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RCUYT\AppData\Local\Temp\7zOC9FC1D81\"/>
    </mc:Choice>
  </mc:AlternateContent>
  <xr:revisionPtr revIDLastSave="0" documentId="13_ncr:1_{5F04342F-1FA1-4F82-A357-1E2CB31C0CA3}" xr6:coauthVersionLast="47" xr6:coauthVersionMax="47" xr10:uidLastSave="{00000000-0000-0000-0000-000000000000}"/>
  <bookViews>
    <workbookView xWindow="-120" yWindow="-120" windowWidth="29040" windowHeight="15720" tabRatio="861" activeTab="6" xr2:uid="{00000000-000D-0000-FFFF-FFFF00000000}"/>
  </bookViews>
  <sheets>
    <sheet name="Թալի և բնակավայրեր" sheetId="13" r:id="rId1"/>
    <sheet name="Հանդիսությունների սրահ" sheetId="12" r:id="rId2"/>
    <sheet name=" Գրադարան" sheetId="15" r:id="rId3"/>
    <sheet name="Մանկապարտեզ" sheetId="4" r:id="rId4"/>
    <sheet name="Բուժկետ" sheetId="5" r:id="rId5"/>
    <sheet name="Երաժշտական դպրոց" sheetId="6" r:id="rId6"/>
    <sheet name="Մշակույթի տուն" sheetId="3" r:id="rId7"/>
    <sheet name="Գեղարվեստի դպրոց" sheetId="8" r:id="rId8"/>
    <sheet name="Մարզական կենտրոն" sheetId="9" r:id="rId9"/>
    <sheet name="Лист1" sheetId="16" r:id="rId10"/>
  </sheets>
  <definedNames>
    <definedName name="_xlnm._FilterDatabase" localSheetId="0" hidden="1">'Թալի և բնակավայրեր'!$A$1:$I$2768</definedName>
    <definedName name="_xlnm.Print_Area" localSheetId="2">' Գրադարան'!$A$1:$I$1114</definedName>
    <definedName name="_xlnm.Print_Area" localSheetId="4">Բուժկետ!$A$1:$I$948</definedName>
    <definedName name="_xlnm.Print_Area" localSheetId="7">'Գեղարվեստի դպրոց'!$A$1:$I$115</definedName>
    <definedName name="_xlnm.Print_Area" localSheetId="5">'Երաժշտական դպրոց'!$A$1:$I$218</definedName>
    <definedName name="_xlnm.Print_Area" localSheetId="0">'Թալի և բնակավայրեր'!$A$1:$I$2777</definedName>
    <definedName name="_xlnm.Print_Area" localSheetId="1">'Հանդիսությունների սրահ'!$A$1:$I$1089</definedName>
    <definedName name="_xlnm.Print_Area" localSheetId="3">Մանկապարտեզ!$A$1:$I$2115</definedName>
    <definedName name="_xlnm.Print_Area" localSheetId="8">'Մարզական կենտրոն'!$A$1:$I$130</definedName>
    <definedName name="_xlnm.Print_Area" localSheetId="6">'Մշակույթի տուն'!$A$1:$I$1323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6" i="3" l="1"/>
  <c r="F109" i="3"/>
  <c r="D1919" i="4"/>
  <c r="F886" i="13"/>
  <c r="D359" i="13"/>
  <c r="F12" i="9" l="1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D48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D45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D10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D164" i="3"/>
  <c r="F157" i="3"/>
  <c r="F158" i="3"/>
  <c r="F159" i="3"/>
  <c r="F160" i="3"/>
  <c r="F161" i="3"/>
  <c r="F162" i="3"/>
  <c r="F163" i="3"/>
  <c r="D220" i="3"/>
  <c r="F209" i="3"/>
  <c r="F210" i="3"/>
  <c r="F211" i="3"/>
  <c r="F212" i="3"/>
  <c r="F213" i="3"/>
  <c r="F214" i="3"/>
  <c r="F215" i="3"/>
  <c r="F216" i="3"/>
  <c r="F217" i="3"/>
  <c r="F218" i="3"/>
  <c r="F219" i="3"/>
  <c r="D296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D356" i="3"/>
  <c r="D401" i="3"/>
  <c r="F399" i="3"/>
  <c r="F400" i="3"/>
  <c r="D456" i="3"/>
  <c r="F445" i="3"/>
  <c r="F446" i="3"/>
  <c r="F447" i="3"/>
  <c r="F448" i="3"/>
  <c r="F449" i="3"/>
  <c r="F450" i="3"/>
  <c r="F451" i="3"/>
  <c r="F452" i="3"/>
  <c r="F453" i="3"/>
  <c r="F454" i="3"/>
  <c r="F455" i="3"/>
  <c r="D573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635" i="3"/>
  <c r="F616" i="3"/>
  <c r="D636" i="3"/>
  <c r="F617" i="3"/>
  <c r="F636" i="3" s="1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80" i="3"/>
  <c r="F681" i="3"/>
  <c r="F682" i="3"/>
  <c r="F683" i="3"/>
  <c r="F684" i="3"/>
  <c r="F685" i="3"/>
  <c r="D742" i="3"/>
  <c r="F732" i="3"/>
  <c r="F733" i="3"/>
  <c r="F734" i="3"/>
  <c r="F735" i="3"/>
  <c r="F736" i="3"/>
  <c r="F737" i="3"/>
  <c r="F738" i="3"/>
  <c r="F739" i="3"/>
  <c r="F740" i="3"/>
  <c r="F741" i="3"/>
  <c r="F786" i="3"/>
  <c r="F787" i="3"/>
  <c r="F788" i="3"/>
  <c r="F789" i="3"/>
  <c r="F790" i="3"/>
  <c r="F791" i="3"/>
  <c r="F792" i="3"/>
  <c r="F836" i="3"/>
  <c r="F837" i="3"/>
  <c r="F838" i="3"/>
  <c r="F839" i="3"/>
  <c r="D899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D969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D1030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D1077" i="3"/>
  <c r="F1075" i="3"/>
  <c r="F1076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D1189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D1250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93" i="3"/>
  <c r="F1291" i="3"/>
  <c r="F1292" i="3"/>
  <c r="F1290" i="3"/>
  <c r="F398" i="3"/>
  <c r="F401" i="3" s="1"/>
  <c r="D180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D157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D87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D49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D559" i="5"/>
  <c r="F549" i="5"/>
  <c r="F550" i="5"/>
  <c r="F551" i="5"/>
  <c r="F552" i="5"/>
  <c r="F553" i="5"/>
  <c r="F554" i="5"/>
  <c r="F555" i="5"/>
  <c r="F556" i="5"/>
  <c r="F557" i="5"/>
  <c r="F558" i="5"/>
  <c r="D504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D445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D386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D326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D48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D2080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D1673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D158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D1500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D1404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D1337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D1272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D1198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D1109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D1068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D995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D902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D783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D637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D558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23" i="4"/>
  <c r="D478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D401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D325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D26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D194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75" i="4"/>
  <c r="F1076" i="15"/>
  <c r="F1077" i="15"/>
  <c r="F1078" i="15"/>
  <c r="F1079" i="15"/>
  <c r="F1080" i="15"/>
  <c r="D1081" i="15"/>
  <c r="D1030" i="15"/>
  <c r="F1020" i="15"/>
  <c r="F1021" i="15"/>
  <c r="F1022" i="15"/>
  <c r="F1023" i="15"/>
  <c r="F1024" i="15"/>
  <c r="F1025" i="15"/>
  <c r="F1026" i="15"/>
  <c r="F1027" i="15"/>
  <c r="F1028" i="15"/>
  <c r="F1029" i="15"/>
  <c r="D976" i="15"/>
  <c r="F974" i="15"/>
  <c r="F975" i="15"/>
  <c r="D927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D862" i="15"/>
  <c r="F849" i="15"/>
  <c r="F795" i="15"/>
  <c r="F796" i="15"/>
  <c r="F797" i="15"/>
  <c r="F798" i="15"/>
  <c r="F799" i="15"/>
  <c r="F800" i="15"/>
  <c r="F801" i="15"/>
  <c r="F802" i="15"/>
  <c r="F803" i="15"/>
  <c r="F804" i="15"/>
  <c r="F805" i="15"/>
  <c r="D752" i="15"/>
  <c r="F745" i="15"/>
  <c r="F746" i="15"/>
  <c r="F747" i="15"/>
  <c r="F748" i="15"/>
  <c r="F749" i="15"/>
  <c r="F750" i="15"/>
  <c r="F751" i="15"/>
  <c r="F744" i="15"/>
  <c r="D700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631" i="15"/>
  <c r="F632" i="15"/>
  <c r="F633" i="15"/>
  <c r="F634" i="15"/>
  <c r="F635" i="15"/>
  <c r="F636" i="15"/>
  <c r="F637" i="15"/>
  <c r="F630" i="15"/>
  <c r="D584" i="15"/>
  <c r="F576" i="15"/>
  <c r="F577" i="15"/>
  <c r="F578" i="15"/>
  <c r="F579" i="15"/>
  <c r="F580" i="15"/>
  <c r="F581" i="15"/>
  <c r="F582" i="15"/>
  <c r="F583" i="15"/>
  <c r="D531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16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D416" i="15"/>
  <c r="D370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D308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D128" i="15"/>
  <c r="D64" i="15"/>
  <c r="D27" i="15"/>
  <c r="F752" i="15" l="1"/>
  <c r="F862" i="15"/>
  <c r="F194" i="4"/>
  <c r="F558" i="4"/>
  <c r="F18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13" i="15"/>
  <c r="F128" i="15" l="1"/>
  <c r="F1677" i="4"/>
  <c r="F1919" i="4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415" i="15"/>
  <c r="F414" i="15"/>
  <c r="F287" i="15"/>
  <c r="F308" i="15" s="1"/>
  <c r="F172" i="15"/>
  <c r="F173" i="15"/>
  <c r="F174" i="15"/>
  <c r="F175" i="15"/>
  <c r="F176" i="15"/>
  <c r="F177" i="15"/>
  <c r="F178" i="15"/>
  <c r="F179" i="15"/>
  <c r="F180" i="15"/>
  <c r="F181" i="15"/>
  <c r="F182" i="15"/>
  <c r="F184" i="15"/>
  <c r="F185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10" i="15"/>
  <c r="F416" i="15" l="1"/>
  <c r="F27" i="15"/>
  <c r="F82" i="13"/>
  <c r="F81" i="13"/>
  <c r="F987" i="12" l="1"/>
  <c r="F988" i="12"/>
  <c r="F989" i="12"/>
  <c r="F990" i="12"/>
  <c r="F991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861" i="12"/>
  <c r="F862" i="12"/>
  <c r="F863" i="12"/>
  <c r="F864" i="12"/>
  <c r="F865" i="12"/>
  <c r="F866" i="12"/>
  <c r="F867" i="12"/>
  <c r="F860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767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584" i="12"/>
  <c r="D597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299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42" i="12"/>
  <c r="F191" i="12"/>
  <c r="F192" i="12"/>
  <c r="F193" i="12"/>
  <c r="F194" i="12"/>
  <c r="F195" i="12"/>
  <c r="F196" i="12"/>
  <c r="F190" i="12"/>
  <c r="F868" i="12" l="1"/>
  <c r="F815" i="12"/>
  <c r="F235" i="13"/>
  <c r="D198" i="12" l="1"/>
  <c r="F197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12" i="12"/>
  <c r="D68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333" i="13"/>
  <c r="F2711" i="13"/>
  <c r="F2712" i="13"/>
  <c r="F2713" i="13"/>
  <c r="F2714" i="13"/>
  <c r="F2715" i="13"/>
  <c r="F2716" i="13"/>
  <c r="F2717" i="13"/>
  <c r="F2718" i="13"/>
  <c r="F2719" i="13"/>
  <c r="F2720" i="13"/>
  <c r="F2721" i="13"/>
  <c r="F2722" i="13"/>
  <c r="F2723" i="13"/>
  <c r="F2652" i="13"/>
  <c r="F2653" i="13"/>
  <c r="F2654" i="13"/>
  <c r="F2655" i="13"/>
  <c r="F2656" i="13"/>
  <c r="F2657" i="13"/>
  <c r="F2658" i="13"/>
  <c r="F2659" i="13"/>
  <c r="F2660" i="13"/>
  <c r="F2661" i="13"/>
  <c r="F2662" i="13"/>
  <c r="F2663" i="13"/>
  <c r="F2651" i="13"/>
  <c r="D2606" i="13"/>
  <c r="F2593" i="13"/>
  <c r="F2594" i="13"/>
  <c r="F2595" i="13"/>
  <c r="F2596" i="13"/>
  <c r="F2597" i="13"/>
  <c r="F2598" i="13"/>
  <c r="F2599" i="13"/>
  <c r="F2600" i="13"/>
  <c r="F2601" i="13"/>
  <c r="F2602" i="13"/>
  <c r="F2603" i="13"/>
  <c r="F2604" i="13"/>
  <c r="F2605" i="13"/>
  <c r="F2592" i="13"/>
  <c r="D2544" i="13"/>
  <c r="F2520" i="13"/>
  <c r="F2521" i="13"/>
  <c r="F2522" i="13"/>
  <c r="F2523" i="13"/>
  <c r="F2524" i="13"/>
  <c r="F2525" i="13"/>
  <c r="F2526" i="13"/>
  <c r="F2527" i="13"/>
  <c r="F2528" i="13"/>
  <c r="F2529" i="13"/>
  <c r="F2530" i="13"/>
  <c r="F2531" i="13"/>
  <c r="F2532" i="13"/>
  <c r="F2533" i="13"/>
  <c r="F2534" i="13"/>
  <c r="F2535" i="13"/>
  <c r="F2536" i="13"/>
  <c r="F2537" i="13"/>
  <c r="F2538" i="13"/>
  <c r="F2539" i="13"/>
  <c r="F2540" i="13"/>
  <c r="F2541" i="13"/>
  <c r="F2542" i="13"/>
  <c r="F2543" i="13"/>
  <c r="F2457" i="13"/>
  <c r="F2458" i="13"/>
  <c r="F2459" i="13"/>
  <c r="F2460" i="13"/>
  <c r="F2461" i="13"/>
  <c r="F2462" i="13"/>
  <c r="F2463" i="13"/>
  <c r="F2464" i="13"/>
  <c r="F2465" i="13"/>
  <c r="F2466" i="13"/>
  <c r="F2467" i="13"/>
  <c r="F2468" i="13"/>
  <c r="F2469" i="13"/>
  <c r="F2470" i="13"/>
  <c r="F2471" i="13"/>
  <c r="F2472" i="13"/>
  <c r="F2456" i="13"/>
  <c r="F2410" i="13"/>
  <c r="F2394" i="13"/>
  <c r="F2395" i="13"/>
  <c r="F2396" i="13"/>
  <c r="F2397" i="13"/>
  <c r="F2398" i="13"/>
  <c r="F2399" i="13"/>
  <c r="F2400" i="13"/>
  <c r="F2401" i="13"/>
  <c r="F2402" i="13"/>
  <c r="F2403" i="13"/>
  <c r="F2404" i="13"/>
  <c r="F2405" i="13"/>
  <c r="F2406" i="13"/>
  <c r="F2407" i="13"/>
  <c r="F2408" i="13"/>
  <c r="F2409" i="13"/>
  <c r="F2393" i="13"/>
  <c r="F2344" i="13"/>
  <c r="D2345" i="13"/>
  <c r="F2318" i="13"/>
  <c r="F2319" i="13"/>
  <c r="F2320" i="13"/>
  <c r="F2321" i="13"/>
  <c r="F2322" i="13"/>
  <c r="F2323" i="13"/>
  <c r="F2324" i="13"/>
  <c r="F2325" i="13"/>
  <c r="F2326" i="13"/>
  <c r="F2327" i="13"/>
  <c r="F2328" i="13"/>
  <c r="F2329" i="13"/>
  <c r="F2330" i="13"/>
  <c r="F2331" i="13"/>
  <c r="F2332" i="13"/>
  <c r="F2333" i="13"/>
  <c r="F2334" i="13"/>
  <c r="F2335" i="13"/>
  <c r="F2336" i="13"/>
  <c r="F2337" i="13"/>
  <c r="F2338" i="13"/>
  <c r="F2339" i="13"/>
  <c r="F2340" i="13"/>
  <c r="F2341" i="13"/>
  <c r="F2342" i="13"/>
  <c r="F2343" i="13"/>
  <c r="F2264" i="13"/>
  <c r="D2193" i="13"/>
  <c r="F2192" i="13"/>
  <c r="F2191" i="13"/>
  <c r="F2190" i="13"/>
  <c r="F2189" i="13"/>
  <c r="F2172" i="13"/>
  <c r="F2173" i="13"/>
  <c r="F2174" i="13"/>
  <c r="F2175" i="13"/>
  <c r="F2176" i="13"/>
  <c r="F2177" i="13"/>
  <c r="F2178" i="13"/>
  <c r="F2179" i="13"/>
  <c r="F2180" i="13"/>
  <c r="F2181" i="13"/>
  <c r="F2182" i="13"/>
  <c r="F2183" i="13"/>
  <c r="F2184" i="13"/>
  <c r="F2185" i="13"/>
  <c r="F2186" i="13"/>
  <c r="F2187" i="13"/>
  <c r="F2188" i="13"/>
  <c r="F2171" i="13"/>
  <c r="F2275" i="13"/>
  <c r="F2240" i="13"/>
  <c r="F2241" i="13"/>
  <c r="F2242" i="13"/>
  <c r="F2243" i="13"/>
  <c r="F2244" i="13"/>
  <c r="F2245" i="13"/>
  <c r="F2246" i="13"/>
  <c r="F2247" i="13"/>
  <c r="F2248" i="13"/>
  <c r="F2249" i="13"/>
  <c r="F2250" i="13"/>
  <c r="F2251" i="13"/>
  <c r="F2252" i="13"/>
  <c r="F2253" i="13"/>
  <c r="F2254" i="13"/>
  <c r="F2255" i="13"/>
  <c r="F2256" i="13"/>
  <c r="F2257" i="13"/>
  <c r="F2258" i="13"/>
  <c r="F2259" i="13"/>
  <c r="F2260" i="13"/>
  <c r="F2261" i="13"/>
  <c r="F2262" i="13"/>
  <c r="F2263" i="13"/>
  <c r="F2265" i="13"/>
  <c r="F2266" i="13"/>
  <c r="F2267" i="13"/>
  <c r="F2268" i="13"/>
  <c r="F2269" i="13"/>
  <c r="F2270" i="13"/>
  <c r="F2271" i="13"/>
  <c r="F2272" i="13"/>
  <c r="F2273" i="13"/>
  <c r="F2274" i="13"/>
  <c r="F2239" i="13"/>
  <c r="F2114" i="13"/>
  <c r="F2115" i="13"/>
  <c r="F2116" i="13"/>
  <c r="F2117" i="13"/>
  <c r="F2118" i="13"/>
  <c r="F2119" i="13"/>
  <c r="F2120" i="13"/>
  <c r="F2121" i="13"/>
  <c r="F2122" i="13"/>
  <c r="F2123" i="13"/>
  <c r="F2124" i="13"/>
  <c r="F2125" i="13"/>
  <c r="F2076" i="13"/>
  <c r="F2077" i="13"/>
  <c r="F2078" i="13"/>
  <c r="F2079" i="13"/>
  <c r="F2080" i="13"/>
  <c r="F2081" i="13"/>
  <c r="F2082" i="13"/>
  <c r="F2083" i="13"/>
  <c r="F2084" i="13"/>
  <c r="F2085" i="13"/>
  <c r="F2086" i="13"/>
  <c r="F2087" i="13"/>
  <c r="F2088" i="13"/>
  <c r="F2089" i="13"/>
  <c r="F2090" i="13"/>
  <c r="F2091" i="13"/>
  <c r="F2092" i="13"/>
  <c r="F2093" i="13"/>
  <c r="F2094" i="13"/>
  <c r="F2095" i="13"/>
  <c r="F2096" i="13"/>
  <c r="F2097" i="13"/>
  <c r="F2098" i="13"/>
  <c r="F2099" i="13"/>
  <c r="F2100" i="13"/>
  <c r="F2101" i="13"/>
  <c r="F2102" i="13"/>
  <c r="F2103" i="13"/>
  <c r="F2104" i="13"/>
  <c r="F2105" i="13"/>
  <c r="F2106" i="13"/>
  <c r="F2107" i="13"/>
  <c r="F2108" i="13"/>
  <c r="F2012" i="13"/>
  <c r="F2013" i="13"/>
  <c r="F2014" i="13"/>
  <c r="F2015" i="13"/>
  <c r="F2016" i="13"/>
  <c r="F2017" i="13"/>
  <c r="F2018" i="13"/>
  <c r="F2019" i="13"/>
  <c r="F2020" i="13"/>
  <c r="F2021" i="13"/>
  <c r="F2022" i="13"/>
  <c r="F2023" i="13"/>
  <c r="F2024" i="13"/>
  <c r="F2025" i="13"/>
  <c r="F2026" i="13"/>
  <c r="F2027" i="13"/>
  <c r="F2028" i="13"/>
  <c r="D1967" i="13"/>
  <c r="F1942" i="13"/>
  <c r="F1943" i="13"/>
  <c r="F1944" i="13"/>
  <c r="F1945" i="13"/>
  <c r="F1946" i="13"/>
  <c r="F1947" i="13"/>
  <c r="F1948" i="13"/>
  <c r="F1949" i="13"/>
  <c r="F1950" i="13"/>
  <c r="F1951" i="13"/>
  <c r="F1952" i="13"/>
  <c r="F1953" i="13"/>
  <c r="F1954" i="13"/>
  <c r="F1955" i="13"/>
  <c r="F1956" i="13"/>
  <c r="F1957" i="13"/>
  <c r="F1958" i="13"/>
  <c r="F1959" i="13"/>
  <c r="F1960" i="13"/>
  <c r="F1961" i="13"/>
  <c r="F1962" i="13"/>
  <c r="F1963" i="13"/>
  <c r="F1964" i="13"/>
  <c r="F1965" i="13"/>
  <c r="F1966" i="13"/>
  <c r="D1896" i="13"/>
  <c r="F1860" i="13"/>
  <c r="F1861" i="13"/>
  <c r="F1862" i="13"/>
  <c r="F1863" i="13"/>
  <c r="F1864" i="13"/>
  <c r="F1865" i="13"/>
  <c r="F1866" i="13"/>
  <c r="F1867" i="13"/>
  <c r="F1868" i="13"/>
  <c r="F1869" i="13"/>
  <c r="F1870" i="13"/>
  <c r="F1871" i="13"/>
  <c r="F1872" i="13"/>
  <c r="F1873" i="13"/>
  <c r="F1874" i="13"/>
  <c r="F1875" i="13"/>
  <c r="F1876" i="13"/>
  <c r="F1877" i="13"/>
  <c r="F1878" i="13"/>
  <c r="F1879" i="13"/>
  <c r="F1880" i="13"/>
  <c r="F1881" i="13"/>
  <c r="F1882" i="13"/>
  <c r="F1883" i="13"/>
  <c r="F1884" i="13"/>
  <c r="F1885" i="13"/>
  <c r="F1886" i="13"/>
  <c r="F1887" i="13"/>
  <c r="F1888" i="13"/>
  <c r="F1889" i="13"/>
  <c r="F1890" i="13"/>
  <c r="F1891" i="13"/>
  <c r="F1892" i="13"/>
  <c r="F1893" i="13"/>
  <c r="F1894" i="13"/>
  <c r="F1895" i="13"/>
  <c r="D181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D1744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D1667" i="13"/>
  <c r="F1663" i="13"/>
  <c r="F1664" i="13"/>
  <c r="F1665" i="13"/>
  <c r="F166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596" i="13"/>
  <c r="D1550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D147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D1415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D1349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16" i="13"/>
  <c r="D1270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195" i="13"/>
  <c r="F1196" i="13"/>
  <c r="F1197" i="13"/>
  <c r="F1198" i="13"/>
  <c r="F1199" i="13"/>
  <c r="F1200" i="13"/>
  <c r="F1201" i="13"/>
  <c r="F1202" i="13"/>
  <c r="F1203" i="13"/>
  <c r="F1120" i="13"/>
  <c r="F1121" i="13"/>
  <c r="F1122" i="13"/>
  <c r="F1123" i="13"/>
  <c r="F1124" i="13"/>
  <c r="F1125" i="13"/>
  <c r="F1126" i="13"/>
  <c r="F1127" i="13"/>
  <c r="F1128" i="13"/>
  <c r="F1129" i="13"/>
  <c r="F1130" i="13"/>
  <c r="F1131" i="13"/>
  <c r="F1132" i="13"/>
  <c r="F1133" i="13"/>
  <c r="F1134" i="13"/>
  <c r="F1135" i="13"/>
  <c r="F1136" i="13"/>
  <c r="F1137" i="13"/>
  <c r="F1138" i="13"/>
  <c r="F1139" i="13"/>
  <c r="F1140" i="13"/>
  <c r="F1141" i="13"/>
  <c r="F1142" i="13"/>
  <c r="F1143" i="13"/>
  <c r="F1144" i="13"/>
  <c r="F1145" i="13"/>
  <c r="F1050" i="13"/>
  <c r="F1051" i="13"/>
  <c r="F1052" i="13"/>
  <c r="F1053" i="13"/>
  <c r="F1054" i="13"/>
  <c r="F1055" i="13"/>
  <c r="F1056" i="13"/>
  <c r="F1057" i="13"/>
  <c r="F1058" i="13"/>
  <c r="F1059" i="13"/>
  <c r="F1060" i="13"/>
  <c r="F1061" i="13"/>
  <c r="F1062" i="13"/>
  <c r="F1063" i="13"/>
  <c r="F1064" i="13"/>
  <c r="F1065" i="13"/>
  <c r="F1066" i="13"/>
  <c r="F1067" i="13"/>
  <c r="F1068" i="13"/>
  <c r="F1069" i="13"/>
  <c r="F1049" i="13"/>
  <c r="F990" i="13"/>
  <c r="F991" i="13"/>
  <c r="F992" i="13"/>
  <c r="F993" i="13"/>
  <c r="F994" i="13"/>
  <c r="F995" i="13"/>
  <c r="F996" i="13"/>
  <c r="F997" i="13"/>
  <c r="F998" i="13"/>
  <c r="F99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29" i="13"/>
  <c r="D886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41" i="13"/>
  <c r="D799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D740" i="13"/>
  <c r="F739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D60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555" i="13"/>
  <c r="D507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465" i="13"/>
  <c r="F146" i="12" l="1"/>
  <c r="F2193" i="13"/>
  <c r="F2345" i="13"/>
  <c r="F2411" i="13"/>
  <c r="F2606" i="13"/>
  <c r="F2664" i="13"/>
  <c r="F507" i="13"/>
  <c r="F605" i="13"/>
  <c r="F1349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00" i="13"/>
  <c r="F357" i="13"/>
  <c r="F358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221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03" i="13"/>
  <c r="D199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0" i="13"/>
  <c r="F217" i="13" l="1"/>
  <c r="F199" i="13"/>
  <c r="F359" i="13"/>
  <c r="D217" i="13" l="1"/>
  <c r="D613" i="5" l="1"/>
  <c r="D723" i="12" l="1"/>
  <c r="D2126" i="13" l="1"/>
  <c r="F367" i="5" l="1"/>
  <c r="F386" i="5" s="1"/>
  <c r="F171" i="15"/>
  <c r="F186" i="15" s="1"/>
  <c r="D263" i="5" l="1"/>
  <c r="D2724" i="13"/>
  <c r="D2109" i="13" l="1"/>
  <c r="D1146" i="13" l="1"/>
  <c r="D421" i="13"/>
  <c r="D815" i="12"/>
  <c r="D448" i="12" l="1"/>
  <c r="D322" i="12"/>
  <c r="D186" i="15"/>
  <c r="D638" i="15"/>
  <c r="D89" i="9" l="1"/>
  <c r="D83" i="8" l="1"/>
  <c r="D245" i="15" l="1"/>
  <c r="D871" i="5"/>
  <c r="D942" i="12" l="1"/>
  <c r="D146" i="12" l="1"/>
  <c r="D2473" i="13" l="1"/>
  <c r="D2029" i="13" l="1"/>
  <c r="D1619" i="13"/>
  <c r="D942" i="13"/>
  <c r="D382" i="12" l="1"/>
  <c r="D868" i="12" l="1"/>
  <c r="D129" i="4" l="1"/>
  <c r="D1000" i="13" l="1"/>
  <c r="D1070" i="13" l="1"/>
  <c r="D2276" i="13"/>
  <c r="D1054" i="12" l="1"/>
  <c r="D814" i="5"/>
  <c r="D525" i="12" l="1"/>
  <c r="F1053" i="12"/>
  <c r="F1052" i="12"/>
  <c r="F1051" i="12"/>
  <c r="F1050" i="12"/>
  <c r="F1049" i="12"/>
  <c r="F1048" i="12"/>
  <c r="F1047" i="12"/>
  <c r="F1046" i="12"/>
  <c r="D806" i="15"/>
  <c r="D2411" i="13" l="1"/>
  <c r="D1204" i="13"/>
  <c r="D255" i="12" l="1"/>
  <c r="G562" i="4" l="1"/>
  <c r="D992" i="12" l="1"/>
  <c r="D1293" i="3" l="1"/>
  <c r="D1728" i="13"/>
  <c r="D848" i="12" l="1"/>
  <c r="F848" i="12"/>
  <c r="D1133" i="3" l="1"/>
  <c r="D793" i="3" l="1"/>
  <c r="D474" i="15" l="1"/>
  <c r="F231" i="15" l="1"/>
  <c r="F245" i="15" s="1"/>
  <c r="F52" i="8" l="1"/>
  <c r="F83" i="8" s="1"/>
  <c r="F11" i="8"/>
  <c r="F48" i="8" s="1"/>
  <c r="F49" i="3"/>
  <c r="F860" i="5"/>
  <c r="F861" i="5"/>
  <c r="F862" i="5"/>
  <c r="F863" i="5"/>
  <c r="F864" i="5"/>
  <c r="F865" i="5"/>
  <c r="F866" i="5"/>
  <c r="F868" i="5"/>
  <c r="F869" i="5"/>
  <c r="F870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658" i="5"/>
  <c r="F659" i="5"/>
  <c r="F660" i="5"/>
  <c r="F661" i="5"/>
  <c r="F662" i="5"/>
  <c r="F663" i="5"/>
  <c r="F664" i="5"/>
  <c r="F665" i="5"/>
  <c r="F602" i="5"/>
  <c r="F603" i="5"/>
  <c r="F604" i="5"/>
  <c r="F605" i="5"/>
  <c r="F606" i="5"/>
  <c r="F607" i="5"/>
  <c r="F608" i="5"/>
  <c r="F609" i="5"/>
  <c r="F610" i="5"/>
  <c r="F611" i="5"/>
  <c r="F1038" i="12"/>
  <c r="F1039" i="12"/>
  <c r="F1040" i="12"/>
  <c r="F1041" i="12"/>
  <c r="F1042" i="12"/>
  <c r="F1043" i="12"/>
  <c r="F1044" i="12"/>
  <c r="F1382" i="4"/>
  <c r="F1404" i="4" s="1"/>
  <c r="F421" i="13" l="1"/>
  <c r="F613" i="5"/>
  <c r="F1075" i="15"/>
  <c r="F1081" i="15" s="1"/>
  <c r="F1019" i="15"/>
  <c r="F1030" i="15" s="1"/>
  <c r="F973" i="15"/>
  <c r="F976" i="15" s="1"/>
  <c r="F909" i="15"/>
  <c r="F927" i="15" s="1"/>
  <c r="F794" i="15"/>
  <c r="F806" i="15" s="1"/>
  <c r="F681" i="15"/>
  <c r="F700" i="15" s="1"/>
  <c r="F638" i="15"/>
  <c r="F575" i="15"/>
  <c r="F584" i="15" s="1"/>
  <c r="F459" i="15"/>
  <c r="F474" i="15" s="1"/>
  <c r="F353" i="15"/>
  <c r="F370" i="15" s="1"/>
  <c r="F31" i="15"/>
  <c r="F64" i="15" s="1"/>
  <c r="F531" i="15" l="1"/>
  <c r="D666" i="5" l="1"/>
  <c r="F240" i="4" l="1"/>
  <c r="F260" i="4" s="1"/>
  <c r="D2664" i="13"/>
  <c r="F652" i="13" l="1"/>
  <c r="F740" i="13" s="1"/>
  <c r="F369" i="4"/>
  <c r="F401" i="4" s="1"/>
  <c r="F11" i="9"/>
  <c r="F89" i="9" s="1"/>
  <c r="F11" i="3" l="1"/>
  <c r="F45" i="3" s="1"/>
  <c r="F1120" i="3" l="1"/>
  <c r="F1133" i="3" s="1"/>
  <c r="F1176" i="3"/>
  <c r="F1189" i="3" s="1"/>
  <c r="F1231" i="3"/>
  <c r="F1250" i="3" s="1"/>
  <c r="F680" i="4" l="1"/>
  <c r="F783" i="4" s="1"/>
  <c r="F9" i="4" l="1"/>
  <c r="F129" i="4" s="1"/>
  <c r="F265" i="3" l="1"/>
  <c r="F296" i="3" s="1"/>
  <c r="F304" i="4"/>
  <c r="F325" i="4" s="1"/>
  <c r="F2724" i="13" l="1"/>
  <c r="F2519" i="13"/>
  <c r="F2544" i="13" s="1"/>
  <c r="F2473" i="13"/>
  <c r="F2276" i="13"/>
  <c r="F2113" i="13"/>
  <c r="F2126" i="13" s="1"/>
  <c r="F2075" i="13"/>
  <c r="F2109" i="13" s="1"/>
  <c r="F2011" i="13"/>
  <c r="F2029" i="13" s="1"/>
  <c r="F1941" i="13"/>
  <c r="F1967" i="13" s="1"/>
  <c r="F1859" i="13"/>
  <c r="F1896" i="13" s="1"/>
  <c r="F1790" i="13"/>
  <c r="F1810" i="13" s="1"/>
  <c r="F1732" i="13"/>
  <c r="F1715" i="13"/>
  <c r="F1728" i="13" s="1"/>
  <c r="F1662" i="13"/>
  <c r="F1667" i="13" s="1"/>
  <c r="F1619" i="13"/>
  <c r="F1523" i="13"/>
  <c r="F1550" i="13" s="1"/>
  <c r="F1459" i="13"/>
  <c r="F1479" i="13" s="1"/>
  <c r="F1398" i="13"/>
  <c r="F1415" i="13" s="1"/>
  <c r="F1253" i="13"/>
  <c r="F1270" i="13" s="1"/>
  <c r="F1194" i="13"/>
  <c r="F1204" i="13" s="1"/>
  <c r="F1119" i="13"/>
  <c r="F1146" i="13" s="1"/>
  <c r="F1070" i="13"/>
  <c r="F989" i="13"/>
  <c r="F1000" i="13" s="1"/>
  <c r="F942" i="13"/>
  <c r="F744" i="13"/>
  <c r="F799" i="13" s="1"/>
  <c r="F1744" i="13" l="1"/>
  <c r="F642" i="12"/>
  <c r="F723" i="12" s="1"/>
  <c r="F198" i="12"/>
  <c r="F1037" i="12" l="1"/>
  <c r="F1054" i="12" s="1"/>
  <c r="F992" i="12"/>
  <c r="F914" i="12"/>
  <c r="F942" i="12" s="1"/>
  <c r="F569" i="12"/>
  <c r="F597" i="12" s="1"/>
  <c r="F492" i="12"/>
  <c r="F525" i="12" s="1"/>
  <c r="F424" i="12"/>
  <c r="F448" i="12" s="1"/>
  <c r="F368" i="12"/>
  <c r="F382" i="12" s="1"/>
  <c r="F322" i="12"/>
  <c r="F255" i="12"/>
  <c r="F9" i="12"/>
  <c r="F68" i="12" s="1"/>
  <c r="F915" i="5" l="1"/>
  <c r="D915" i="5"/>
  <c r="F53" i="6" l="1"/>
  <c r="F87" i="6" s="1"/>
  <c r="F92" i="5" l="1"/>
  <c r="F263" i="5" s="1"/>
  <c r="F307" i="5"/>
  <c r="F326" i="5" s="1"/>
  <c r="F430" i="5" l="1"/>
  <c r="F445" i="5" s="1"/>
  <c r="F657" i="5"/>
  <c r="F859" i="5"/>
  <c r="F871" i="5" s="1"/>
  <c r="F548" i="5"/>
  <c r="F559" i="5" s="1"/>
  <c r="F489" i="5"/>
  <c r="F504" i="5" s="1"/>
  <c r="F666" i="5" l="1"/>
  <c r="F161" i="6" l="1"/>
  <c r="F180" i="6" s="1"/>
  <c r="F826" i="4" l="1"/>
  <c r="F902" i="4" s="1"/>
  <c r="F1629" i="4" l="1"/>
  <c r="F1673" i="4" s="1"/>
  <c r="F1244" i="4"/>
  <c r="F1272" i="4" s="1"/>
  <c r="F1457" i="4"/>
  <c r="F1500" i="4" s="1"/>
  <c r="F1963" i="4" l="1"/>
  <c r="F2080" i="4" s="1"/>
  <c r="F708" i="5" l="1"/>
  <c r="F814" i="5" s="1"/>
  <c r="F1504" i="4" l="1"/>
  <c r="F1584" i="4" s="1"/>
  <c r="F884" i="3" l="1"/>
  <c r="F899" i="3" s="1"/>
  <c r="F731" i="3" l="1"/>
  <c r="F742" i="3" s="1"/>
  <c r="F1156" i="4" l="1"/>
  <c r="F1198" i="4" s="1"/>
  <c r="F679" i="3"/>
  <c r="F686" i="3" s="1"/>
  <c r="F545" i="3" l="1"/>
  <c r="F573" i="3" s="1"/>
  <c r="F1315" i="4" l="1"/>
  <c r="F1337" i="4" s="1"/>
  <c r="F1040" i="4"/>
  <c r="F1068" i="4" s="1"/>
  <c r="F1072" i="4" l="1"/>
  <c r="F1109" i="4" s="1"/>
  <c r="F498" i="3"/>
  <c r="F499" i="3" s="1"/>
  <c r="D499" i="3"/>
  <c r="F946" i="4" l="1"/>
  <c r="F995" i="4" s="1"/>
  <c r="F444" i="3" l="1"/>
  <c r="F456" i="3" s="1"/>
  <c r="F131" i="6" l="1"/>
  <c r="F157" i="6" s="1"/>
  <c r="F14" i="6"/>
  <c r="F49" i="6" s="1"/>
  <c r="F10" i="5" l="1"/>
  <c r="F48" i="5" s="1"/>
  <c r="F562" i="4" l="1"/>
  <c r="F637" i="4" s="1"/>
  <c r="F208" i="3"/>
  <c r="F220" i="3" s="1"/>
  <c r="F156" i="3"/>
  <c r="F164" i="3" s="1"/>
  <c r="F447" i="4" l="1"/>
  <c r="F478" i="4" s="1"/>
  <c r="F1074" i="3"/>
  <c r="F1077" i="3" s="1"/>
  <c r="F1013" i="3"/>
  <c r="F1030" i="3" s="1"/>
  <c r="F941" i="3"/>
  <c r="F969" i="3" s="1"/>
  <c r="F835" i="3"/>
  <c r="F840" i="3" s="1"/>
  <c r="F785" i="3"/>
  <c r="F793" i="3" s="1"/>
  <c r="F339" i="3"/>
  <c r="F356" i="3" s="1"/>
</calcChain>
</file>

<file path=xl/sharedStrings.xml><?xml version="1.0" encoding="utf-8"?>
<sst xmlns="http://schemas.openxmlformats.org/spreadsheetml/2006/main" count="21623" uniqueCount="4012">
  <si>
    <t>Թալինի համայնքապետարան</t>
  </si>
  <si>
    <t>(կազմակերպության անվանումը)</t>
  </si>
  <si>
    <t>(ամիս, ամսաթիվ, տարի)</t>
  </si>
  <si>
    <t>Հ/Հ</t>
  </si>
  <si>
    <t>Գույքի 
անվանումը</t>
  </si>
  <si>
    <t>Չափի 
միավորը</t>
  </si>
  <si>
    <t>Քանակը</t>
  </si>
  <si>
    <t>Միավորի արժեքը
(դրամ)</t>
  </si>
  <si>
    <t>Ընդամենը
(դրամ)</t>
  </si>
  <si>
    <t>Վիճակը
 (նոր/լավ, բավարար, 
 կամ ենթակա է 
դուրս գրման)</t>
  </si>
  <si>
    <t>Նշումներ</t>
  </si>
  <si>
    <t>Հատ</t>
  </si>
  <si>
    <t>Բավարար</t>
  </si>
  <si>
    <t>1936թ</t>
  </si>
  <si>
    <t>Հարկայինի շենք</t>
  </si>
  <si>
    <t>1959թ</t>
  </si>
  <si>
    <t>Ավագ դպրոցի շենք</t>
  </si>
  <si>
    <t>Քաղաքապետարանի շենք</t>
  </si>
  <si>
    <t>1969թ</t>
  </si>
  <si>
    <t>Ավանային խորհրդի շենք</t>
  </si>
  <si>
    <t>1971թ</t>
  </si>
  <si>
    <t>Բնակ.ֆոնդ/կիսակառույց</t>
  </si>
  <si>
    <t>1989թ</t>
  </si>
  <si>
    <t>2004թ․</t>
  </si>
  <si>
    <t>2006թ.</t>
  </si>
  <si>
    <t>օգն.</t>
  </si>
  <si>
    <t>Համակարգիչ</t>
  </si>
  <si>
    <t>2013թ</t>
  </si>
  <si>
    <t>Նկարչ.ապարատ  թվային C</t>
  </si>
  <si>
    <t>Աթոռ</t>
  </si>
  <si>
    <t>2013թ.</t>
  </si>
  <si>
    <t>Քարտրիջ-Canon-728</t>
  </si>
  <si>
    <t xml:space="preserve">Պրոցեսոր Lenovo, Մոնիտոր LG-Flatrwn  W-1735S </t>
  </si>
  <si>
    <t>Տեսախցիկ</t>
  </si>
  <si>
    <t>Տեսագրող սարք</t>
  </si>
  <si>
    <t>Սառնարան- S/G</t>
  </si>
  <si>
    <t>2014թ.</t>
  </si>
  <si>
    <t>Փոշեկուլ-Hitachi</t>
  </si>
  <si>
    <t>Օդակարգավորիչ-Hisense</t>
  </si>
  <si>
    <t>2015թ.</t>
  </si>
  <si>
    <t>2012թ․</t>
  </si>
  <si>
    <t>2014թ․</t>
  </si>
  <si>
    <t>2016թ.</t>
  </si>
  <si>
    <t>2017թ.</t>
  </si>
  <si>
    <t>2018թ.</t>
  </si>
  <si>
    <t>2019թ</t>
  </si>
  <si>
    <t>Ֆոտովոլտային արևային կայան</t>
  </si>
  <si>
    <t>2019թ.</t>
  </si>
  <si>
    <t>Մոնիտոր LG22M38AB</t>
  </si>
  <si>
    <t>Էլեկտրաշչակ</t>
  </si>
  <si>
    <t>2020թ.</t>
  </si>
  <si>
    <t>Ջրի տարա 500լ.</t>
  </si>
  <si>
    <t>Ջրի տարա 400լ.</t>
  </si>
  <si>
    <t>2021թ</t>
  </si>
  <si>
    <t>Մոնիտոր</t>
  </si>
  <si>
    <t>2021թ.</t>
  </si>
  <si>
    <t>Համակարգիչ-պրոցեսոր DELL optiplex -մոնիտոր DELL,ստեղնաշար,մկնիկ․լար,ականջակալ, օգտագործված</t>
  </si>
  <si>
    <t>2022թ․</t>
  </si>
  <si>
    <t>Օգն․</t>
  </si>
  <si>
    <t>Տպիչ HP Laser Jet P3015 օգտագործված</t>
  </si>
  <si>
    <t>Տպիչ HP Q2461A օգտագործված</t>
  </si>
  <si>
    <t>Տպիչ Toshiba FC2500AC օգտագործված</t>
  </si>
  <si>
    <t xml:space="preserve">Պրոյեկտորի տակդիր ,Պրոեկցիոն էկրան </t>
  </si>
  <si>
    <t>Պրոյեկտոր,Տեսասարքեր-160 և տեսասարքերի պարագաներ</t>
  </si>
  <si>
    <t>2022թ.</t>
  </si>
  <si>
    <t>Աշխատակիցների հաճախումների կառավարման համակարգ</t>
  </si>
  <si>
    <t>Նոր</t>
  </si>
  <si>
    <t>2023թ․</t>
  </si>
  <si>
    <t>ՀԾ-Հաշվապահ 7 համակարգ</t>
  </si>
  <si>
    <t>Տեղեկատվական ցուցանակ</t>
  </si>
  <si>
    <t>Թոնիր</t>
  </si>
  <si>
    <t>Տեսաքարտ GIGABYTE GeForce RTX 3060</t>
  </si>
  <si>
    <t>Տեսաքարտ EVGA GeForce RTX 3050</t>
  </si>
  <si>
    <t>Մագնիսական հենքով կոշտ սկավառակ Toshiba Canvio Basic 2TB</t>
  </si>
  <si>
    <t>Օդորակիչ BERG BGAC/I-T18 ECO (T)</t>
  </si>
  <si>
    <t>Օդորակիչ BERG BGAC/I-T12 ECO (T)</t>
  </si>
  <si>
    <t>Օդակարկգավորիչ սպլիտ համակարգ TAC-i18CHSA/XAB1i-AM</t>
  </si>
  <si>
    <t>բջջային հեռախոս  SAMSUNG A36 128GB</t>
  </si>
  <si>
    <t xml:space="preserve">Հեռուստացույց </t>
  </si>
  <si>
    <t>Մարտկոց CrownMicro CBT-12-9,2</t>
  </si>
  <si>
    <t xml:space="preserve">Բազկաթոռ </t>
  </si>
  <si>
    <t>Սեղան ղեկավարի դիմադիրով և տումբայով</t>
  </si>
  <si>
    <t>Խորհրդակցությունների սեղան 15 աթոռով</t>
  </si>
  <si>
    <t>Սեղան դիմադիրով ղեկավարի</t>
  </si>
  <si>
    <t>Համակարգչային սեղան դարակներով</t>
  </si>
  <si>
    <t xml:space="preserve">Տումբա </t>
  </si>
  <si>
    <t>Հագուստի կախիչ հայելիով</t>
  </si>
  <si>
    <t>Աթոռ գրասենյակայի անշարժ</t>
  </si>
  <si>
    <t>Բազմաֆունկցիոնալ տպիչ MF3010</t>
  </si>
  <si>
    <t>Ավտոմեքենա Toyota BZ4X Long Ranje Pro</t>
  </si>
  <si>
    <t>նոր</t>
  </si>
  <si>
    <t>Ընդամենը</t>
  </si>
  <si>
    <t>X</t>
  </si>
  <si>
    <t>Պահարան ապակյա դռներով</t>
  </si>
  <si>
    <t>2008թ.</t>
  </si>
  <si>
    <t>օգն․</t>
  </si>
  <si>
    <t>Սվիչ</t>
  </si>
  <si>
    <t>ժամացույց պատի</t>
  </si>
  <si>
    <t>2012թ.</t>
  </si>
  <si>
    <t>Ամբիոն</t>
  </si>
  <si>
    <t>1975թ</t>
  </si>
  <si>
    <t xml:space="preserve">Մարտկոցով լապտեր BEST </t>
  </si>
  <si>
    <t>Կշեռք</t>
  </si>
  <si>
    <t>Աստիճան</t>
  </si>
  <si>
    <t>Թեյնիկ</t>
  </si>
  <si>
    <t>Ինքնաջրվող ծաղկաման /Lechuza/</t>
  </si>
  <si>
    <t>Ծաղկաման KC3-14A25</t>
  </si>
  <si>
    <t>Բույս` Սանսեվիերա</t>
  </si>
  <si>
    <t>Բույս` Պտեր</t>
  </si>
  <si>
    <t>Բույս` Ագալանոմեա</t>
  </si>
  <si>
    <t>Բույս` Քլորոֆիտում</t>
  </si>
  <si>
    <t>Բույս` Կրոտոն</t>
  </si>
  <si>
    <t>Բույս` Ֆիկուս</t>
  </si>
  <si>
    <t>Բույս` Թանձրատերևուկ</t>
  </si>
  <si>
    <t>Բույս` Կալատեա</t>
  </si>
  <si>
    <t>Բույս`Plumusus</t>
  </si>
  <si>
    <t>2022թ</t>
  </si>
  <si>
    <t>Մետաղ հենակ խոսափողի FBT MSA 180BK</t>
  </si>
  <si>
    <t>Հենակ խոս-ի սեղանին դրվող VONYX</t>
  </si>
  <si>
    <t>Փոշեկուլ</t>
  </si>
  <si>
    <t>Ընդունարանի սեղան</t>
  </si>
  <si>
    <t>Սեղանիկ մեծ տպիչի համար</t>
  </si>
  <si>
    <t>Չորս  քաշովի դարակներով մոդուլ</t>
  </si>
  <si>
    <t>Գրասեղան</t>
  </si>
  <si>
    <t>Համակարգչի և փոքր տպիչի մոդուլ</t>
  </si>
  <si>
    <t>Երեք քաշովի դարակներով մոդուլ</t>
  </si>
  <si>
    <t>Հագուստի պահարան</t>
  </si>
  <si>
    <t>Թղթապանակների պահարան</t>
  </si>
  <si>
    <t>Երկու քաշովի դարակներով փաստաթղթերի պահարան</t>
  </si>
  <si>
    <t>Սեղան փաստաթղթերի լրացման համար</t>
  </si>
  <si>
    <t>Խորհրդատվական սեղան</t>
  </si>
  <si>
    <t xml:space="preserve">Ծաղկաման </t>
  </si>
  <si>
    <t>Կոշտ սկավառակ</t>
  </si>
  <si>
    <t>Տեսագրող սարք Dahua XVR1A08</t>
  </si>
  <si>
    <t>Տեսախցիկ Dahua HAC-HDW1200EMP-A</t>
  </si>
  <si>
    <t>Տրանսֆորմատոր 2000-3000</t>
  </si>
  <si>
    <t>Խոսափող անլար հավաք VONYX WM82</t>
  </si>
  <si>
    <t>Չհրկիզվող պահարան</t>
  </si>
  <si>
    <t>Սերվեր/Server Lenovo ThinkSystem ST250</t>
  </si>
  <si>
    <t>Անխափան սնուցման սարք/UPS SMV 1500CAI APC Easy UPS SMV 1500VA 230V</t>
  </si>
  <si>
    <t>Մոնիտոր/Monitor Dell 22 Monitor-E2220H-(21.5'')</t>
  </si>
  <si>
    <t>Տոնածառ</t>
  </si>
  <si>
    <t>Ցանցի սվիչ</t>
  </si>
  <si>
    <t>ID քարտ կարդացող սարք</t>
  </si>
  <si>
    <t>Գրատախտակ մարկերային</t>
  </si>
  <si>
    <t>2015թ․</t>
  </si>
  <si>
    <t>Ցուցանակ</t>
  </si>
  <si>
    <t>Սեղան (դիմադիրով)</t>
  </si>
  <si>
    <t>2006 թ.</t>
  </si>
  <si>
    <t>Պահարան</t>
  </si>
  <si>
    <t>Հեռուստացույց</t>
  </si>
  <si>
    <t>2011 թ.</t>
  </si>
  <si>
    <t xml:space="preserve">DVD-Daewoo </t>
  </si>
  <si>
    <t>Համակարգչի սեղան</t>
  </si>
  <si>
    <t>Համակարգչային կայան Esprimo</t>
  </si>
  <si>
    <t>2015 թ.</t>
  </si>
  <si>
    <t>Մոնիտոր Samsung</t>
  </si>
  <si>
    <t>Տպիչ Canon-LB 6670</t>
  </si>
  <si>
    <t>Մոնիտոր Beng 17LCD G700 A</t>
  </si>
  <si>
    <t>2009 թ.</t>
  </si>
  <si>
    <t>Լազերային տպիչ LEXMARK e250d Laser</t>
  </si>
  <si>
    <t>Սերվեր 2PC Server E8200</t>
  </si>
  <si>
    <t>Սկաներ CANON</t>
  </si>
  <si>
    <t>2023 թ․</t>
  </si>
  <si>
    <t>Կախիչ</t>
  </si>
  <si>
    <t>Գրադարակ</t>
  </si>
  <si>
    <t>Երկաթյա պահարան</t>
  </si>
  <si>
    <t>հատ</t>
  </si>
  <si>
    <t>Գրապահարան</t>
  </si>
  <si>
    <t>Ընթերցասեղան</t>
  </si>
  <si>
    <t>Ցուցափեղկ ապակե դռներով</t>
  </si>
  <si>
    <t>Գրադարակ/ամսագրի և մամուլի</t>
  </si>
  <si>
    <t>Սպասարկման սեղան</t>
  </si>
  <si>
    <t>1979թ.</t>
  </si>
  <si>
    <t xml:space="preserve"> Գորգ</t>
  </si>
  <si>
    <t>Թիթեղյա գրադարակ</t>
  </si>
  <si>
    <t>2001թ․</t>
  </si>
  <si>
    <t>2005թ․</t>
  </si>
  <si>
    <t>Գրասեղան 2 տումբանի</t>
  </si>
  <si>
    <t>Երկաթյա պահարան մեծ</t>
  </si>
  <si>
    <t>Երկաթյա պահարան փոքր</t>
  </si>
  <si>
    <t>Գրքապահարան</t>
  </si>
  <si>
    <t>Գրքասայլակ</t>
  </si>
  <si>
    <t>Քարտարկղ  մեծ</t>
  </si>
  <si>
    <t>Էլ.վառարան</t>
  </si>
  <si>
    <t>Աթոռ կիսափափուկ</t>
  </si>
  <si>
    <t>Գրքադարակ</t>
  </si>
  <si>
    <t>Սեղան մանկական</t>
  </si>
  <si>
    <t>Նկար գեղարվեստական</t>
  </si>
  <si>
    <t>Պատի կախիչ /Wall hang</t>
  </si>
  <si>
    <t>Շերտավարագույր/Jalousie</t>
  </si>
  <si>
    <t>Աթոռ/Office chair</t>
  </si>
  <si>
    <t>Գրքային ֆոնդ/սպասարկման</t>
  </si>
  <si>
    <t>Գրքային ֆոնդ/մանկական</t>
  </si>
  <si>
    <t>1980թ</t>
  </si>
  <si>
    <t>Աթոռներ</t>
  </si>
  <si>
    <t>Էտաժերկա</t>
  </si>
  <si>
    <t>Շորի կախիչ</t>
  </si>
  <si>
    <t>Քարտարկղ</t>
  </si>
  <si>
    <t>Բազկաթոռ</t>
  </si>
  <si>
    <t>Համրիչ</t>
  </si>
  <si>
    <t>Գրքային ֆոնդ</t>
  </si>
  <si>
    <t>1980-2020թթ</t>
  </si>
  <si>
    <t>Թիթեղյա գրապահարան</t>
  </si>
  <si>
    <t>¶ñù»ñ   ï³ñµ»ñ    ï»ë³ÏÇ</t>
  </si>
  <si>
    <t>1960-1991</t>
  </si>
  <si>
    <t>ÂÇÃ»ÕÛ³  å³Ñ³ñ³Ý</t>
  </si>
  <si>
    <t>1975-1983</t>
  </si>
  <si>
    <t>¶ñù³å³Ñ³ñ³Ý</t>
  </si>
  <si>
    <t>Ð³Û³ëï³ÝÇ Ð³Ýñ³å»ïáõÃÛáõÝ å³ïÙ³Ï³Ý Ñ³Ýñ³·Çï³ñ³Ý</t>
  </si>
  <si>
    <t>Գրքեր</t>
  </si>
  <si>
    <t>Թիթեղյա գրքադարակ</t>
  </si>
  <si>
    <t>Փայտյա գրքապահարան</t>
  </si>
  <si>
    <t>Փայտյա ցուցադարակ</t>
  </si>
  <si>
    <t>Ցուցափեղկ</t>
  </si>
  <si>
    <t>Գրացուցակի արկղ</t>
  </si>
  <si>
    <t>Աթոռ փայտյա</t>
  </si>
  <si>
    <t>Աթոռ գրասենյակային</t>
  </si>
  <si>
    <t>Համակարգիչ LG</t>
  </si>
  <si>
    <t>Տպիչ CANON</t>
  </si>
  <si>
    <t>Մանկ. յուղաներկ նկար</t>
  </si>
  <si>
    <t>Փայտյա հաշվիչ</t>
  </si>
  <si>
    <t>Մանկական յուղանկար</t>
  </si>
  <si>
    <t>Գրադարակներ</t>
  </si>
  <si>
    <t>Գրասենյակային փափուկ աթոռ</t>
  </si>
  <si>
    <t>Գրապահարան լամինատե ապակիով</t>
  </si>
  <si>
    <t>Երկաթե  գրապահարան</t>
  </si>
  <si>
    <t xml:space="preserve">Գրքային ֆոնդ              </t>
  </si>
  <si>
    <t>1996-2010</t>
  </si>
  <si>
    <t>Գրքերի  երկաթյա պահարան</t>
  </si>
  <si>
    <t>Պատի  փայտե  պահարան</t>
  </si>
  <si>
    <t>Քարտերի  պահարան</t>
  </si>
  <si>
    <t>Փոքր  պահարան</t>
  </si>
  <si>
    <t>Ամսագրերի  պահարան</t>
  </si>
  <si>
    <t>Պատի  փայտե  գրապահարան</t>
  </si>
  <si>
    <t>Աթոռ  երկաթյա</t>
  </si>
  <si>
    <t>Աթոռ  փայտյա</t>
  </si>
  <si>
    <t>Ջահ</t>
  </si>
  <si>
    <t>Գիրք</t>
  </si>
  <si>
    <t>բավարար</t>
  </si>
  <si>
    <t>Կառնեզ</t>
  </si>
  <si>
    <t>Ցուցատախտակ գրասենյակի</t>
  </si>
  <si>
    <t>Աթոռներ փափուկ</t>
  </si>
  <si>
    <t>Գրականություն</t>
  </si>
  <si>
    <t>1970-2018</t>
  </si>
  <si>
    <t>Փայտից Գրքադարակ</t>
  </si>
  <si>
    <t>գրասեղաններ</t>
  </si>
  <si>
    <t>աթոռ</t>
  </si>
  <si>
    <t>1980-2010</t>
  </si>
  <si>
    <t>Թիթեղյա գրադարակներ</t>
  </si>
  <si>
    <t>լավ</t>
  </si>
  <si>
    <t>վատ</t>
  </si>
  <si>
    <t>1 հատը լավ, 3 հատը վատ</t>
  </si>
  <si>
    <t>Վարագույր</t>
  </si>
  <si>
    <t>Քիվ</t>
  </si>
  <si>
    <t>Ընդհանուր գրականություն</t>
  </si>
  <si>
    <t>Աթոռ փափուկ</t>
  </si>
  <si>
    <t>Սեղան</t>
  </si>
  <si>
    <t>Փայտյա գրքադարակ</t>
  </si>
  <si>
    <t>Աթոռ աշխատանքային</t>
  </si>
  <si>
    <t>Զգեստապահարան</t>
  </si>
  <si>
    <t>Գրքային Ֆոնդ</t>
  </si>
  <si>
    <t>1999թ</t>
  </si>
  <si>
    <t>Գրադարակ պահարան</t>
  </si>
  <si>
    <t>Յուղանկար</t>
  </si>
  <si>
    <t>1981-2015թթ</t>
  </si>
  <si>
    <t>1988թ</t>
  </si>
  <si>
    <t>Ագարակավանի գրադարան</t>
  </si>
  <si>
    <t>Ակունքի գրադարան</t>
  </si>
  <si>
    <t>Աշնակի գրադարան</t>
  </si>
  <si>
    <t>Արագածավանի գրադարան</t>
  </si>
  <si>
    <t>Արտենիի  գրադարան</t>
  </si>
  <si>
    <t>Գետափի  գրադարան</t>
  </si>
  <si>
    <t>Դաշտադեմի  գրադարան</t>
  </si>
  <si>
    <t>Թաթուլի  գրադարան</t>
  </si>
  <si>
    <t>Իրինդի  գրադարան</t>
  </si>
  <si>
    <t>Կաթնաղբյուրի  գրադարան</t>
  </si>
  <si>
    <t>Կաքավաձորի  գրադարան</t>
  </si>
  <si>
    <t>Մաստարայի  գրադարան</t>
  </si>
  <si>
    <t>Զարինջայի  գրադարան</t>
  </si>
  <si>
    <t>Ն. Բազմաբերդի գրադարան</t>
  </si>
  <si>
    <t>Ոսկեթասի  գրադարան</t>
  </si>
  <si>
    <t>Նոր  Արթիկի  գրադարան</t>
  </si>
  <si>
    <t>Գրապահարան երկողմանի</t>
  </si>
  <si>
    <t>Գրապահարան միակողմանի</t>
  </si>
  <si>
    <t>Համակարգչային սեղան</t>
  </si>
  <si>
    <t>Մեկ տեղանի սեղան ընթերցասրահի</t>
  </si>
  <si>
    <t>Ցուցափեղկ պահարան ապակե դռներով</t>
  </si>
  <si>
    <t>Բազկաթոռ համակարգչի</t>
  </si>
  <si>
    <t xml:space="preserve">Սպասարկման սեղան </t>
  </si>
  <si>
    <t>Գրականություն զանազան</t>
  </si>
  <si>
    <t xml:space="preserve">Գրականություն </t>
  </si>
  <si>
    <t>Վ. Բազմաբերդի  գրադարան</t>
  </si>
  <si>
    <t>Ագարակավան բնակավայր</t>
  </si>
  <si>
    <t> Համայնքապետարանի շենք</t>
  </si>
  <si>
    <t>1956թ.</t>
  </si>
  <si>
    <t>չունի սեփ․վկայական</t>
  </si>
  <si>
    <t> Չհրկիզվող պահարան</t>
  </si>
  <si>
    <t>1970թ.</t>
  </si>
  <si>
    <t>աթոռներ</t>
  </si>
  <si>
    <t>Համակարգչի սեղան չօգ</t>
  </si>
  <si>
    <t>2000թ.</t>
  </si>
  <si>
    <t>էլեկտրաջեռուցիչներ</t>
  </si>
  <si>
    <t>Սրսկելու ապարատ</t>
  </si>
  <si>
    <t>Մշակույթի տուն</t>
  </si>
  <si>
    <t>1979թ․</t>
  </si>
  <si>
    <t>Քարտեզներ</t>
  </si>
  <si>
    <t>Համակարգչային կոմպլեկտ ( մոնիտոր- PHILIPS, պրոցեսոր-Lenovo i5-12400,տպիչ սարք-Canon LBP226 ,սկաներ-LIDE 400,UPS)</t>
  </si>
  <si>
    <t>Նվիրատվություն</t>
  </si>
  <si>
    <t>Լվացքի մեքենա</t>
  </si>
  <si>
    <t>2016թ․</t>
  </si>
  <si>
    <t>Սառնարան</t>
  </si>
  <si>
    <t>Սառցախցիկ</t>
  </si>
  <si>
    <t>Գազօջախ</t>
  </si>
  <si>
    <t>Խոհանոցի կահույք 4 կտոր</t>
  </si>
  <si>
    <t>Մեծ պահարան</t>
  </si>
  <si>
    <t>Աթոռ  երկաթից</t>
  </si>
  <si>
    <t>Վառարան</t>
  </si>
  <si>
    <t>Արևային տաքացուցիչ</t>
  </si>
  <si>
    <t>Ջրի բակ</t>
  </si>
  <si>
    <t>Պահարան փայտե դեղին</t>
  </si>
  <si>
    <t>Ուղանկյուն մեծ սեղան</t>
  </si>
  <si>
    <t>Ուղանկյուն փոքր սեղան</t>
  </si>
  <si>
    <t>Մանկական աթոռ փափուկ</t>
  </si>
  <si>
    <t>Մանկական աթոռ գունավոր</t>
  </si>
  <si>
    <t>Ջրատաքացուցիչ</t>
  </si>
  <si>
    <t>2021թ․</t>
  </si>
  <si>
    <t>Խոհարարի սեղան բորտով</t>
  </si>
  <si>
    <t>Բուժկետի շենք</t>
  </si>
  <si>
    <t>2008թ</t>
  </si>
  <si>
    <t>սեղան</t>
  </si>
  <si>
    <t>Ակունք բնակավայր</t>
  </si>
  <si>
    <t>Վիճակը
 (նոր/լավ, բավարար, 
վատ կամ ենթակա է 
դուրս գրման)</t>
  </si>
  <si>
    <t>Գյուղապետարանի շենք</t>
  </si>
  <si>
    <t>Նստարան</t>
  </si>
  <si>
    <t>Գազաբաշխման կայան</t>
  </si>
  <si>
    <t>Անասնագոմ</t>
  </si>
  <si>
    <t>Երկաթյա նստարան</t>
  </si>
  <si>
    <t>Սեղան փայտից</t>
  </si>
  <si>
    <t>Տաքացուցիչ</t>
  </si>
  <si>
    <t>Մշակույթի կենտրոնի շենք</t>
  </si>
  <si>
    <t>1971թ.</t>
  </si>
  <si>
    <t>Իոնիկա /yamaxa/</t>
  </si>
  <si>
    <t>Շալվար բեմական</t>
  </si>
  <si>
    <t>Շրջազգեստ</t>
  </si>
  <si>
    <t>Չուխա</t>
  </si>
  <si>
    <t>Կլառնետ ռեզոնիտից</t>
  </si>
  <si>
    <t>Ջութակ 4/4 փայտե</t>
  </si>
  <si>
    <t>Դհոլ 34/36 չափի</t>
  </si>
  <si>
    <t>Կլառնետ փայտից,պատյ.</t>
  </si>
  <si>
    <t>Ֆոտ. վոլտ. արև. 20 կվտ հզ</t>
  </si>
  <si>
    <t>օգնություն</t>
  </si>
  <si>
    <t>Դաշնամուր,,Կոմիտաս,,</t>
  </si>
  <si>
    <t>Ջրի տարա 200լ</t>
  </si>
  <si>
    <t>Երաժշտական կենտրոն</t>
  </si>
  <si>
    <t>Թմբուկ մեծ</t>
  </si>
  <si>
    <t>2023թ.</t>
  </si>
  <si>
    <t>Նվիրատվություն W/V</t>
  </si>
  <si>
    <t>Թմբուկ փոքր</t>
  </si>
  <si>
    <t>Տրամբոն մեծ</t>
  </si>
  <si>
    <t>Տրամբոն փոքր</t>
  </si>
  <si>
    <t>Սաքսոֆոն</t>
  </si>
  <si>
    <t>Շեփոր մեծ</t>
  </si>
  <si>
    <t>Շեփոր փոքր</t>
  </si>
  <si>
    <t>MP3 նվագարկիչ բարձրախոսով/միկրոֆոնով/</t>
  </si>
  <si>
    <t>Էլեկտրական տաքացուցիչ ANGEL</t>
  </si>
  <si>
    <t>Հայելի պարասրահի մեծ 9քմ</t>
  </si>
  <si>
    <t>2002թ.</t>
  </si>
  <si>
    <t>Սեղան բեմի</t>
  </si>
  <si>
    <t>Հանդերձապահարան</t>
  </si>
  <si>
    <t>Գուսառ 90սմ</t>
  </si>
  <si>
    <t>Բնանկար&lt;&lt;Արագած&gt;&gt;</t>
  </si>
  <si>
    <t>Թատերական աթոռ</t>
  </si>
  <si>
    <t>Սեղան մեկ տումբանի</t>
  </si>
  <si>
    <t>Գրասեղան երկու տումբանի</t>
  </si>
  <si>
    <t>Հեռախոս</t>
  </si>
  <si>
    <t>Արխալուխ</t>
  </si>
  <si>
    <t>Կոպի</t>
  </si>
  <si>
    <t>Գոգնոց</t>
  </si>
  <si>
    <t>Աթոռ երկաթյա</t>
  </si>
  <si>
    <t>Նարդի</t>
  </si>
  <si>
    <t>Աշակերտական սեղան</t>
  </si>
  <si>
    <t>Աշակերտական աթոռ</t>
  </si>
  <si>
    <t>Գրատախտակ</t>
  </si>
  <si>
    <t>Փոքր պահարան</t>
  </si>
  <si>
    <t>Էկրան</t>
  </si>
  <si>
    <t>Շվի ծիրանի փայտից</t>
  </si>
  <si>
    <t>Կիթառի պատյան</t>
  </si>
  <si>
    <t>Կիթառի լարեր</t>
  </si>
  <si>
    <t>Կիթառի գոտի</t>
  </si>
  <si>
    <t>Զուռնա ծիրանի փայտից</t>
  </si>
  <si>
    <t>Կիթառի մետաղական հենակ</t>
  </si>
  <si>
    <t>Կիթառի կապոդաստր</t>
  </si>
  <si>
    <t>Կիթառի մեդիատր</t>
  </si>
  <si>
    <t>Դուդուկ պատյանով,ծիր.փայտ</t>
  </si>
  <si>
    <t>Տեսախցիկ դրսի</t>
  </si>
  <si>
    <t>Սնուցմ. աղբյ. 10ամպ. 12 վոլտ</t>
  </si>
  <si>
    <t xml:space="preserve">Կուլտուրայի տուն </t>
  </si>
  <si>
    <t>Մշակույթի  տուն  (շենք)</t>
  </si>
  <si>
    <t>´»ÙÇ  í³ñ³·áõÛñ</t>
  </si>
  <si>
    <t>²Ãáé</t>
  </si>
  <si>
    <t>Ս»Õ³Ý</t>
  </si>
  <si>
    <t>Շախմատ</t>
  </si>
  <si>
    <t>Դահլիճի աթոռներ</t>
  </si>
  <si>
    <t>Ելույթի ամբիոն</t>
  </si>
  <si>
    <t>Կուլտուրայի տան շենք</t>
  </si>
  <si>
    <t>Ժամացույց</t>
  </si>
  <si>
    <t>Էլ.տաքացուցիչ</t>
  </si>
  <si>
    <t>Համակարգչի էկրան</t>
  </si>
  <si>
    <t>Մկնիկ</t>
  </si>
  <si>
    <t>Ջրի բաք</t>
  </si>
  <si>
    <t>Դահլիճի նստարան</t>
  </si>
  <si>
    <t>Հիշողության քարտ</t>
  </si>
  <si>
    <t>Դահլիճի վարագույր</t>
  </si>
  <si>
    <t>Սեկատոր</t>
  </si>
  <si>
    <t>Մետր</t>
  </si>
  <si>
    <t>Բահ</t>
  </si>
  <si>
    <t>Ուրագ</t>
  </si>
  <si>
    <t>Մուրճ</t>
  </si>
  <si>
    <t>Ցուցատախտակ</t>
  </si>
  <si>
    <t>Դաշնամուր ,,Կոմիտաս,,</t>
  </si>
  <si>
    <t>Աղբաման</t>
  </si>
  <si>
    <t>Հագուստի կախիչ</t>
  </si>
  <si>
    <t>Դահլիճի լուսարձակիչ</t>
  </si>
  <si>
    <t>Հասարակական զուգարան</t>
  </si>
  <si>
    <t>Ակումբի ցանկապատ</t>
  </si>
  <si>
    <t>Ակումբի պարիսպ</t>
  </si>
  <si>
    <t>Երկաթբետոնե պարիսպներ</t>
  </si>
  <si>
    <t>Սեղան դիմադիր</t>
  </si>
  <si>
    <t>Թատերական աթոռներ</t>
  </si>
  <si>
    <t>Ձայնային կալոնկա</t>
  </si>
  <si>
    <t>Քարից զուգարան</t>
  </si>
  <si>
    <t>Կրակմարիչ</t>
  </si>
  <si>
    <t>Մանկական այգու նստարաններ</t>
  </si>
  <si>
    <t>Զուգարանակոնք</t>
  </si>
  <si>
    <t>Ջրի պոմպ</t>
  </si>
  <si>
    <t>Լվացարան</t>
  </si>
  <si>
    <t>Թենիսի դաշտ</t>
  </si>
  <si>
    <t>Լավ</t>
  </si>
  <si>
    <t>Գրքերի պահարան</t>
  </si>
  <si>
    <t>Պատից կախովի պահարան</t>
  </si>
  <si>
    <t>Աթոռ կլոր</t>
  </si>
  <si>
    <t>Ֆուտբոլի համազգեստ</t>
  </si>
  <si>
    <t xml:space="preserve">Պատուհանի վարագույր </t>
  </si>
  <si>
    <t>Պարի հագուստ</t>
  </si>
  <si>
    <t>Բեմի վարագույր</t>
  </si>
  <si>
    <t>Աթոռ պլաստմասե</t>
  </si>
  <si>
    <t>Մշակույթի տան դահլիճի  աթոռներ</t>
  </si>
  <si>
    <t xml:space="preserve">Գազօջախ </t>
  </si>
  <si>
    <t xml:space="preserve">Ջրի պոմպ </t>
  </si>
  <si>
    <t>Լվացարան մետաղյա</t>
  </si>
  <si>
    <t>Հեռուստացույց «Skyworth 32e2000»</t>
  </si>
  <si>
    <t>Աստիճան բացվող</t>
  </si>
  <si>
    <t>Շարժական սանդուխք 7մ</t>
  </si>
  <si>
    <t>Շինություն (ծածկված տարածք հանգստի համար)</t>
  </si>
  <si>
    <t>Ցանկապատ (ցանց,հենասյուներ)</t>
  </si>
  <si>
    <t>Մշակույթի տուն (շենք)</t>
  </si>
  <si>
    <t> Ցանկապատ</t>
  </si>
  <si>
    <t>Բեմի կահավորում</t>
  </si>
  <si>
    <t>Սանհանգույց</t>
  </si>
  <si>
    <t>Էլ ջեռուցիչ</t>
  </si>
  <si>
    <t>Տրինաժոր կոմպլեկտ 7 կտոր</t>
  </si>
  <si>
    <t>Թենիսի սեղան</t>
  </si>
  <si>
    <t>թենիսի սեղան</t>
  </si>
  <si>
    <t>անվտանգ.համակարգ</t>
  </si>
  <si>
    <t>Հակահրդ. Ջր. Համակարգ</t>
  </si>
  <si>
    <t>Մշակույթի տան շենք</t>
  </si>
  <si>
    <t>Երկաթյան պահարան</t>
  </si>
  <si>
    <t>Խաղասեղան</t>
  </si>
  <si>
    <t xml:space="preserve">Ստենդ </t>
  </si>
  <si>
    <t xml:space="preserve"> Մշակութի տուն </t>
  </si>
  <si>
    <t>Մշակույթի տան զուգարան</t>
  </si>
  <si>
    <t>Մաստարայի մշակույթի տան ցանկապատ</t>
  </si>
  <si>
    <t>ՀեռուստացույցSAMSUNG40</t>
  </si>
  <si>
    <t>Երկաթյա աղբաման</t>
  </si>
  <si>
    <t>Միջոցառումների տան ցանկապատ</t>
  </si>
  <si>
    <t>Գրասեղան մեկ տումբանի</t>
  </si>
  <si>
    <t>Տումբա</t>
  </si>
  <si>
    <t>Աշխատատեղ վիպ</t>
  </si>
  <si>
    <t>Գրասենյակային  աթոռ պոլո</t>
  </si>
  <si>
    <t>բազկաթոռ</t>
  </si>
  <si>
    <t>Էլ. Հաշվիչ</t>
  </si>
  <si>
    <t>զուռնա</t>
  </si>
  <si>
    <t>դհոլ</t>
  </si>
  <si>
    <t>Տղամարդու ազգ . տարազ կոմպլեկտ</t>
  </si>
  <si>
    <t>Կանանցի ազգ. Տարազ կոմպլեկտ</t>
  </si>
  <si>
    <t>Նվագողների հագուստ</t>
  </si>
  <si>
    <t>Տիկնիկային թատրոն կոմպլեկտ</t>
  </si>
  <si>
    <t>Դաշնամուր</t>
  </si>
  <si>
    <t>Էլ. պլիտա</t>
  </si>
  <si>
    <t>Էլ. գիթառ</t>
  </si>
  <si>
    <t>Էլ.գիթառ սոլո</t>
  </si>
  <si>
    <t>Սաքսաֆոն</t>
  </si>
  <si>
    <t>Բեմի հագուստ</t>
  </si>
  <si>
    <t>Ջրի ցիստեռ</t>
  </si>
  <si>
    <t>Աթոռներ թաթերական</t>
  </si>
  <si>
    <t>Կասա երկաթյա</t>
  </si>
  <si>
    <t>Տղամարդու տարազ   (տաբատ, արխալուղ, ժիլետ,քոչակ)</t>
  </si>
  <si>
    <t>Կանացի տարազ  (շրջազգեստ, կոպի, գոտի, ներքնազգեստ)</t>
  </si>
  <si>
    <t>Երաժիշտների տարազ  (տաբատ, արխալուղ, ժիլետ, բաճկոն)</t>
  </si>
  <si>
    <t>Կանացի բեմական կոշիկ</t>
  </si>
  <si>
    <t>Տղամարդու բեմական կոշիկ</t>
  </si>
  <si>
    <t>Դահոլ</t>
  </si>
  <si>
    <t>Սեղան նստարաններով</t>
  </si>
  <si>
    <t>Աշխատանքային սեղան</t>
  </si>
  <si>
    <t>Աթոռ մետաղական</t>
  </si>
  <si>
    <t>Աթոռ փափուկ սև</t>
  </si>
  <si>
    <t>Թաթերական աթոռներ /սև/</t>
  </si>
  <si>
    <t>դաշնամուր / սևան /</t>
  </si>
  <si>
    <t>վառարան գազի</t>
  </si>
  <si>
    <t>Պադոգա</t>
  </si>
  <si>
    <t>Կուլիսներ</t>
  </si>
  <si>
    <t>Զատնիկ</t>
  </si>
  <si>
    <t>1978թ</t>
  </si>
  <si>
    <t>Սեղան երկտումբանի</t>
  </si>
  <si>
    <t>Նատյուրմորտ մրգով</t>
  </si>
  <si>
    <t>1986թ</t>
  </si>
  <si>
    <t>Բազկաթոռ &lt;&lt;Անահիտ&gt;&gt;</t>
  </si>
  <si>
    <t>1985թ</t>
  </si>
  <si>
    <t>Զոհ․ազատամ․Արամ Գրիգորյանի նկար</t>
  </si>
  <si>
    <t>2015թ</t>
  </si>
  <si>
    <t>Հայրենիքի նվիրյալ․նկար</t>
  </si>
  <si>
    <t>1982թ</t>
  </si>
  <si>
    <t>Զոհվ․զինծառ․Հովհաննես Մկրտչյանի նկար</t>
  </si>
  <si>
    <t>Զովհ․զինծառ․Սերոբ Գալոյանի նկար</t>
  </si>
  <si>
    <t>Շախ.սեղ./խաղաքարերով/</t>
  </si>
  <si>
    <t>Պատի նկար</t>
  </si>
  <si>
    <t>Ալեհավաք</t>
  </si>
  <si>
    <t>վար. Կախ.  Վարագույր 6մ</t>
  </si>
  <si>
    <t>Վարագույր 7մ</t>
  </si>
  <si>
    <t>դահոլ</t>
  </si>
  <si>
    <t>ակորդյոն.</t>
  </si>
  <si>
    <t>Զուռնա</t>
  </si>
  <si>
    <t>կլառնետ</t>
  </si>
  <si>
    <t>Աթոռ փափուկ կարմիր</t>
  </si>
  <si>
    <t>Աթոռ փափուկ կապույտ</t>
  </si>
  <si>
    <t>Մանկապարտեզի շենք</t>
  </si>
  <si>
    <t>Փոշեկուլ /PHILIPS/</t>
  </si>
  <si>
    <t>Գազօջախ /ZIMMER/</t>
  </si>
  <si>
    <t>Լվացքի մեքենա /GORENJE/</t>
  </si>
  <si>
    <t>Սառնարան /GORENJE/</t>
  </si>
  <si>
    <t>Սպասք լվալու մեքենա /VIKASS/</t>
  </si>
  <si>
    <t>Օդաքարշ /DELUX/</t>
  </si>
  <si>
    <t>Դաստիարակի սեղան</t>
  </si>
  <si>
    <t>Դաստիարակի աթոռ</t>
  </si>
  <si>
    <t>Մանկական սեղան</t>
  </si>
  <si>
    <t>Մանկական աթոռ</t>
  </si>
  <si>
    <t>Կոշիկները փոխելու համար նստարան</t>
  </si>
  <si>
    <t>Սննդի պահպանման պահարան</t>
  </si>
  <si>
    <t>Դարակաշար մթերքը պահելու համար</t>
  </si>
  <si>
    <t>Զգեստապահարան աշխատակիցների համար</t>
  </si>
  <si>
    <t>Խոհանոցային սեղան</t>
  </si>
  <si>
    <t>Խաղալիքների պահարան</t>
  </si>
  <si>
    <t>Մանկական մահճակալ (գունավոր)</t>
  </si>
  <si>
    <t>Մանկական մահճակալ (սպիտակ)</t>
  </si>
  <si>
    <t>Էլեկտրական մսաղաց</t>
  </si>
  <si>
    <t>Բուֆեր</t>
  </si>
  <si>
    <t>գրապահարան</t>
  </si>
  <si>
    <t>օգն</t>
  </si>
  <si>
    <t>գազօջախ</t>
  </si>
  <si>
    <t>գրասեղան</t>
  </si>
  <si>
    <t>Նվագարկիչ</t>
  </si>
  <si>
    <t>Սեղան նկարչական</t>
  </si>
  <si>
    <t>Նստարան մարմնամարզական</t>
  </si>
  <si>
    <t>Նորածնի փոխելու սեղան</t>
  </si>
  <si>
    <t>Շենքեր</t>
  </si>
  <si>
    <t>Սառնարան/Toshiba/</t>
  </si>
  <si>
    <t>Գազոջախ</t>
  </si>
  <si>
    <t>Սղարան մեծ</t>
  </si>
  <si>
    <t>Գազոջախ/simfir7800/</t>
  </si>
  <si>
    <t>Օդաքաշ պահարան/սիմֆիր6002մ/</t>
  </si>
  <si>
    <t xml:space="preserve">Փոշեկուլ </t>
  </si>
  <si>
    <t>Մանկական զգեստապահարան</t>
  </si>
  <si>
    <t>Բազմոց</t>
  </si>
  <si>
    <t xml:space="preserve">Կարի մեքենա </t>
  </si>
  <si>
    <t>Դաշնամուր /Դոնի Ռոստով/</t>
  </si>
  <si>
    <t>Խաղալիքի արկղ</t>
  </si>
  <si>
    <t>Խաղալիքի պահարան</t>
  </si>
  <si>
    <t>Գորգ</t>
  </si>
  <si>
    <t>Ծածկոց մանկական</t>
  </si>
  <si>
    <t>Բարձ</t>
  </si>
  <si>
    <t>Աթոռ մանկական</t>
  </si>
  <si>
    <t>Կաթսա ալյումինե</t>
  </si>
  <si>
    <t>Մահճակալ մանկական</t>
  </si>
  <si>
    <t>Դաշնամուր /Կոմիտաս/</t>
  </si>
  <si>
    <t>Յուղաներկ նկար /Խրաբրիկ/</t>
  </si>
  <si>
    <t>Նկար /Տերեմոկ/</t>
  </si>
  <si>
    <t>Նկար /Աղբյուր Սերոբ/</t>
  </si>
  <si>
    <t>Նկար /Ուտյոնոկ տիմ</t>
  </si>
  <si>
    <t>Նկար /Երեք խոզուկներ/</t>
  </si>
  <si>
    <t>Հայելի</t>
  </si>
  <si>
    <t>Բջջային հեռախոս</t>
  </si>
  <si>
    <t>Շերեփ</t>
  </si>
  <si>
    <t xml:space="preserve">Աղբաման </t>
  </si>
  <si>
    <t>Պատուհանների ցանցեր</t>
  </si>
  <si>
    <t xml:space="preserve">Պահարան </t>
  </si>
  <si>
    <t>Պահարան փոքր</t>
  </si>
  <si>
    <t>Աշնակ բնակավայր</t>
  </si>
  <si>
    <t xml:space="preserve"> ¶ÛáõÕ³å»ï³ñ³ÝÇ  ß»Ýù</t>
  </si>
  <si>
    <t>Հին մանկապարտեզի  ß»Ýù</t>
  </si>
  <si>
    <t>Ð»éáõëï³óáõÛó</t>
  </si>
  <si>
    <t>²Ãáé    ß³ñÅ³Ï³Ý</t>
  </si>
  <si>
    <t>ä³Ñ³ñ³Ý</t>
  </si>
  <si>
    <t>Ð³Ù³Ï³ñ·ãÇ   ë»Õ³Ý</t>
  </si>
  <si>
    <t>Î»Ýó³Õ³ÛÇÝ  ·³½Ç  Ñ³ßÇí</t>
  </si>
  <si>
    <t>¸ÇíÇ¹Ç    PRIMA</t>
  </si>
  <si>
    <t>¸ÇíÇ¹Ç    TOSHIBA</t>
  </si>
  <si>
    <t>Ð»éáõëï³óáõÛó   SAMSUNG</t>
  </si>
  <si>
    <t>Ð»éáõëï³óáõÛóÇ  ï³Ï¹Çñ</t>
  </si>
  <si>
    <t>´³½Ùáó</t>
  </si>
  <si>
    <t>öáùñ   ë»Õ³Ý</t>
  </si>
  <si>
    <t>Ð³Ù³Ï³ñ·ãÇ  ë»Õ³Ý</t>
  </si>
  <si>
    <t>Պահարան/180x70/</t>
  </si>
  <si>
    <t>Աթոռներ անշարժ</t>
  </si>
  <si>
    <t>Շերտավարագույր 45քմ</t>
  </si>
  <si>
    <t>ՊրինտերMF3010</t>
  </si>
  <si>
    <t>Տարազ /պարի հագուստ/</t>
  </si>
  <si>
    <t>Èáõëïñ³</t>
  </si>
  <si>
    <t>´Ý³Ï³Ý ·³½Ç ï»Õ³¹ñÙ³Ý Ñ³Ý·áõÛó</t>
  </si>
  <si>
    <t>Î»Ýó³Õ³ÛÇÝ   ·/Ñ   G  6</t>
  </si>
  <si>
    <t>Î»Ýó³Õ³ÛÇÝ  ·/Ñ³ßíÇã ³ñÏÕ-Ñ³Ý·áõÛó   G – 6  MKM</t>
  </si>
  <si>
    <t xml:space="preserve"> Ø³ÝÏ³å³ñï»½Ç   ß»Ýù</t>
  </si>
  <si>
    <t>¸³ßÝ³Ùáõñ   ,, ²Ýáõß’’</t>
  </si>
  <si>
    <t>¸³ßÝ³Ùáõñ   ,, úÏï³íա’’</t>
  </si>
  <si>
    <t>î³Õ³í³ñ</t>
  </si>
  <si>
    <t>êï»ÝÏ³</t>
  </si>
  <si>
    <t>¶ñ³ë»Õ³Ý</t>
  </si>
  <si>
    <t>²ñÑ»ëï³Ï³Ý  Ù³Ýñ³Ã»É»ñáí   ·áñ· Ãáõñù³Ï³Ý    /2,8  x 5Ù/</t>
  </si>
  <si>
    <t xml:space="preserve">¶³½áç³Ë, ãáñë  ï»Õ.
60 x 60  ï³ù³óáõóÇã
</t>
  </si>
  <si>
    <t>ê³Ñ³ñ³Ý</t>
  </si>
  <si>
    <t>ÞÕÃ³Ý»ñáí  ÷áùñ  ×á×³Ý³Ï</t>
  </si>
  <si>
    <t>Öá×³Ý³Ï</t>
  </si>
  <si>
    <t>Ø³ÝÏ³Ï³Ý  ½·»ëï³å³Ñ³ñ³Ý</t>
  </si>
  <si>
    <t>¶ñù³å³Ñ³ñ³Ý լամինատից</t>
  </si>
  <si>
    <t>Ø³ÝÏ³Ï³Ý   ë»Õ³Ý</t>
  </si>
  <si>
    <t>Ø³ÝÏ³Ï³Ý   պահարան</t>
  </si>
  <si>
    <t>²Ãáé գրասենյակային</t>
  </si>
  <si>
    <t>Սպասքի պահարան</t>
  </si>
  <si>
    <t>Պահարան ապակի դռներով</t>
  </si>
  <si>
    <t xml:space="preserve"> Սպասքի պահարան</t>
  </si>
  <si>
    <t>Խահանոցային պահարան</t>
  </si>
  <si>
    <t>²Ãáé անշարժ</t>
  </si>
  <si>
    <t>Սպասքի սայլակ</t>
  </si>
  <si>
    <t>Խոհանոցի երկբնանի լվացարան</t>
  </si>
  <si>
    <t>Սառնարան HISENSE</t>
  </si>
  <si>
    <t>Ø³Ñ×³Ï³É</t>
  </si>
  <si>
    <t>Îß»éù</t>
  </si>
  <si>
    <t>Ð³Û»ÉÇ</t>
  </si>
  <si>
    <t>ÜÏ³ñ  ,,Ðñ³Ûñ  ¸ÅáÕù’’</t>
  </si>
  <si>
    <t>Ì³ÍÏáó Ù³ÝÏ³Ï³Ý µñ¹Û³ /1,2x 1,5Ù/</t>
  </si>
  <si>
    <t>´³Ùµ³ÏÛ³  Ù³ÝÏ³Ï³Ý Ý»ñùÝ³Ï ÉóáÝí³Í 0,65  x 1,5Ù</t>
  </si>
  <si>
    <t xml:space="preserve">Ø³ÝÏ³Ï³Ý  ³ÃáéÝ»ñ  åÉ³ëïÙ³ë³ÛÇó ÃÇÏÝ³ÏÇ µ³ñÓ. 60ëÙ. áïù. µ³ñÓ. 30ëÙ. </t>
  </si>
  <si>
    <t>´³ñÓ`  Ù³ÝÏ³Ï³Ý  µ³Ùµ³ÏÛ³ ÉóáÝí³Í</t>
  </si>
  <si>
    <t xml:space="preserve">´³ñÓ`  Ù³ÝÏ³Ï³Ý  </t>
  </si>
  <si>
    <t>Î³Ãë³ ,,ËñáÙÝÇÏ»ÉÇó’’ 18-10 ÝÛáõÃÇó 30ÉÇïñ</t>
  </si>
  <si>
    <t>Ø»ï³ÕÛ³  ×³ßÇ  ·¹³É /ËñáÙÝÇÏ»ÉÇó/ 2 կոմպլեկտ 24 հատ</t>
  </si>
  <si>
    <t>Ø»ï³ÕÛ³  Ã»ÛÇ  ·¹³É  /ËñáÙÝÇÏ»ÉÇó/ 2 կոմպլեկտ 30 հատ</t>
  </si>
  <si>
    <t>ä³ï³é³ù³Õ` Ù»ï³ÕÛ³, ãÅ³Ý·áïíáÕ  ËñáÙÝÇÏ»ÉÇó 2 կոմպլեկտ</t>
  </si>
  <si>
    <t>¸³Ý³ÏÝ»ñ   /ëáõñ/   ÝÇÏ»É³å³ï  ³Ý³¹ÇáõÙÇó 2 կոմպլեկտ</t>
  </si>
  <si>
    <t>Þ»ñ»÷   ×³ßÇ   d=15ëÙ   ËñáÙÝÇÏ»ÉÇó</t>
  </si>
  <si>
    <t>Þ»ñ»÷  ×³ßÇ    d=10ëÙ   ËñáÙÝÇÏ»ÉÇó</t>
  </si>
  <si>
    <t xml:space="preserve">Ø»ï³ÕÛ³  ¹³Ý³ÏÝ»ñ,  ãÅ³Ý·áïíáÕ ËñáÙÝÇÏ»ÉÇó   5  ÏáÙåÉ»Ïï  </t>
  </si>
  <si>
    <t>Ø³ÝÏ³Ï³Ý  ·áñÍí³ÍùÇó  Í³ÍÏáó</t>
  </si>
  <si>
    <t>Üëï³ñ³Ý</t>
  </si>
  <si>
    <t>²Ãáé  Ù³ÝÏ³Ï³Ý</t>
  </si>
  <si>
    <t>Կաթսա</t>
  </si>
  <si>
    <t>Թավա</t>
  </si>
  <si>
    <t>Պահարան տումբա</t>
  </si>
  <si>
    <t>Հացի մեծ աման</t>
  </si>
  <si>
    <t>Հացի փոքր աման</t>
  </si>
  <si>
    <t>Î³Ãë³</t>
  </si>
  <si>
    <t>Անկողնու  պարագաների հավաքածու</t>
  </si>
  <si>
    <t>Կենցաղի տուն</t>
  </si>
  <si>
    <t>Նստարան  փայտից</t>
  </si>
  <si>
    <t>Սայլակ</t>
  </si>
  <si>
    <t>Փոքր  բաժակ</t>
  </si>
  <si>
    <t>Մեծ  բաժակ</t>
  </si>
  <si>
    <t>Տակդիր</t>
  </si>
  <si>
    <t>Սուր  դանակ</t>
  </si>
  <si>
    <t>Պատառաքաղ</t>
  </si>
  <si>
    <t>Դանակ</t>
  </si>
  <si>
    <t>Աղաման</t>
  </si>
  <si>
    <t>Արագածավան բնակավայր</t>
  </si>
  <si>
    <t>Գյուղապետարանի  շենք</t>
  </si>
  <si>
    <t> 1980</t>
  </si>
  <si>
    <t>Քանդված</t>
  </si>
  <si>
    <t>Կենցաղի տուն  /անավարտ/</t>
  </si>
  <si>
    <t>Բնակելի  շենքեր</t>
  </si>
  <si>
    <t>Մսուր մանկապարտեզի շենք թիվ 2</t>
  </si>
  <si>
    <t>Մսուր մանկապարտեզի շենք թիվ 3</t>
  </si>
  <si>
    <t>Ծրագիր  Վ միքս  բազիգ</t>
  </si>
  <si>
    <t>Անխափան  սնուցման  սարք</t>
  </si>
  <si>
    <t>Գրասեղան սպիտակ</t>
  </si>
  <si>
    <t>Հագուստի  պահարան</t>
  </si>
  <si>
    <t>Աթոռ  անվավորր</t>
  </si>
  <si>
    <t>Պլաստիկ  աթոռ</t>
  </si>
  <si>
    <t>Կլոր  սեղան</t>
  </si>
  <si>
    <t>Հեռախոսակապի  ներքին  ցանց</t>
  </si>
  <si>
    <t>Սառնարան  ,,Հունդաի,,</t>
  </si>
  <si>
    <t xml:space="preserve">Հագուստի  կախիչ  </t>
  </si>
  <si>
    <t>Պահարան  սպիտակ</t>
  </si>
  <si>
    <t>Հագուստի  կախիչ  65*180</t>
  </si>
  <si>
    <t>Պահարան  50*70</t>
  </si>
  <si>
    <t>Սեղան  դիմադիրով</t>
  </si>
  <si>
    <t>Գրասեղանի  դիմադիր</t>
  </si>
  <si>
    <t>Պրոցեսոր</t>
  </si>
  <si>
    <t>Արտաքին  կոշտ  սկավառակ</t>
  </si>
  <si>
    <t>Պահարան  գրասենյակյին 130*210*45</t>
  </si>
  <si>
    <t>Լվացարան  Պահարանով</t>
  </si>
  <si>
    <t>Լվացարան  անկյունային</t>
  </si>
  <si>
    <t>Գրապահարան  մեծ</t>
  </si>
  <si>
    <t>Սնուցման  սարք  UPS</t>
  </si>
  <si>
    <t>Կոշտ  սկավառակ</t>
  </si>
  <si>
    <t>Համակարգիչ  Acer/նոուտբուկ/</t>
  </si>
  <si>
    <t>Երկաթյա  սեյֆ</t>
  </si>
  <si>
    <t>Աթոռների  վահանակներ  պատի</t>
  </si>
  <si>
    <t>Ցանցային  կցետրատոր</t>
  </si>
  <si>
    <t>ԼԱՆ  մալուխ  ,120 մ</t>
  </si>
  <si>
    <t>Դռների  արգելակներ</t>
  </si>
  <si>
    <t>Պտուտակահանի  հավաքացու</t>
  </si>
  <si>
    <t>Աքցան</t>
  </si>
  <si>
    <t>Դակիչ</t>
  </si>
  <si>
    <t>Աղբաման  երկաթյա</t>
  </si>
  <si>
    <t xml:space="preserve">Աղբաման  </t>
  </si>
  <si>
    <t>Կրիչ  64 ԳԲ</t>
  </si>
  <si>
    <t>Սնուցման  բլոկ</t>
  </si>
  <si>
    <t>Շերտավարագույր  ուղղահայաց 70,53մ</t>
  </si>
  <si>
    <t>Ջերմաչափ</t>
  </si>
  <si>
    <t>Թղթադարակ</t>
  </si>
  <si>
    <t>Ծաղկաման</t>
  </si>
  <si>
    <t>Ափսե</t>
  </si>
  <si>
    <t>Աղբարկղ  փակ</t>
  </si>
  <si>
    <t>Զուգարանի հայելի</t>
  </si>
  <si>
    <t>Բաժակ  խմելու  ջրի</t>
  </si>
  <si>
    <t>բաժակ   փոքր</t>
  </si>
  <si>
    <t>Սուրճի բաժակ</t>
  </si>
  <si>
    <t xml:space="preserve">Հաշվիչ  </t>
  </si>
  <si>
    <t>Ստեպլեր</t>
  </si>
  <si>
    <t>Հովհար</t>
  </si>
  <si>
    <t>Ստեղնաշար</t>
  </si>
  <si>
    <t>Դինամիկ  համակարգչի</t>
  </si>
  <si>
    <t>Պատուհանի ցանց  համայնքապետ</t>
  </si>
  <si>
    <t>Համակարգչի  պայուսակ</t>
  </si>
  <si>
    <t>Հոսանքի  երկարացման  լար 40մ</t>
  </si>
  <si>
    <t>Հասակաչափ</t>
  </si>
  <si>
    <t>Պրոեկտոր</t>
  </si>
  <si>
    <t>Զուգարանակոնք փոքր</t>
  </si>
  <si>
    <t>Բուժ.ամբուլատորիայի շենք</t>
  </si>
  <si>
    <t>Կրեսլո գինեկոլոգիական</t>
  </si>
  <si>
    <t>Լաբորատոր սեղան</t>
  </si>
  <si>
    <t>Դիվան բազմոց</t>
  </si>
  <si>
    <t>Պահարան դեղորայքի</t>
  </si>
  <si>
    <t>Կշեռք մանկական</t>
  </si>
  <si>
    <t>Բիքս</t>
  </si>
  <si>
    <t>Սեղան գործիքների</t>
  </si>
  <si>
    <t>Ցենտրիֆուկա</t>
  </si>
  <si>
    <t>Սուխոժառ/ստերիլիզատոր/</t>
  </si>
  <si>
    <t>Միկրոսկոպ</t>
  </si>
  <si>
    <t>Տապչան</t>
  </si>
  <si>
    <t xml:space="preserve">Կշեռք  </t>
  </si>
  <si>
    <t>2014-2016</t>
  </si>
  <si>
    <t>Տպիչ սարք Canon FC-120</t>
  </si>
  <si>
    <t>Ապարատ ԷԿԳ-ի</t>
  </si>
  <si>
    <t>Ավտոմեքենա գազել 33027</t>
  </si>
  <si>
    <t>«Թալինի երաժշտական դպրոց» ՀՈԱԿ</t>
  </si>
  <si>
    <t>Երաժշտական դպրոցի շենք 973,5քմ</t>
  </si>
  <si>
    <t>Դաշնամուր /Սոնետա/</t>
  </si>
  <si>
    <t>Դաշնամուր /Կրասնի օկտյաբր/</t>
  </si>
  <si>
    <t>Ռոյալ /Չայկա/</t>
  </si>
  <si>
    <t>Սանթուր</t>
  </si>
  <si>
    <t>Դհոլ</t>
  </si>
  <si>
    <t>Դաշնամուր /Ցիմերման/</t>
  </si>
  <si>
    <t>Պահարան ապակե դռներով</t>
  </si>
  <si>
    <t>Կլառնետ ուսանողական</t>
  </si>
  <si>
    <t>Դաշնամուր /Ուկրաինա/</t>
  </si>
  <si>
    <t>Ռոյալ /Սամիք/</t>
  </si>
  <si>
    <t xml:space="preserve">Քանոն </t>
  </si>
  <si>
    <t>Կիթառ</t>
  </si>
  <si>
    <t>Բազկաթոռ (աթոռ)</t>
  </si>
  <si>
    <t>Գրասենյակային աթոռ (25 հատ կապույտ,25 հատ կարմիր,10 հատ սև)</t>
  </si>
  <si>
    <t>Դաշնամուր /Սևան</t>
  </si>
  <si>
    <t>Սեղան աշակերտական</t>
  </si>
  <si>
    <t>Պահարան երկաթյա</t>
  </si>
  <si>
    <t xml:space="preserve">Պատի ժամացույց </t>
  </si>
  <si>
    <t xml:space="preserve">Աթոռ </t>
  </si>
  <si>
    <t>Դահլիճի աթոռ</t>
  </si>
  <si>
    <t>Գրասենյակային աթոռ</t>
  </si>
  <si>
    <t>ÞíÇ ÍÇñ³ÝÇ ÷³ÛïÇó</t>
  </si>
  <si>
    <t>ÎÇÃ³éÇ Ù»ï³Õ³Ï³Ý Ñ»Ý³Ï</t>
  </si>
  <si>
    <t>ÎÇÃ³éÇ å³ïÛ³Ý</t>
  </si>
  <si>
    <t>Տրոնբոն</t>
  </si>
  <si>
    <t>Սինթեզատոր</t>
  </si>
  <si>
    <t xml:space="preserve">Դուդուկ </t>
  </si>
  <si>
    <t>Երաժշտական դպրոցի շենք</t>
  </si>
  <si>
    <t> Դաշնամուր /Կոմիտաս /</t>
  </si>
  <si>
    <t> Դաշնամուր /Օտրադա /</t>
  </si>
  <si>
    <t xml:space="preserve"> Ռոյալ/Կրասնի  Օկտյաբր/</t>
  </si>
  <si>
    <t> Սինթեզատոր  /YAMAXA-510/</t>
  </si>
  <si>
    <t xml:space="preserve">Կառավարման վահանակ </t>
  </si>
  <si>
    <t>Ակորդիոն /STELLA</t>
  </si>
  <si>
    <t> Քանոն</t>
  </si>
  <si>
    <t>ԴՎԴ PLAYER GEPAS</t>
  </si>
  <si>
    <t>Դինամիկ GEPAS</t>
  </si>
  <si>
    <t> Պահարան</t>
  </si>
  <si>
    <t> Սեղան մանկավարժական/0,7*1,3</t>
  </si>
  <si>
    <t> Սեղան Դիմադիր /2*0,8</t>
  </si>
  <si>
    <t> Սեղան աշակերտական/1,1*0,6</t>
  </si>
  <si>
    <t> Գրապահարան /1,8*1/</t>
  </si>
  <si>
    <t xml:space="preserve"> Աթոռ անիվներով </t>
  </si>
  <si>
    <t> Գրատախտակ /1,5*1/</t>
  </si>
  <si>
    <t> Մոնիտոր PHILIPS V Line 21,5 inch  . LCD panel type:VA LCD. Aspect r 221v8/00</t>
  </si>
  <si>
    <t>Համակարգիչ Intel G4930/Asus h310m-r/CM-80/4 GB ddr4/SSD 256GB P210/DVD-RW LG/CMC- 4200/CMC-31/CMKF02B/CM S-602</t>
  </si>
  <si>
    <t> Տպիչ  EPSON L3100</t>
  </si>
  <si>
    <t> Ջրի տարա /500/</t>
  </si>
  <si>
    <t> Դաշնամուրի  աթոռ երկտեղանոց</t>
  </si>
  <si>
    <t> Աթոռներ</t>
  </si>
  <si>
    <t> Աթոռներ դահլիճի</t>
  </si>
  <si>
    <t>Աթոռ ուսուցչական փափուկ</t>
  </si>
  <si>
    <t>Ցուցատախտակ/1*0,7/</t>
  </si>
  <si>
    <t> Վարագույր</t>
  </si>
  <si>
    <t> Գրադարակներ</t>
  </si>
  <si>
    <t> Հագուստի կախիչ</t>
  </si>
  <si>
    <t> Տմբուշկա</t>
  </si>
  <si>
    <t> Աթոռ</t>
  </si>
  <si>
    <t> Ցուցանակ</t>
  </si>
  <si>
    <t> Նկարի շրջանակ</t>
  </si>
  <si>
    <t>Ջեռուցման Մարտկոց </t>
  </si>
  <si>
    <t>Ջրի պոմպ </t>
  </si>
  <si>
    <t>Արտենի բնակավայր</t>
  </si>
  <si>
    <t>Պատճենահանման սարք Canon 4018</t>
  </si>
  <si>
    <t>Ագրոքիմիական քարտեզ</t>
  </si>
  <si>
    <t>Համայնքի հատակագիծ</t>
  </si>
  <si>
    <t>Տեսանկարահանող սարքեր</t>
  </si>
  <si>
    <t>Ճաղավանդակ պատուհանի</t>
  </si>
  <si>
    <t>Ճաղավանդակ դռան</t>
  </si>
  <si>
    <t>Դիմադիր</t>
  </si>
  <si>
    <t>Ստեղնաշար/Ջենիուս/</t>
  </si>
  <si>
    <t>Բարձրախոս /Ջենիուս/</t>
  </si>
  <si>
    <t>Հակահրդեհային անվտանգության համակարգ</t>
  </si>
  <si>
    <t>ԸՆԴԱՄԵՆԸ</t>
  </si>
  <si>
    <t> Մանկապարտեզի շենք</t>
  </si>
  <si>
    <t>Խաղահրապարակ </t>
  </si>
  <si>
    <t>Արևային ջերմամատակարարման համակարգ</t>
  </si>
  <si>
    <t>Կառուսել</t>
  </si>
  <si>
    <t>Մահճակալ /երկտեղանի/</t>
  </si>
  <si>
    <t>Պահարան երկու ապակե փեղկերով</t>
  </si>
  <si>
    <t>Պահարան /կանաչ/</t>
  </si>
  <si>
    <t>Եվրոպատուհան</t>
  </si>
  <si>
    <t>Եվրո  դռներ</t>
  </si>
  <si>
    <t>Ջերմաչափ  էլեկտրոնային</t>
  </si>
  <si>
    <t>Հակահրդեհային  համակարգ</t>
  </si>
  <si>
    <t>Գառնահովիտ բնակավայր</t>
  </si>
  <si>
    <t>Համայնքային կենտրոնի շենք</t>
  </si>
  <si>
    <t>Համայնքի  մուտքի տեսախցիկ</t>
  </si>
  <si>
    <t> 2017</t>
  </si>
  <si>
    <t>Տեսաձայնագրող սարք</t>
  </si>
  <si>
    <t>Գրասեղան փայտից</t>
  </si>
  <si>
    <t> 2002</t>
  </si>
  <si>
    <t xml:space="preserve">նոր </t>
  </si>
  <si>
    <t>Աթոռ փայտից</t>
  </si>
  <si>
    <t>Թախտ</t>
  </si>
  <si>
    <t>Բարուրի սեղան</t>
  </si>
  <si>
    <t>Գետափ բնակավայր</t>
  </si>
  <si>
    <t>Երկաթից պահարան</t>
  </si>
  <si>
    <t xml:space="preserve">Գրապահարան </t>
  </si>
  <si>
    <t>Գրասենյակ վարչական շենք</t>
  </si>
  <si>
    <t>Եկեղեցի (Սուրբ Երրորդություն, Գրիգորաշեն )</t>
  </si>
  <si>
    <t>կանգուն, խարխլված պատերով</t>
  </si>
  <si>
    <t>VII դար</t>
  </si>
  <si>
    <t>ՀՀ  Կ․ 14․03․1997 թ․N 51 որոշման հավելված -1</t>
  </si>
  <si>
    <t>Խոհանոցի պարագաներ 43 հատ</t>
  </si>
  <si>
    <t>Սան․ հիգիենիկ պարագաներ 17 հատ</t>
  </si>
  <si>
    <t>Վարագույր 9,2 գ․մ</t>
  </si>
  <si>
    <t>Վարագույրի կախիչ 6 գ․մ</t>
  </si>
  <si>
    <t>Խաղալիքներ</t>
  </si>
  <si>
    <t>Հեքիաթի գրքեր</t>
  </si>
  <si>
    <t>Սառնարան  INVENTUM</t>
  </si>
  <si>
    <t>Ջեռուցիչ էլեկտրական  HAUSBERG (HB-547)</t>
  </si>
  <si>
    <t>Երաժշտական կենտրոն KTS-1627</t>
  </si>
  <si>
    <t>Խմբասենյակի գրապահարան</t>
  </si>
  <si>
    <t>Աթոռ դաստիարակի</t>
  </si>
  <si>
    <t>Պահարան խոհանոցի</t>
  </si>
  <si>
    <t>Աթոռ խոհանոցի</t>
  </si>
  <si>
    <t>Դաշտադեմ բնակավայր</t>
  </si>
  <si>
    <t>Գյուղապետարան</t>
  </si>
  <si>
    <t>Բուժարան</t>
  </si>
  <si>
    <t>Մի մասը բավարար,մի մասը վատ</t>
  </si>
  <si>
    <t>¼ñáõó³ñ³Ý/Բեսեդկա/</t>
  </si>
  <si>
    <t>ՉÑñÏÇ½íáÕ պ³Ñ³ñ³Ý</t>
  </si>
  <si>
    <t>Գñ³ë»Õ³Ý</t>
  </si>
  <si>
    <t>կալորիֆեր</t>
  </si>
  <si>
    <t>Ð»éáõëï³óáõÛó /SKYWORTH/</t>
  </si>
  <si>
    <t>Ս»Õ³Ý ·ñ³ë»ÝÛ³Ï³ÛÇÝ</t>
  </si>
  <si>
    <t>Ս»Õ³Ý  ¹ÇÙ³¹Çñ</t>
  </si>
  <si>
    <t>2018-2020</t>
  </si>
  <si>
    <t>Սեղան համակարգչային</t>
  </si>
  <si>
    <t>Մ³ÝÏ³å³ñï»½Ç ß»Ýù</t>
  </si>
  <si>
    <t>Անվտանգության համակարգ</t>
  </si>
  <si>
    <t xml:space="preserve">Ջեռուցման  կաթսա/ VALMAN/ </t>
  </si>
  <si>
    <t xml:space="preserve">Պահարան փոքր նոր </t>
  </si>
  <si>
    <t xml:space="preserve">Ջրի  կուտակման  բագ </t>
  </si>
  <si>
    <t xml:space="preserve">Աթոռ  կտորից  </t>
  </si>
  <si>
    <t>Էլեկտրական  կշեռք</t>
  </si>
  <si>
    <t xml:space="preserve">Սեղան փոքր </t>
  </si>
  <si>
    <t xml:space="preserve">Նստարան  երկար </t>
  </si>
  <si>
    <t>Օֆիսային բազկաթոռ</t>
  </si>
  <si>
    <t>Սառնարան Muller  245լ սպիտակ</t>
  </si>
  <si>
    <t>Լվացարան հենակով մանկական</t>
  </si>
  <si>
    <t xml:space="preserve">Հանդիսությունների սրահի աթոռներ </t>
  </si>
  <si>
    <t xml:space="preserve">Հանդիսությունների սրահի սեղաններ </t>
  </si>
  <si>
    <t>Սառցարան</t>
  </si>
  <si>
    <t>Լվացարան խոհանոցի</t>
  </si>
  <si>
    <t>Ալյումինե կաթսա 40 լ</t>
  </si>
  <si>
    <t>Խաշի ափսե</t>
  </si>
  <si>
    <t>Գդալ</t>
  </si>
  <si>
    <t xml:space="preserve">Ափսե խորը </t>
  </si>
  <si>
    <t xml:space="preserve">Ափսե  զակուսկի </t>
  </si>
  <si>
    <t>Ափսե պոդզակուսկի</t>
  </si>
  <si>
    <t>Բաժակ հյութի</t>
  </si>
  <si>
    <t>Բաժակ օղու</t>
  </si>
  <si>
    <t>Դանակ սուր</t>
  </si>
  <si>
    <t>Բացիչ</t>
  </si>
  <si>
    <t>Ափսե  օվալաձև</t>
  </si>
  <si>
    <t>Աղբաման երկաթյա</t>
  </si>
  <si>
    <t>Դավթաշեն բնակավայր</t>
  </si>
  <si>
    <t>Աթոռ գրասենյակային, սև կտորից, փափուկ նստատեղով և թիկնակով, մետաղյա հենքով;</t>
  </si>
  <si>
    <t>Սեղան սովորական</t>
  </si>
  <si>
    <t>Ունի վեր․կարիք</t>
  </si>
  <si>
    <t>Յուպիես</t>
  </si>
  <si>
    <t>Բարձրախոս Cenius Q-06</t>
  </si>
  <si>
    <t>Էլ էներգ. անխափան սնուցման սարք</t>
  </si>
  <si>
    <t>Կախովի պահարան</t>
  </si>
  <si>
    <t>UPS APC 500VA VR500CL-RS (Էլ էներգ. անխափան սնուցման սարք)</t>
  </si>
  <si>
    <t>UPS EZ-GooL850VA (Էլ էներգ. անխափան սնուցման սարք)</t>
  </si>
  <si>
    <t>ունի հիմնանոր․կարիք</t>
  </si>
  <si>
    <t> Մանկապարտեզի  շենք</t>
  </si>
  <si>
    <t>Մանկական  աթոռ  թիկնակով փայտից  ևլամինատից</t>
  </si>
  <si>
    <t>Մանկական զգեստապահարան լամինատից</t>
  </si>
  <si>
    <t>Մահճակալ մանկական  լամինատից</t>
  </si>
  <si>
    <t>Գրասեղան լամինատից</t>
  </si>
  <si>
    <t>Խաղալիքների պահարան լամինատե</t>
  </si>
  <si>
    <t xml:space="preserve">Աթոռ գրասենյակային  ,փափուկ նստատեղով  և  թիկնակով , մետաղյա հենքով ,սև կտորից </t>
  </si>
  <si>
    <t>Խոհանոցի  սեղան լամինատից</t>
  </si>
  <si>
    <t>Սպասքի  պահարան լամաինատից</t>
  </si>
  <si>
    <t>Համակարգիչ SAMSUNG,մոնիտոր DELL</t>
  </si>
  <si>
    <t>2014-2021</t>
  </si>
  <si>
    <t>Համակարգիչ AMD,Մոնիտոր PHILIPS</t>
  </si>
  <si>
    <t>Տպիչ HP</t>
  </si>
  <si>
    <t xml:space="preserve">Դանակ </t>
  </si>
  <si>
    <t xml:space="preserve">Պատառաքաղ </t>
  </si>
  <si>
    <t xml:space="preserve">Թեյի գդալ </t>
  </si>
  <si>
    <t xml:space="preserve">Ճաշի գդալ </t>
  </si>
  <si>
    <t xml:space="preserve">Թեյի բաժակ </t>
  </si>
  <si>
    <t xml:space="preserve">Սոկի բաժակ </t>
  </si>
  <si>
    <t>Ափսե ճաշի /խորը /</t>
  </si>
  <si>
    <t>Ափսե փլավի  /զակուսկի/</t>
  </si>
  <si>
    <t xml:space="preserve">Ափսե  փոքր </t>
  </si>
  <si>
    <t>Կաթսա մեծ  /ներժ/</t>
  </si>
  <si>
    <t>Կաթսա միջին /ներժ/</t>
  </si>
  <si>
    <t>Տապակ մեծ /ներժ/</t>
  </si>
  <si>
    <t>Կաթսա փոքր /ներժ/</t>
  </si>
  <si>
    <t>Տապակ /կերամիկա/</t>
  </si>
  <si>
    <t>Թեյնիկ /ներժ/</t>
  </si>
  <si>
    <t>Թեյնիկ /էլեկտրական/</t>
  </si>
  <si>
    <t>Դանակ/տուփ/</t>
  </si>
  <si>
    <t>Տարա/պլաստմասե կափարիչով/</t>
  </si>
  <si>
    <t>Դույլ/պլաստմասե/</t>
  </si>
  <si>
    <t>Դույլ/էմալապատ/</t>
  </si>
  <si>
    <t>Դույլ/պլաստմասե կափարիչով/</t>
  </si>
  <si>
    <t>Շերեփների հավաքածու</t>
  </si>
  <si>
    <t>Ռետինե խողովակ 50 մետր</t>
  </si>
  <si>
    <t>չունի սեփ.վկայական</t>
  </si>
  <si>
    <t>2010թ</t>
  </si>
  <si>
    <t>2023թ</t>
  </si>
  <si>
    <t>2014թ</t>
  </si>
  <si>
    <t>2000թ</t>
  </si>
  <si>
    <t>Դիան բնակավայր</t>
  </si>
  <si>
    <t>Եղնիկ բնակավայր</t>
  </si>
  <si>
    <t>Պահեստ</t>
  </si>
  <si>
    <t xml:space="preserve"> Գրասեղան</t>
  </si>
  <si>
    <t>Անվտանգության տեսահսկ. Համակ.</t>
  </si>
  <si>
    <t xml:space="preserve">Պահարան մեծ </t>
  </si>
  <si>
    <t>Սրսկիչ աղտահանման համար</t>
  </si>
  <si>
    <t>Տաքացուցիչ սպիտակ</t>
  </si>
  <si>
    <t>Զարինջա բնակավայր</t>
  </si>
  <si>
    <t>Տպիչ-սկաներ  canon 3220</t>
  </si>
  <si>
    <t xml:space="preserve">Բավարար </t>
  </si>
  <si>
    <t>Հոսանքի  կարգավորիչ UPS Merkuri</t>
  </si>
  <si>
    <t>Լան քարտ համակարգիչ 1</t>
  </si>
  <si>
    <t>8 մատուցանի  ցանցային կոնտուր</t>
  </si>
  <si>
    <t>Գազի վառարան</t>
  </si>
  <si>
    <t>Գազի մեմբրանային հաշվիչ</t>
  </si>
  <si>
    <t>Թվային տեսախցիկ</t>
  </si>
  <si>
    <t>Թվային տեսախցիկ Nikon D5600 18-55 vr</t>
  </si>
  <si>
    <t>Հեռուստացույցի տակդիր</t>
  </si>
  <si>
    <t>Հոսանքի երկարացման լար 3մ</t>
  </si>
  <si>
    <t>Կախիչ  շորի</t>
  </si>
  <si>
    <t>նվիրատվություն</t>
  </si>
  <si>
    <t>Զովասար բնակավայր</t>
  </si>
  <si>
    <t>Մշակույթի շենք</t>
  </si>
  <si>
    <t>ունի վերան․կարիք</t>
  </si>
  <si>
    <t>Մանկական սարքավորումներ և տեղադրում</t>
  </si>
  <si>
    <t>Հարվածային մուրճ 75Ջ տօտալ</t>
  </si>
  <si>
    <t>էլեկտրական վառարան</t>
  </si>
  <si>
    <t>Շերտավարագույր</t>
  </si>
  <si>
    <t>Տոնոմետր,ֆոնենդասկոպ</t>
  </si>
  <si>
    <t>Սառնարան,,Բեկո,,</t>
  </si>
  <si>
    <t>Մանկական թաղթ</t>
  </si>
  <si>
    <t>Մեծահասակի թաղթ</t>
  </si>
  <si>
    <t>Դեղորայքի պահարան</t>
  </si>
  <si>
    <t>Կշեռք հասկաչափ մեծահասակի</t>
  </si>
  <si>
    <t>Էլետաքացուցիչ</t>
  </si>
  <si>
    <t>Առաջին օգն պայուսակ հավաքածու</t>
  </si>
  <si>
    <t>Թաթուլ բնակավայր</t>
  </si>
  <si>
    <t>Վարչական շենք</t>
  </si>
  <si>
    <t> 1983</t>
  </si>
  <si>
    <t>c-հ գազի հաշիչ</t>
  </si>
  <si>
    <t>Համակարգիչ Սամսունգ</t>
  </si>
  <si>
    <t>Մեծ աթոռ հենակով</t>
  </si>
  <si>
    <t>Գրասենյակի աթոռ</t>
  </si>
  <si>
    <t>Հուշապուրակ 100 ամյակի</t>
  </si>
  <si>
    <t>Գրասեղան դիմադիրով</t>
  </si>
  <si>
    <t> Երկաթյա պահարան</t>
  </si>
  <si>
    <t>Չժանգոտվող սեղան</t>
  </si>
  <si>
    <t>Հասարակական սննդի սեղան</t>
  </si>
  <si>
    <t>նվ․</t>
  </si>
  <si>
    <t>Սեղան մեբելից</t>
  </si>
  <si>
    <t>Ափսե  միջին</t>
  </si>
  <si>
    <t>Ափսե մեծ</t>
  </si>
  <si>
    <t>Ափսե փոքր</t>
  </si>
  <si>
    <t>Բլյուդ միջին</t>
  </si>
  <si>
    <t>Բլյուդ փոքր</t>
  </si>
  <si>
    <t>Բլյուդ մեծ</t>
  </si>
  <si>
    <t>Աղաման </t>
  </si>
  <si>
    <t>Բաժակ մեծ</t>
  </si>
  <si>
    <t>Գրադարանի կահույք</t>
  </si>
  <si>
    <t>Խարտոցների հավաքածու</t>
  </si>
  <si>
    <t>Գորգի դազգահ երկաթյա</t>
  </si>
  <si>
    <t>Հաստոց գրաֆիկայի</t>
  </si>
  <si>
    <t>Գիպսյա առարկաների հավաքածու</t>
  </si>
  <si>
    <t>Ձեռքի էլ. ուղղահայաց կտրող սարք</t>
  </si>
  <si>
    <t>Մուֆելային վառարան</t>
  </si>
  <si>
    <t>Դազգահ քանդակի</t>
  </si>
  <si>
    <t>Նախշահանող ձեռքի սարք</t>
  </si>
  <si>
    <t>Ֆրեզների հավաքածու</t>
  </si>
  <si>
    <t>Էլ.սղոց ձեռքի</t>
  </si>
  <si>
    <t>Ատաղձ. գործիքների հավաքածու</t>
  </si>
  <si>
    <t>Անցք բացող սարքերի հավաքածու</t>
  </si>
  <si>
    <t>Մխիչ ձեռքի</t>
  </si>
  <si>
    <t>Տնօրենի սեղան</t>
  </si>
  <si>
    <t>Գրատախտակ/փոքր/</t>
  </si>
  <si>
    <t xml:space="preserve">Սեղան-աթոռ աշակերտական </t>
  </si>
  <si>
    <t>Աթոռակ</t>
  </si>
  <si>
    <t>Սեղան-աթոռակ աշակերտական</t>
  </si>
  <si>
    <t>Համակարգիչ Dell,մոնիտոր Lenovo</t>
  </si>
  <si>
    <t>Համակարգիչ i3-9100/8GB DDR4</t>
  </si>
  <si>
    <t>Մոնիտոր Philips 22</t>
  </si>
  <si>
    <t>Բազմաֆունկց.սարք Canon3010</t>
  </si>
  <si>
    <t>10ԿՎ ՖՎ արևային կայան</t>
  </si>
  <si>
    <t>Սեղան-աթոռ իրար կպած</t>
  </si>
  <si>
    <t>Նկարչական սեղան</t>
  </si>
  <si>
    <t>Երկաթյա չհրկիզվող պահարան</t>
  </si>
  <si>
    <t>Սեղան ամսագրի</t>
  </si>
  <si>
    <t>Քանդակի կանգնակ</t>
  </si>
  <si>
    <t>Դաշնամուր/Գամմա/</t>
  </si>
  <si>
    <t>Հաստոց շաղափող</t>
  </si>
  <si>
    <t>Էլ.հաստոց փայտ կլորացնող</t>
  </si>
  <si>
    <t>Դազգահ ունիվերսալ</t>
  </si>
  <si>
    <t>Մամլիչ</t>
  </si>
  <si>
    <t>Երկաթյա կոնստրուկցիա</t>
  </si>
  <si>
    <t>Նայտյուրմորտի սեղան</t>
  </si>
  <si>
    <t>Էտաժերկա փայտյա</t>
  </si>
  <si>
    <t>Մոլբերտ</t>
  </si>
  <si>
    <t>Էպիպրոեկտոր</t>
  </si>
  <si>
    <t>Գիպսե առարկաների հավաքածու</t>
  </si>
  <si>
    <t>Աստիճան երկաթյա</t>
  </si>
  <si>
    <t>Քսերոքսի կաբել</t>
  </si>
  <si>
    <t>Սղոց ձեռքի</t>
  </si>
  <si>
    <t>Մոլբերտ նոր</t>
  </si>
  <si>
    <t>Շենք</t>
  </si>
  <si>
    <t>Ծանրաձող</t>
  </si>
  <si>
    <t>Ծանրամարտի կանգնակ</t>
  </si>
  <si>
    <t>Բռնցքամարտի տանձի բարձ</t>
  </si>
  <si>
    <t>Բռնցքամարտի պարկ</t>
  </si>
  <si>
    <t>Ըմբշամարտի գորգ</t>
  </si>
  <si>
    <t>Ըմբշամարտի խրտվիլակ</t>
  </si>
  <si>
    <t>Պառկած սեղմման սարք</t>
  </si>
  <si>
    <t>Մարմնամարզական պատ</t>
  </si>
  <si>
    <t>Բժշկական մերսման թախտ</t>
  </si>
  <si>
    <t>Բժշկական կշեռք</t>
  </si>
  <si>
    <t>Բժշկական պահարան</t>
  </si>
  <si>
    <t>Էլեկտրոնային կշեռք</t>
  </si>
  <si>
    <t>Շախմատի դաշտով սեղան</t>
  </si>
  <si>
    <t>Շախմատի տուն</t>
  </si>
  <si>
    <t>Սեղանի թենիսի դաշտ</t>
  </si>
  <si>
    <t>Զսպանակով տանձ</t>
  </si>
  <si>
    <t>Արև.թերմոսիֆոն.համակ-գ</t>
  </si>
  <si>
    <t>Ֆոտովոլտ.արև.կայ.5 կվտ</t>
  </si>
  <si>
    <t>Երկանիվ հեծանիվ</t>
  </si>
  <si>
    <t>Արիստոն</t>
  </si>
  <si>
    <t>Բռնցքամարտի տանձ</t>
  </si>
  <si>
    <t>Հանդերձարանի նստարան</t>
  </si>
  <si>
    <t>Հանդերձարանի կախիչ</t>
  </si>
  <si>
    <t>Սեղան շախմատի դաշտն առանձին</t>
  </si>
  <si>
    <t>Շախմատի տուն օգն․</t>
  </si>
  <si>
    <t>Փայտից աթոռներ</t>
  </si>
  <si>
    <t>Գնդակ ֆուտբոլի</t>
  </si>
  <si>
    <t>Բասկետբոլի ցանց</t>
  </si>
  <si>
    <t>Վոլեյբոլի ցանց</t>
  </si>
  <si>
    <t>Մարզման ցատկացանց</t>
  </si>
  <si>
    <t>Համակարգիչ-պրոցեսոր DELL optiplex -մոնիտոր DELL</t>
  </si>
  <si>
    <t>օգն․քաղ․</t>
  </si>
  <si>
    <t>Իրինդ բնակավայր</t>
  </si>
  <si>
    <t>Հորթանոց</t>
  </si>
  <si>
    <t>Կուլտուրայի տուն</t>
  </si>
  <si>
    <t>Ձյուդոյի գորգ</t>
  </si>
  <si>
    <t>Օդորակիչ KRAFT</t>
  </si>
  <si>
    <t>ՏՊԻՉ  КАНОН МФ-4010</t>
  </si>
  <si>
    <t>ՏՊԻՉ  НР 1020</t>
  </si>
  <si>
    <t>Հեռուստացույց САМСУНГ  29750</t>
  </si>
  <si>
    <t>Պանսիոնատ</t>
  </si>
  <si>
    <t>Ընդունարանի կահույք</t>
  </si>
  <si>
    <t>Սեղան դիմադիրով</t>
  </si>
  <si>
    <t>Հաշվապահական սեղան</t>
  </si>
  <si>
    <t>Սառցարան  POZIS</t>
  </si>
  <si>
    <t>Հորատիչ</t>
  </si>
  <si>
    <t>UPS  անխափան սնուցման սարք</t>
  </si>
  <si>
    <t>Մոնիտոր նվեր</t>
  </si>
  <si>
    <t>Սկաներ նվեր</t>
  </si>
  <si>
    <t>Էլեկտրաեներգիայի անխափան սնուցման սարք նվեր</t>
  </si>
  <si>
    <t>Գրքապահարան նվեր</t>
  </si>
  <si>
    <t>Սեղան հաշվապահական նվեր</t>
  </si>
  <si>
    <t xml:space="preserve">Էլ հաշվիչ </t>
  </si>
  <si>
    <t> Կասսա երկաթյա</t>
  </si>
  <si>
    <t>Կասսա երկաթյա </t>
  </si>
  <si>
    <t>Իրինդ,հանդիսությունների սրահ</t>
  </si>
  <si>
    <t>Օղու բաժակ</t>
  </si>
  <si>
    <t>Հյութի բաժակ</t>
  </si>
  <si>
    <t>Սփռոց</t>
  </si>
  <si>
    <t>Ալյումինե կաթսա մեծ</t>
  </si>
  <si>
    <t>Սեղաններ կենցաղի տան համար 27 գծմ</t>
  </si>
  <si>
    <t>Աթոռներ կենցաղի տան համար 99գծմ</t>
  </si>
  <si>
    <t>Սեղաններ կենցաղի տան համար</t>
  </si>
  <si>
    <t>Սառնարան TOSHIBAGR-R 46UTC</t>
  </si>
  <si>
    <t>Էլեկտրական գազոջախ SINFER B6012 SN 022065131200004</t>
  </si>
  <si>
    <t>Լվացքի մեքենա LG F10B8LDP25</t>
  </si>
  <si>
    <t>Էլ տաքացուցիչ SIMFER</t>
  </si>
  <si>
    <t>Մանկական սեղան փայտից և լամինատից</t>
  </si>
  <si>
    <t>Մանկական աթոռ թիկնակով փայտից և լամինատից</t>
  </si>
  <si>
    <t>Մահճակալ մանկական լամինատից</t>
  </si>
  <si>
    <t>Գրասեղան 120/60 սմ</t>
  </si>
  <si>
    <t xml:space="preserve">Խաղալիքների պահարան </t>
  </si>
  <si>
    <t xml:space="preserve">Գրքապահարան </t>
  </si>
  <si>
    <t xml:space="preserve">Աթոռ գրասենյակային </t>
  </si>
  <si>
    <t>Խոհանոցի սեղան երեսը չժանգոտվող պողպատից</t>
  </si>
  <si>
    <t xml:space="preserve">Սպասքի պահարան լամինատից </t>
  </si>
  <si>
    <t>Սրբիչների համար կախիչ 15 տեղանոց</t>
  </si>
  <si>
    <t>Սպիտակեղենի հավաքածու գունավոր</t>
  </si>
  <si>
    <t>Ներքնակ մանկական բամբակից լցոնված</t>
  </si>
  <si>
    <t>Բարձ մանկական լցոնված սինտեպոնով ,բամբակյա կտորից</t>
  </si>
  <si>
    <t>Ծածկոց բամբակյա</t>
  </si>
  <si>
    <t>Անկողնային Պարագաների հավաքածու</t>
  </si>
  <si>
    <t xml:space="preserve">Էլեկտրական մսաղաց </t>
  </si>
  <si>
    <t>Լուսակն բնակավայր</t>
  </si>
  <si>
    <t>Բնակելի տուն (վարչ․ղեկ․ նստավայր)</t>
  </si>
  <si>
    <t>Կիսակառույց անասնագոմ</t>
  </si>
  <si>
    <t>Տրված է վարձակալության</t>
  </si>
  <si>
    <t>Գրասեղան փոքր</t>
  </si>
  <si>
    <t>Ծաղկասար բնակավայր</t>
  </si>
  <si>
    <t>Ակումբի շենք կիսակառույց</t>
  </si>
  <si>
    <t>Ակումբի շենք հին</t>
  </si>
  <si>
    <t>Չունի սեփ.վկայական</t>
  </si>
  <si>
    <t>Սեղան աշխատանքային</t>
  </si>
  <si>
    <t>Կաթնաղբյուր բնակավայր</t>
  </si>
  <si>
    <t> Գյուղապետարանի Շենք</t>
  </si>
  <si>
    <t>ունի վերանոր․կարիք</t>
  </si>
  <si>
    <t>Տպիչ Canon</t>
  </si>
  <si>
    <t>Տեսահսկման սարք</t>
  </si>
  <si>
    <t>Սառնարան &lt;&lt;LG&gt;&gt;</t>
  </si>
  <si>
    <t>Լվացքի մեքենա LG</t>
  </si>
  <si>
    <t>Բնական գազի վառարան</t>
  </si>
  <si>
    <t>Պահարան հեռուստացույցի</t>
  </si>
  <si>
    <t xml:space="preserve">Աթոռ փափուկ </t>
  </si>
  <si>
    <t xml:space="preserve">Աթոռ ճաշարանի </t>
  </si>
  <si>
    <t>Սեղան ճաշարանի</t>
  </si>
  <si>
    <t>Մանկական մահճակալ(գունավոր)</t>
  </si>
  <si>
    <t>Մանկական աթոռ(գունավոր)</t>
  </si>
  <si>
    <t>Մանկական զգեստապահարան(գունավոր երկու դռնով)</t>
  </si>
  <si>
    <t>Պահարան փոքր կապույտ</t>
  </si>
  <si>
    <t>Էլ ջեռոց</t>
  </si>
  <si>
    <t>Էլ.կշեռք AKV 35</t>
  </si>
  <si>
    <t>Գազի կաթսա Squirrel</t>
  </si>
  <si>
    <t>Տպիչ սարք Canon</t>
  </si>
  <si>
    <t>Երկհարկանի դարակ</t>
  </si>
  <si>
    <t>DVD RV IRWDITE ON</t>
  </si>
  <si>
    <t>CAMERA WEBCOM RILOOK</t>
  </si>
  <si>
    <t>·ñ³ë»Õ³Ý</t>
  </si>
  <si>
    <t>Ï³ËÇã/å³Ñ³ñ³Ý/</t>
  </si>
  <si>
    <t>÷áùñ ë»Õ³Ý</t>
  </si>
  <si>
    <t>³Ãáé ×³Õ»ñáí</t>
  </si>
  <si>
    <t>Շրջանակ</t>
  </si>
  <si>
    <t xml:space="preserve"> մշակույթի տան կից տարածքում </t>
  </si>
  <si>
    <t xml:space="preserve"> մշակույթի տան  տարածքում հիշատակի պուրակի  ցանկապատ</t>
  </si>
  <si>
    <t xml:space="preserve"> նվիրատվություն</t>
  </si>
  <si>
    <t>ենթակա է վերանորոգման</t>
  </si>
  <si>
    <t>Նկար &lt;&lt; Երեկո&gt;&gt;,&lt;&lt;Արագած&gt;&gt;,&lt;&lt;Գառնի&gt;&gt;, &lt;&lt;Կեսօր&gt;&gt;</t>
  </si>
  <si>
    <t xml:space="preserve">Սեղան </t>
  </si>
  <si>
    <t xml:space="preserve">Լվացարան </t>
  </si>
  <si>
    <t>Պոմպ</t>
  </si>
  <si>
    <t>Ապսե մեծ</t>
  </si>
  <si>
    <t xml:space="preserve">Ապսե միջին </t>
  </si>
  <si>
    <t>Ապսե պոքր</t>
  </si>
  <si>
    <t>Մոխրման</t>
  </si>
  <si>
    <t>Սալաթնիցա</t>
  </si>
  <si>
    <t>Զեյթունի աման</t>
  </si>
  <si>
    <t>Ապսե միջին</t>
  </si>
  <si>
    <t>Կարմրաշեն բնակավայր</t>
  </si>
  <si>
    <t xml:space="preserve">Գրասեղան </t>
  </si>
  <si>
    <t>Աթոռ սովորական</t>
  </si>
  <si>
    <t>Քլունգ</t>
  </si>
  <si>
    <t>Լոմ</t>
  </si>
  <si>
    <t>Վայրա</t>
  </si>
  <si>
    <t>Բաժակ փոքր</t>
  </si>
  <si>
    <t>Բլուդ</t>
  </si>
  <si>
    <t>Զակուսկի տարելկա</t>
  </si>
  <si>
    <t>Պադ.զակուսկի</t>
  </si>
  <si>
    <t>Մոխրաման</t>
  </si>
  <si>
    <t>Թաս ներժից</t>
  </si>
  <si>
    <t>Քամիչ</t>
  </si>
  <si>
    <t>Պաստավկա</t>
  </si>
  <si>
    <t>Սինի</t>
  </si>
  <si>
    <t>Պլաստմասայից տախտակ</t>
  </si>
  <si>
    <t>Դեսերտի տարելկա</t>
  </si>
  <si>
    <t>Ձկան ափսե</t>
  </si>
  <si>
    <t xml:space="preserve">Կաթսա </t>
  </si>
  <si>
    <t>Կաքավաձոր բնակավայր</t>
  </si>
  <si>
    <t>Հրշեջ վահան</t>
  </si>
  <si>
    <t xml:space="preserve">Թվային տեսախցիկ, դրսի </t>
  </si>
  <si>
    <t>Փափուկ աթոռ</t>
  </si>
  <si>
    <t>UPSZipressen650VA</t>
  </si>
  <si>
    <t>Կրակմարիչ ОП -2</t>
  </si>
  <si>
    <t>FTP մալուխ դրսի համար նախատեսված 50մ</t>
  </si>
  <si>
    <t>UPS մարտկոց 12V/7A</t>
  </si>
  <si>
    <t>UPS մարտկոց 12V/4.5A</t>
  </si>
  <si>
    <t>RAM DDR2 2GB</t>
  </si>
  <si>
    <t>RAM DDR2 1GB</t>
  </si>
  <si>
    <t>SSD Kingston A 400 120GB</t>
  </si>
  <si>
    <t>PCIe LAN քարտ TP-Link</t>
  </si>
  <si>
    <t>FTP կաբել 100 մ</t>
  </si>
  <si>
    <t>Նորածնի զննման սեղան</t>
  </si>
  <si>
    <t>Մանկաբարձական ստետոսկոպ</t>
  </si>
  <si>
    <t>Բժշկական կշեռք 2391 մոդել</t>
  </si>
  <si>
    <t>Տոնոմետր</t>
  </si>
  <si>
    <t>Ֆանենդոսկոպ</t>
  </si>
  <si>
    <t>Մանկական կշեռք</t>
  </si>
  <si>
    <t xml:space="preserve">Հասակաչափ մանկական </t>
  </si>
  <si>
    <t>Դեղորայքի սեղան</t>
  </si>
  <si>
    <t>Շտատիվ</t>
  </si>
  <si>
    <t>Պուլսօքսիմետր</t>
  </si>
  <si>
    <t>Ջերմաչափ էլեկտրական</t>
  </si>
  <si>
    <t>Գլյուկոմետր</t>
  </si>
  <si>
    <t>Ափսե 7</t>
  </si>
  <si>
    <t>Պատառաքաղ մեծ Platinium (1*6) 1103</t>
  </si>
  <si>
    <t>Սեղանի պոլիմերային սփռոց` գլանափաթեթ 20մ</t>
  </si>
  <si>
    <t>Խոհանոցային մեծ դանակ</t>
  </si>
  <si>
    <t>Ապակյա մոխրաման</t>
  </si>
  <si>
    <t>Պիալա Yaspeso N9 GGK 1h</t>
  </si>
  <si>
    <t>Պիալա Yaspeso N7 (2253)</t>
  </si>
  <si>
    <t>Պիալա Yaspeso N6 (1x01)</t>
  </si>
  <si>
    <t>Աղի և բիբարի աման</t>
  </si>
  <si>
    <t>Ափսե 8"</t>
  </si>
  <si>
    <t>Ափսե 9"</t>
  </si>
  <si>
    <t>Սեղանի պոլիէթիլենային ծածկոց ՊՎՔ-ից</t>
  </si>
  <si>
    <t>Ապակյա մեծ բաժակ</t>
  </si>
  <si>
    <t>Ապ.օղու բաժակ ոտ</t>
  </si>
  <si>
    <t>Տակդիր մետաղական</t>
  </si>
  <si>
    <t>9 ափսե Platiniun G1383A</t>
  </si>
  <si>
    <t>Բաժակ վիսկիի (1*6) 200մլ Ocean</t>
  </si>
  <si>
    <t>Բաժակ օղու (1*12) 55մլ Ocean</t>
  </si>
  <si>
    <t xml:space="preserve"> Նասոս մարկուս Ավտոմատ</t>
  </si>
  <si>
    <t>8 ափսե Platinium</t>
  </si>
  <si>
    <t>10  ափսե Platinium</t>
  </si>
  <si>
    <t>Ափսե 18սմ Z-54 /արկղ80հ/</t>
  </si>
  <si>
    <t>9 սուպ Platinium</t>
  </si>
  <si>
    <t>Սեղան 26 , 2 նստարանով (50)` կոմպլեկտ</t>
  </si>
  <si>
    <t>Ն.Բազմաբերդ բնակավայր</t>
  </si>
  <si>
    <t>Երկաթե պահարան</t>
  </si>
  <si>
    <t xml:space="preserve">Պահարան լամինատե </t>
  </si>
  <si>
    <t xml:space="preserve">Տաղավար </t>
  </si>
  <si>
    <t>Աթոռներ  </t>
  </si>
  <si>
    <t xml:space="preserve"> Սեղան գրասենյակային </t>
  </si>
  <si>
    <t xml:space="preserve">Աթոռներ </t>
  </si>
  <si>
    <t>Ռադիատոր 9 վինտ RAF</t>
  </si>
  <si>
    <t>Էլեկտրական սալոջախ</t>
  </si>
  <si>
    <t xml:space="preserve">Գրասեղան լամինատե </t>
  </si>
  <si>
    <t>խաղալիքների պահարան</t>
  </si>
  <si>
    <t>Գրապահարան լամինատե</t>
  </si>
  <si>
    <t>Խոհանոցի սեղան</t>
  </si>
  <si>
    <t>Պատւհաների հակամիջատային ցանց</t>
  </si>
  <si>
    <t>Բակային խաղային համալիր</t>
  </si>
  <si>
    <t>Պահեստի երկաթյա պահարան</t>
  </si>
  <si>
    <t>Զսպանակով ճոճանակ</t>
  </si>
  <si>
    <t xml:space="preserve">Դաշնամուր </t>
  </si>
  <si>
    <t>Սառնարան 245լ սպիտակ</t>
  </si>
  <si>
    <t>Տաշտ պլաստմասե</t>
  </si>
  <si>
    <t>Ճաշի գդալ</t>
  </si>
  <si>
    <t>Գդալ թեյի</t>
  </si>
  <si>
    <t>Պատառաքաղ խռոմնիկել</t>
  </si>
  <si>
    <t>Դանակ խռոմնիկել</t>
  </si>
  <si>
    <t>Շերեփ ճաշի</t>
  </si>
  <si>
    <t>Ծածկոց</t>
  </si>
  <si>
    <t>Մանկական աթոռ / երկաթյա/</t>
  </si>
  <si>
    <t>Մանկական ծածկոց</t>
  </si>
  <si>
    <t>Հացաման</t>
  </si>
  <si>
    <t>Ծորակ</t>
  </si>
  <si>
    <t>մուկ</t>
  </si>
  <si>
    <t>ստեղնաշար</t>
  </si>
  <si>
    <t>Հոսանքի  ԱՍՍ</t>
  </si>
  <si>
    <t>կիթառ</t>
  </si>
  <si>
    <t>թմբուկների հավաքածու</t>
  </si>
  <si>
    <t xml:space="preserve">Սպիտակեղենի   հավաքածու </t>
  </si>
  <si>
    <t xml:space="preserve">Քսիլոֆոն գունավոր փայտյա </t>
  </si>
  <si>
    <t>ճկաղողովակ</t>
  </si>
  <si>
    <t>Թեյնիկ  սև</t>
  </si>
  <si>
    <t>Լվացքի ցանց</t>
  </si>
  <si>
    <t>Շարժասայլակ</t>
  </si>
  <si>
    <t>Խաղալիք դաշնամուր ռիթմերով և գործիքների ձայներով</t>
  </si>
  <si>
    <t>Խորանարդ թվեր մեծ</t>
  </si>
  <si>
    <t>Խորանարդիկներ հայերեն այբուբեն</t>
  </si>
  <si>
    <t>Իմ առաջին գիրքը</t>
  </si>
  <si>
    <t>Փայտե խորանարդ</t>
  </si>
  <si>
    <t>Գրտնակ</t>
  </si>
  <si>
    <t>Հացի աման</t>
  </si>
  <si>
    <t>Մաղ</t>
  </si>
  <si>
    <t>Ճզմիչ</t>
  </si>
  <si>
    <t xml:space="preserve">3 հատանոց տախտակ </t>
  </si>
  <si>
    <t>Տախտակ փայտից</t>
  </si>
  <si>
    <t>Սրճեփ</t>
  </si>
  <si>
    <t>Եվրոտրայնիկ</t>
  </si>
  <si>
    <t>Քերիչ</t>
  </si>
  <si>
    <t>Թաս</t>
  </si>
  <si>
    <t>Կարտոֆիլի ճզմիչ</t>
  </si>
  <si>
    <t>Դույլ</t>
  </si>
  <si>
    <t>Աղբի դույլ</t>
  </si>
  <si>
    <t xml:space="preserve">Բ/Ա ՀՈԱԿ-ի շենք </t>
  </si>
  <si>
    <t>Պահարան 2 դռնանի</t>
  </si>
  <si>
    <t>Պահարան  երկփեղկանի ապակեպատ</t>
  </si>
  <si>
    <t>Համակարգչային սեղան, լամինատե ԴՍՊ, ՄԴՖ-ի պրոֆիլով, ստեղնաշարի համար շարժական դարակով, դարակ փականով, դարակ պրոցեսորի համար, 75*90*50սմ</t>
  </si>
  <si>
    <t>Լրագրի սեղան, լամինատե, 70*70*50սմ, ՄԴՖ-ի պրոֆիլով, մեկ դարակով, դարակի բարձրությունը 25սմ</t>
  </si>
  <si>
    <t>Գրապահարան` լամինատե, փայտի գույնի, 180*85*40սմ, ներքևի մասում երկու դարակ, 2 դուռ, վերևի մասում երեք դարակ</t>
  </si>
  <si>
    <t>Թիկնակով կաշվե պտտվող աթոռ</t>
  </si>
  <si>
    <t>Լվացարանների տակդիր պահարան</t>
  </si>
  <si>
    <t xml:space="preserve">Կախովի պահարան </t>
  </si>
  <si>
    <t>Թաղտա երկաթյա ոտքերով կաշվե</t>
  </si>
  <si>
    <t>WIFI ՍԱՐՔ, TP LINK WR 840N</t>
  </si>
  <si>
    <t>Լազերային տպիչ CANON i-Sensys LBP6000</t>
  </si>
  <si>
    <t>Բազկաթոռ կաշվից սպիտակ</t>
  </si>
  <si>
    <t>Նստարան փայտյա</t>
  </si>
  <si>
    <t>Ճաշասեղան փայտյա</t>
  </si>
  <si>
    <t>Օդորակիչ-տաքացուցիչ GEEPAS</t>
  </si>
  <si>
    <t>Սառնարան &amp; Սառցախցիկ SAMSUNG RL34ECMG</t>
  </si>
  <si>
    <t>Պահարան կախովի35*60*70</t>
  </si>
  <si>
    <t>Պահարան խոհանոցի ներքևի49*60*80</t>
  </si>
  <si>
    <t xml:space="preserve">Օդաքարշ պահարան ARISTON SL 16.1 P </t>
  </si>
  <si>
    <t>Սպասք լվացող մեքենա  INDEZIT DFG 262 S EU</t>
  </si>
  <si>
    <t>Ալեջեռոց /SAMSUNG me712K-S/</t>
  </si>
  <si>
    <t>Հասակաչափ մեծահասակի</t>
  </si>
  <si>
    <t>Գինեկոլոգիական բազկաթոռ</t>
  </si>
  <si>
    <t>Շարժական փեղկամիջնորմ/շիրմա/</t>
  </si>
  <si>
    <t>Էլ. Ջեռուցիչ 7 սեկցիա</t>
  </si>
  <si>
    <t>Էլ. Ջեռուցիչ 9 սեկցիա</t>
  </si>
  <si>
    <t>Լաբորատոր սարքերի սեղան</t>
  </si>
  <si>
    <t>Լվացարան կերամիկական</t>
  </si>
  <si>
    <t>Աթոռ կաշվե շարժական պտտվող</t>
  </si>
  <si>
    <t>Ատամնաբույժի նեգադոսկոպ</t>
  </si>
  <si>
    <t>ԱՄԲՈՒ 4900R</t>
  </si>
  <si>
    <t>Ասպիրատոր ՍՄ170</t>
  </si>
  <si>
    <t xml:space="preserve">Ծալովի մահճակալ </t>
  </si>
  <si>
    <t>Զսպանակավոր ներքնակ 90*200Պ</t>
  </si>
  <si>
    <t>Մանրեազերծ/ստերիլիզատոր/Liza MB17</t>
  </si>
  <si>
    <t>Գեներատոր ACTPA</t>
  </si>
  <si>
    <t>Հոսանքի կարգավորիչ /SVC500VA/</t>
  </si>
  <si>
    <t>Կերամիկական զուգարանակոնք</t>
  </si>
  <si>
    <t>Սեղան չժանգոտվող մետաղից 2 հարթակով, դարակով և աղբաթասով</t>
  </si>
  <si>
    <t>Վիրաբուժական լուսարձակ` շարժական մեկռեֆլեկտորանի</t>
  </si>
  <si>
    <t>Սառնարան/պատվաստանյութերի համար/ HITACHI</t>
  </si>
  <si>
    <t>Պատվաստանյութերի պայուսակ</t>
  </si>
  <si>
    <t>Էլեկտրոսրտագրության սարք EGG 300G/ECG machine 300G</t>
  </si>
  <si>
    <t>Էլեկտրասրտագրիչ 1/3 ալիքներ Delta1</t>
  </si>
  <si>
    <t>Սրտագրիչ ապարատ</t>
  </si>
  <si>
    <t>Սրտի մոնիտոր Hexlett packard 7835B</t>
  </si>
  <si>
    <t>Ֆոնենդոսկոպ մակլակովի NAD-01-1AgboTop</t>
  </si>
  <si>
    <t>Բժշկական ուլտրաձայնային սարք &lt;&lt;ԴՈՊԼԵՐ&gt;&gt;</t>
  </si>
  <si>
    <t xml:space="preserve">Կշեռք բժշկական </t>
  </si>
  <si>
    <t xml:space="preserve">Նորածնային կշեռք 2441 մոդել </t>
  </si>
  <si>
    <t>Կշեռք մեծահասակի համար ПТ-150</t>
  </si>
  <si>
    <t>Մանկական հասակաչափ 9-209</t>
  </si>
  <si>
    <t>Հասակաչափ մեծահասակի համար 9-208</t>
  </si>
  <si>
    <t>Կշեռք մանկական, էլեկտրոնային AC920B-YE</t>
  </si>
  <si>
    <t>Կշեռք նորածնի համար 6410</t>
  </si>
  <si>
    <t>Բազկաթոռ կտորից</t>
  </si>
  <si>
    <t>Կոնֆերանսի սեղան</t>
  </si>
  <si>
    <t>Էլ. Լուսատու TINKO</t>
  </si>
  <si>
    <t>Լույս</t>
  </si>
  <si>
    <t>Նեբուլայզեր</t>
  </si>
  <si>
    <t>Հեռուստացույց tv sets TOSHIBA 32P2305</t>
  </si>
  <si>
    <t>Համակարգիչ մոնիտորով, սնուցման սարքով/CPU G1620, Asrock H16M,  RAM QDS 2GB DDR3, HDD 500GB Seagate, case TopCool, keyoard Genius KB110, masus CANYON FMSO01, մոնիտոր Sumsung s19c150, անխափան սնուցման սարք Ezcool 600 Va/</t>
  </si>
  <si>
    <t>Համակարգիչ INTEL CORE i3, ստեղնաշար sn-WE130SE66503, մկնիկsn-X73326401603, մալուխ VGA 3 m/Desktop computer/intel core i3 keyboard, mouse, cabel VGA3m/</t>
  </si>
  <si>
    <t>Մոնիտոր 17</t>
  </si>
  <si>
    <t>Էլ. Հոսանքի անխափան</t>
  </si>
  <si>
    <t>Կլոր սպիտակ սեղան</t>
  </si>
  <si>
    <t>Little Tikes Աթոռ 479800060</t>
  </si>
  <si>
    <t>Little Tikes /Սեղան կանաչ նստարաններով/466A00060</t>
  </si>
  <si>
    <t>LEX 711W սեղան</t>
  </si>
  <si>
    <t>Սղարան</t>
  </si>
  <si>
    <t>Մանեժ CHICO</t>
  </si>
  <si>
    <t>Մանեժ O BABY</t>
  </si>
  <si>
    <t>Վաննա ոտիկներով HELLO KITTY 20211-0001-84</t>
  </si>
  <si>
    <t>Սառնարան դեղորայքի HAIR</t>
  </si>
  <si>
    <t>Դոնորական բազկաթոռ</t>
  </si>
  <si>
    <t>Թերմոստատ TC -8014</t>
  </si>
  <si>
    <t>Ցենտրիֆուգա</t>
  </si>
  <si>
    <t>PB-2610 տիպի մոնոկուլյատոր մանրադիտակ</t>
  </si>
  <si>
    <t>Սեղան լաբորատոր գործիքների համար</t>
  </si>
  <si>
    <t>Սեղան բժշկական գործիքների համար</t>
  </si>
  <si>
    <t>Լաբորատոր միջոցների հավաքածու</t>
  </si>
  <si>
    <t>Բիոքիմիական Անալիզատոր/AVEPEHS/</t>
  </si>
  <si>
    <t>Խոլեստերին և գլյուկոզա ստուգող սարք</t>
  </si>
  <si>
    <t>Գլյուկոմետր &lt;&lt;ԷԼԻՏ&gt;&gt;</t>
  </si>
  <si>
    <t>Օթոսկոպ</t>
  </si>
  <si>
    <t>Դեֆիբիլյատոր</t>
  </si>
  <si>
    <t>Ռեանիմացիոն երկաթյա արկղ</t>
  </si>
  <si>
    <t>Շտատիվ/սիստեմայի/ ներարկման համար</t>
  </si>
  <si>
    <t>Վիրաբուժական սեղան երկաթյա</t>
  </si>
  <si>
    <t>Կլոր սեղան փայտե</t>
  </si>
  <si>
    <t>Կրակմարիչ ԿՓ2</t>
  </si>
  <si>
    <t>Կշեռք մեծահասակի</t>
  </si>
  <si>
    <t>Երկաթյա երկփեղկանի պահարան</t>
  </si>
  <si>
    <t>Կաշվե բազկաթոռ հոգեբուժական</t>
  </si>
  <si>
    <t>Կուրծք զննման սարք բրիստալ</t>
  </si>
  <si>
    <t>Հեռուստացույց JVC</t>
  </si>
  <si>
    <t>Բժշկական հետազոտման շարժական լամպ</t>
  </si>
  <si>
    <t>Լամպեր հետազոտության համար</t>
  </si>
  <si>
    <t>Օֆթալմոտոսկոպ</t>
  </si>
  <si>
    <t>Բժշկական հետազոտման թախտ</t>
  </si>
  <si>
    <t>Բժշկական հետազոտությունների թախտ</t>
  </si>
  <si>
    <t>Բժշկական սայլակ-թախտ</t>
  </si>
  <si>
    <t>Աթոռ պտտվող բժշկի համար</t>
  </si>
  <si>
    <t>Շարժական փեղկամիջնորմ</t>
  </si>
  <si>
    <t>Պայուսակներ բժշկական տեքստիլե դատարկ</t>
  </si>
  <si>
    <t>Բարուրասեղան</t>
  </si>
  <si>
    <t>Կախիչով պահարան</t>
  </si>
  <si>
    <t>Մեծ պահարան դռներով</t>
  </si>
  <si>
    <t>Զսպանակավոր ներքնակ 90*200Պ խտացված</t>
  </si>
  <si>
    <t>Բարձ/ծրար/սավան</t>
  </si>
  <si>
    <t>Ներքևի պահարան</t>
  </si>
  <si>
    <t>Սպասասրահի սեղան</t>
  </si>
  <si>
    <t>Հաճախորդների սպասարկման սեղան</t>
  </si>
  <si>
    <t>Մանկական պահարան մեծ</t>
  </si>
  <si>
    <t>Բժշկական քարտերի պահարան`լամինատե, 180*80*35սմ, ներքևի մասում երկու դարակ, 2 դուռ, վերևի մասում հինգ դարակ` յուրաքանչյուրը չորս մասով, դարակների բարձ.` 25սմ, լայնությունը 20սմ</t>
  </si>
  <si>
    <t>Պահարան` լամինատե, 180*80*35ամ, ներքևի մասում երկու դարակ, 2 դուռ, վերևի մասում երեք դարակ, ապակիներով փակվող սպիտակ</t>
  </si>
  <si>
    <t>Պահարան ապակեպատ 2 դռնանի</t>
  </si>
  <si>
    <t>Սեղան 2 հարկանի դարակով</t>
  </si>
  <si>
    <t>Հաշմանդամի սայլակ</t>
  </si>
  <si>
    <t>Հաշմանդամի տաշտով բազկաթոռ</t>
  </si>
  <si>
    <t>Անկարի դեմոմբուլատոր</t>
  </si>
  <si>
    <t>Օրթոպեդիկ հարմարանք</t>
  </si>
  <si>
    <t>Մանրեազերծ սարք/ստերիլիզատոր/сухожарови СС-20/</t>
  </si>
  <si>
    <t>Ավտոկլավ /carlo de giorgi/W810</t>
  </si>
  <si>
    <t>Սալիկապատած սեղան ավտոկլավի համար</t>
  </si>
  <si>
    <t>Հիվանդ տեղափ. Մահճակալ շտատիվով/շարժական/</t>
  </si>
  <si>
    <t>Հոսանքի կայունացուցիչէ`հոսանքի աղբյուրSVC-500AST2500DC</t>
  </si>
  <si>
    <t>Սառնարան/VESTFROST VLS300 //պատվաստանյութերի պահպանման համար/</t>
  </si>
  <si>
    <t>Անվտանգության տեսախցիկներ AHD 203B/DVR AHD 0604/տեսախցիկների սնուցող սարք/HDD SEAGATA/անվտանգության համակարգի մաս/ LAN/ տեղական բաշխիչ ցանց, տեսախցիկների համար/ KANEKTR/ անվտանգության համակարգի միակցիչ/POE RXZ 1203/ հոսանք կարգավորիչ/ MOUS DPI/մկնիկ/</t>
  </si>
  <si>
    <t>10- WIRES patient cable Biolight</t>
  </si>
  <si>
    <t>Մալուխ պուլօքսիմետրի տվիչով Biolight</t>
  </si>
  <si>
    <t>Տպիչ canon i-sensys MF 231</t>
  </si>
  <si>
    <t>Համակարգիչ POSBANK</t>
  </si>
  <si>
    <t>Հացաշեն բնակավայր</t>
  </si>
  <si>
    <t>Ակումբի շենք</t>
  </si>
  <si>
    <t>Գրասեղան լամինատե</t>
  </si>
  <si>
    <t>Երկաթյա պահարան </t>
  </si>
  <si>
    <t>Մանկական սեղան և պահարան</t>
  </si>
  <si>
    <t>Մաստարա բնակավայր</t>
  </si>
  <si>
    <t>Հացահատիկի պահեստ</t>
  </si>
  <si>
    <t>Բաղնիքի շենք</t>
  </si>
  <si>
    <t>Բանջարեղենի խանութ</t>
  </si>
  <si>
    <t>Մաստարայի ֆուտբոլի դաշտի ցանկապատ</t>
  </si>
  <si>
    <t>Սեղան ծալովի</t>
  </si>
  <si>
    <t>Գազի հաշվիչ</t>
  </si>
  <si>
    <t>Տպիչսարք Canon 4410</t>
  </si>
  <si>
    <t>Երկաթյա նստարաններ</t>
  </si>
  <si>
    <t>Նստարաններ</t>
  </si>
  <si>
    <t>Տեսահսկման սարքեր</t>
  </si>
  <si>
    <t>Սեղան 2մ</t>
  </si>
  <si>
    <t>Ղեկավարի աթոռ</t>
  </si>
  <si>
    <t>Պահարան պրոֆիլով</t>
  </si>
  <si>
    <t>Համակարգչի աթոռ</t>
  </si>
  <si>
    <t>²Õµ³Ù³Ý åÉ³ëïÙ³ë»</t>
  </si>
  <si>
    <t>Աթոռներ /դեղին կտոր/</t>
  </si>
  <si>
    <t>²Ãáé ·ñ³ë»ÝÛ³Ï³ÛÇÝ</t>
  </si>
  <si>
    <t>Աղբաման »ñÏ³ÃÛ³</t>
  </si>
  <si>
    <t>Աթոռներ /երկաթյա հիմքով/</t>
  </si>
  <si>
    <t>Ø³ÝÏ³å³ñï»½Ç ß»Ýù</t>
  </si>
  <si>
    <t>2011Ã</t>
  </si>
  <si>
    <t>ÊáÑ³ÝáóÇ »ñÏï»Õ³Ýáó ÝÇÏ»É³å³ï Éí³ó³ñ³Ýáí å³Ñ³ñ³Ý</t>
  </si>
  <si>
    <t>Ø³ÝÏ³Ï³Ý ½·»ëï³å³Ñ³ñ³Ý` É³ÙÇÝ³ïÇó</t>
  </si>
  <si>
    <t>Ø³Ñ×³Ï³É Ù³ÝÏ³Ï³Ý µ³óíáÕ, ÷³ÛïÇó áõ É³ÙÇÝ³ïÇó, »ñ»ù Ñ³ñÏ³ÝÇ, áÕÕááñ¹íáÕ ³ÝÇíÝ»ñáí</t>
  </si>
  <si>
    <t>¶ñ³ë»Õ³Ý` 120/160ëÙ, É³ÙÇÝ³ï», ÙÇ ÏáÕÙÇó »ñ»ù ÷³ÏíáÕ ¹³ñ³ÏÝ»ñáí</t>
  </si>
  <si>
    <t>ÊáÑ³ÝáóÇ ë»Õ³Ý` »ñ»ëÁ ãÅ³Ý·áïíáÕ åáÕå³ïÇó (Ý»ñÅÇó) É³ÛÝ`60ëÙ, »ñÏ³ñáõÃÛáõÝÁ 200ëÙ, µ³ñÓñáõÃÛáõÝÁ 80ëÙ</t>
  </si>
  <si>
    <t>ê³Ñ³ñ³Ý ³ßï³ñ³Ïáí Ñ=1Ù, ãÅ³Ý·áïíáÕ ÃÇÃ»Õáí(5-12ï³ñ»Ï³Ý »ñ»Ë³Ý»ñÇ Ñ³Ù³ñ)</t>
  </si>
  <si>
    <t>ÞÕÃ³Ý»ñáí ×á×³Ý³Ï2 ï»Õáí, Ï³ËáíÇ µ³ñÓ. 2.1Ù, »ñÏ³ñáõÃÛáõÝÁ 2.4Ù</t>
  </si>
  <si>
    <t>¼ëå³Ý³ÏÝ»ñáí ×á×³Ý³Ï - Ïß»éù 2  ï»Õ³Ýáó</t>
  </si>
  <si>
    <t>Ê³Õ³ÛÇÝ Ñ³Ù³ÉÇñ §îÝ³Ï¦</t>
  </si>
  <si>
    <t>¶áñ· 1.5x2.30</t>
  </si>
  <si>
    <t>2012Ã</t>
  </si>
  <si>
    <t>LCD Ñ»éáõëï³óáõÛó SANYO24K50</t>
  </si>
  <si>
    <t>¶³½ûç³Ë Fiesta 1011</t>
  </si>
  <si>
    <t>ä³ï×»Ý³Ñ³ÝÇã HP Laserjet Pro M1217</t>
  </si>
  <si>
    <t>Ø»ï³Õ³Ï³Ý å³Ñ³ñ³Ý</t>
  </si>
  <si>
    <t>´³ñÓñ³Ëáë Geepas 7488</t>
  </si>
  <si>
    <t>2013Ã</t>
  </si>
  <si>
    <t>Ø³ÝÏ³Ï³Ý ³Ãáé ÃÇÏÝ³Ïáí` ÷³ÛïÇó ¨ É³ÙÇÝ³ïÇó</t>
  </si>
  <si>
    <t>ÊáÑ³ÝáóÇ Ï³ÑáõÛù</t>
  </si>
  <si>
    <t>æñÇ åáÙå</t>
  </si>
  <si>
    <t>2016Ã</t>
  </si>
  <si>
    <t>Սեղան ավազի և ջրի կենտրոնի համար</t>
  </si>
  <si>
    <t>2017թ</t>
  </si>
  <si>
    <t>2020Ã</t>
  </si>
  <si>
    <t>Վայֆայի լիցքավորիչ</t>
  </si>
  <si>
    <t>Ճոճանակ</t>
  </si>
  <si>
    <t>Հորիզոնական ճոճանակ</t>
  </si>
  <si>
    <t>Պտտվող կարուսել</t>
  </si>
  <si>
    <t>Ø³ÝÏ³Ï³Ý ë»Õ³Ý` ÷³ÛïÇó áõ É³ÙÇÝ³ïÇó</t>
  </si>
  <si>
    <t>Ø³ÝÏ³Ï³Ý ³Ãáé ÃÇÏÝ³Ïáí` ÷³ÛïÇó áõ É³ÙÇÝ³ïÇó</t>
  </si>
  <si>
    <t>²Ãáé ·ñ³ë»ÝÛ³Ï³ÛÇÝ, ë¨ ÏïáñÇó, ÷³÷áõÏ Ýëï³ï»Õáí ¨ ÃÇÏÝ³Ïáí, Ù»ï³ÕÛ³ ÑÇÙùáí</t>
  </si>
  <si>
    <t>Ì³ÍÏáó µ³Ùµ³ÏÛ³` 1,4x2,12Ù /·áñÍ³ñ³Ý³ÛÇÝ ïÇåÇ /</t>
  </si>
  <si>
    <t>Î³ËÇã</t>
  </si>
  <si>
    <t>¼áõ·³ñ³ÝÇ Ëá½³Ý³Ï</t>
  </si>
  <si>
    <t>²Õµ³Ù³Ý</t>
  </si>
  <si>
    <t>Ø³ÝÏ³Ï³Ý Ý»ñùÝ³Ï</t>
  </si>
  <si>
    <t>î³ñ³</t>
  </si>
  <si>
    <t>êñ×»÷</t>
  </si>
  <si>
    <t>¶ñ³ï³Ëï³Ï</t>
  </si>
  <si>
    <t>Ì³ÕÏ³Ù³Ý</t>
  </si>
  <si>
    <t>Ø»Ãá¹³Ï³Ý Ó»éÝ³ñÏÝ»ñ</t>
  </si>
  <si>
    <t>¶»Õ³ñí»ëï³Ï³Ý ·ñù»ñ</t>
  </si>
  <si>
    <t>¶¹³ÉÝ»ñÇ ¨ å³ï³é³ù³ÕÝ»ñÇ ³Ù³Ý</t>
  </si>
  <si>
    <t>Â³ë</t>
  </si>
  <si>
    <t>Ø»Í Ã³ë</t>
  </si>
  <si>
    <t>äÇÉÙ»Ýáõ ·áñÍÇù</t>
  </si>
  <si>
    <t>òÝóáõÕ</t>
  </si>
  <si>
    <t>ÐÛáõÃÇ µ³Å³Ï  / åÉ³ëïÙ³ë» /</t>
  </si>
  <si>
    <t xml:space="preserve">Էլ ջեռուցիչ </t>
  </si>
  <si>
    <t>Աստիճան երկաթից</t>
  </si>
  <si>
    <t>Համակարգչային պարագա /մկնիկ/</t>
  </si>
  <si>
    <t>Արագամաշ հաշվառման մատյան</t>
  </si>
  <si>
    <t>Գույքի հաշվառման մատյան</t>
  </si>
  <si>
    <t>Գույքի շրջանառության մատյան</t>
  </si>
  <si>
    <t>Գույքի մաշվածության մատյան</t>
  </si>
  <si>
    <t>Երեխաների շարժի մատյան</t>
  </si>
  <si>
    <t>Սաների հրամանագիրք</t>
  </si>
  <si>
    <t>Հաճախումների հաշվառման մատյան</t>
  </si>
  <si>
    <t>Ափսե խոր</t>
  </si>
  <si>
    <t>Տախտակ /ապակյա/</t>
  </si>
  <si>
    <t>Աման պիալա</t>
  </si>
  <si>
    <t>Բաժակ /պլասմասե/</t>
  </si>
  <si>
    <t>Անկյունակ /մետաղյա/</t>
  </si>
  <si>
    <t>Ավտոմատ կարգավորիչ</t>
  </si>
  <si>
    <t>Շտեպցել /ևրո/</t>
  </si>
  <si>
    <t xml:space="preserve">Աղաման </t>
  </si>
  <si>
    <t>Բահ մանկական</t>
  </si>
  <si>
    <t>Սրիչ</t>
  </si>
  <si>
    <t>Դանակ /ներժից/</t>
  </si>
  <si>
    <t>Մաղ /խոհանոցի/</t>
  </si>
  <si>
    <t>Քամիչ  /խոհանոցի/</t>
  </si>
  <si>
    <t>Դրոշակ /հայկական/</t>
  </si>
  <si>
    <t>Ցանց պատուհանի /մետաղապլաստե/</t>
  </si>
  <si>
    <t>Շերեփ ներժից</t>
  </si>
  <si>
    <t>Բռնակ կափարիչի /մեծ/</t>
  </si>
  <si>
    <t>Բռնակ կափարիչի /փոքր/</t>
  </si>
  <si>
    <t>Ճկախողովակ</t>
  </si>
  <si>
    <t>Մուֆտ</t>
  </si>
  <si>
    <t>Շերեփ /խառնիչ/</t>
  </si>
  <si>
    <t>Հոսանքի լար</t>
  </si>
  <si>
    <t>Սան հանգույցի բաշխիչ</t>
  </si>
  <si>
    <t>Կոբրիկ /հոսանքի/</t>
  </si>
  <si>
    <t>Ափսե ճաշի</t>
  </si>
  <si>
    <t>Բաժակ /թեյի մեծ/</t>
  </si>
  <si>
    <t>Բաժակ /թեյի բարբի/</t>
  </si>
  <si>
    <t>Թեյնիկ /մետաղյա/</t>
  </si>
  <si>
    <t>Ծաղկաման /պլասմասե/</t>
  </si>
  <si>
    <t>Գունավոր երկրաչափություն /փայտե/</t>
  </si>
  <si>
    <t>Աղջիկ-Տղա /խաղ/</t>
  </si>
  <si>
    <t>Դիմակ</t>
  </si>
  <si>
    <t>Բուրգ /փայտե/</t>
  </si>
  <si>
    <t>Երկրաչափական պատկերների արկղ</t>
  </si>
  <si>
    <t>Մուրճիկ /խաղ/</t>
  </si>
  <si>
    <t>Պատկերազարդ խորանարդիկներ /փայտե/</t>
  </si>
  <si>
    <t>Թելատախտակ /փայտե/</t>
  </si>
  <si>
    <t>Վազող գնդակ /փայտե/</t>
  </si>
  <si>
    <t>Օր և ժամ /փայտե/</t>
  </si>
  <si>
    <t>Հույզեր /փայտե/</t>
  </si>
  <si>
    <t>Ուրախ երկրաչափություն /փայտե/</t>
  </si>
  <si>
    <t>Խճանկարներ 9-10 կտոր /փայտե/</t>
  </si>
  <si>
    <t>Ձեռնոց /կտորից/</t>
  </si>
  <si>
    <t>Ձեռնոց տիկնիկ շուն /կտոր/</t>
  </si>
  <si>
    <t>Ձեռնոց տիկնիկ կատու /կտոր/</t>
  </si>
  <si>
    <t>Ձեռնոց տիկնիկ այծ  /կտոր/</t>
  </si>
  <si>
    <t>Մորթե դետալներ</t>
  </si>
  <si>
    <t>Նկարազարդ գիրք /նմանություն և տարբերություն/</t>
  </si>
  <si>
    <t>Նկարազարդ գիրք    / ձևեր և պատկերներ/</t>
  </si>
  <si>
    <t>Նկարազարդ գիրք /եղանակներ/</t>
  </si>
  <si>
    <t>Նկարազարդ գիրք /թվեր/</t>
  </si>
  <si>
    <t>Փակովի աման /պլասմասե/</t>
  </si>
  <si>
    <t>Բաժակ</t>
  </si>
  <si>
    <t>Թավա մեծ /երկու բռնակով/</t>
  </si>
  <si>
    <t>Դանակ /պիցայի/</t>
  </si>
  <si>
    <t>Օղակ մեծ /գունավոր/</t>
  </si>
  <si>
    <t>Ափսե /մեծ/</t>
  </si>
  <si>
    <t>Դույլ /հատակի/</t>
  </si>
  <si>
    <t>Դանակ  /մեծ պոչով, դեղին գույնի/</t>
  </si>
  <si>
    <t>Դանակ /կերամիկա/</t>
  </si>
  <si>
    <t>Դանակ /խոհանոցի փայտե/</t>
  </si>
  <si>
    <t>Հարիչ /սիլիկոնե/</t>
  </si>
  <si>
    <t>Շերեփ /ներժից/</t>
  </si>
  <si>
    <t>Նախ.ուսումն. հաստատության  երեխ. հաճախ.  մատյան</t>
  </si>
  <si>
    <t>Աշխատողների հրամանների հրամանագիրք</t>
  </si>
  <si>
    <t>Սննդի շրջանառության մատյան</t>
  </si>
  <si>
    <t>Կլյուչ</t>
  </si>
  <si>
    <t>Անկյունակ</t>
  </si>
  <si>
    <t>Ճնշման ապարատ</t>
  </si>
  <si>
    <t>Աման կափարիչով /պլասմասե/</t>
  </si>
  <si>
    <t>Ջրի վինտիլ /երկաթե/</t>
  </si>
  <si>
    <t>Անկյունակ /մեծ աթոռներին ամրացնելու/</t>
  </si>
  <si>
    <t>Ջրի ծորակ</t>
  </si>
  <si>
    <t>Ջրի միացման խողովակ</t>
  </si>
  <si>
    <t>Սկուտեղ /պլասմասե/</t>
  </si>
  <si>
    <t>Հաշվիչ /պլասմասե/</t>
  </si>
  <si>
    <t>Երեխաների հաճախելիության մատյան</t>
  </si>
  <si>
    <t>Ափսե /խորը/</t>
  </si>
  <si>
    <t>Բաժակ մեծ /ապակուց/</t>
  </si>
  <si>
    <t>Տրայնիկ</t>
  </si>
  <si>
    <t>Տրայնիկ պատի</t>
  </si>
  <si>
    <t>Ուգոլնիկ</t>
  </si>
  <si>
    <t>Ափսե մեծ /ապակուց/</t>
  </si>
  <si>
    <t>Մանկական բարձի երես</t>
  </si>
  <si>
    <t>Ափսե փոքր /ապակուց/</t>
  </si>
  <si>
    <t>Աման /պլասմասե/</t>
  </si>
  <si>
    <t>Աղցանաման գդալով /պլասմասե</t>
  </si>
  <si>
    <t>Կաթսա /մեծ/</t>
  </si>
  <si>
    <t>Մանկական վերմակ /սինտիպոն/</t>
  </si>
  <si>
    <t>Ներքնակ մանկական /սինտիպոն/</t>
  </si>
  <si>
    <t>Սավոկ /պլասմասե/</t>
  </si>
  <si>
    <t>Բաժակ պոչով /պլասմասե/</t>
  </si>
  <si>
    <t>Դանակ խոհանոցային</t>
  </si>
  <si>
    <t>Աման սառնարանի մեծ  /պլասմասե/</t>
  </si>
  <si>
    <t>Թաս /պլասմասե/</t>
  </si>
  <si>
    <t>Քամիչ կլոր /պլասմասե/</t>
  </si>
  <si>
    <t>Բաժակ սանդղակով</t>
  </si>
  <si>
    <t>Շերեփ ճզմիչ</t>
  </si>
  <si>
    <t>Գդալ մեծ /ներժից/</t>
  </si>
  <si>
    <t>Գդալ փոքր /ներժից/</t>
  </si>
  <si>
    <t>Տագդիր ամանի</t>
  </si>
  <si>
    <t>Գրաֆինկա /ապակուց/</t>
  </si>
  <si>
    <t>Դռան փական</t>
  </si>
  <si>
    <t>Ծխատար խողովակ</t>
  </si>
  <si>
    <t>Տրայնիկ /մեծ/</t>
  </si>
  <si>
    <t>Ջրի ամրակ</t>
  </si>
  <si>
    <t>Դանակ /մեծ/</t>
  </si>
  <si>
    <t>Թեյի գդալ</t>
  </si>
  <si>
    <t>Փայտե խառնիչ</t>
  </si>
  <si>
    <t>Պահեստի գիրք</t>
  </si>
  <si>
    <t>Ախտահանման մատյան</t>
  </si>
  <si>
    <t>Ջերմաչափման մատյան</t>
  </si>
  <si>
    <t>Դաստիարակի աշխ.փաթեթ</t>
  </si>
  <si>
    <t>Կալոդեցի վինտիլ</t>
  </si>
  <si>
    <t>Չոտկ առաստաղի</t>
  </si>
  <si>
    <t>Գրատախտակի մագնիս մեծ /տուփ. 8հատ/</t>
  </si>
  <si>
    <t>Գրատախտակի մագնիս փոքր /տուփ. 5հատ/</t>
  </si>
  <si>
    <t>Մատիտի սրիչ</t>
  </si>
  <si>
    <t>Ափսե փլավի /մեծ/</t>
  </si>
  <si>
    <t>Եռաբաշխիչ</t>
  </si>
  <si>
    <t>Միջուկ փականի /դռան</t>
  </si>
  <si>
    <t>Ջահ /մեկ տեղանոց/</t>
  </si>
  <si>
    <t>Ջահ /երկու տեղանոց/</t>
  </si>
  <si>
    <t>Խոհանոցային դանակ /պոչը սև/</t>
  </si>
  <si>
    <t>Խոհանոցի հարիչ</t>
  </si>
  <si>
    <t xml:space="preserve">Խոհանոցի բացիչ </t>
  </si>
  <si>
    <t>Խոհանոցի բացիչ /փայտից/</t>
  </si>
  <si>
    <t>Գրդնակ</t>
  </si>
  <si>
    <t>Համակարգչի պայուսակ</t>
  </si>
  <si>
    <t>Սվեռլո</t>
  </si>
  <si>
    <t>Վարդակ</t>
  </si>
  <si>
    <t>Շլանգ</t>
  </si>
  <si>
    <t>Սկուտեղ</t>
  </si>
  <si>
    <t>Սպիտակեղենի հավաքածու</t>
  </si>
  <si>
    <t>Ծորակ ջրի</t>
  </si>
  <si>
    <t> Վինտիլ մեծ</t>
  </si>
  <si>
    <t>Ռեզետկա</t>
  </si>
  <si>
    <t> Լար երաժշտական</t>
  </si>
  <si>
    <t> Մանկական անկողնու հավաքածու</t>
  </si>
  <si>
    <t xml:space="preserve"> Համակարգչի սեղան</t>
  </si>
  <si>
    <t>Գուշետկա</t>
  </si>
  <si>
    <t>Բժշկական թախտ</t>
  </si>
  <si>
    <t>Հասակաչափ մանկական</t>
  </si>
  <si>
    <t>Երկաթյա պահարան կասա</t>
  </si>
  <si>
    <t>Էլեկտրական հաշվիչ</t>
  </si>
  <si>
    <t xml:space="preserve">Համակցված պահարան </t>
  </si>
  <si>
    <t>Օֆտալմոտոսկոպ</t>
  </si>
  <si>
    <t>Ավտոկլավ</t>
  </si>
  <si>
    <t>Հաշվիչ դրամարկղային մեքենա</t>
  </si>
  <si>
    <t>Պատգարակ ծալովի</t>
  </si>
  <si>
    <t>Մուրճիկ ռեֆլեքսն. ստուգման</t>
  </si>
  <si>
    <t>Կշեռք նորածնի</t>
  </si>
  <si>
    <t>Կշեռք մեծահասակի օգն</t>
  </si>
  <si>
    <t xml:space="preserve"> Հասակաչափ մեծահասակի</t>
  </si>
  <si>
    <t xml:space="preserve"> Հասակաչափ երեխաների</t>
  </si>
  <si>
    <t>Է.Ս.Գ Էկագեի ապարատ</t>
  </si>
  <si>
    <t>Լապտեր հետազոտությունների</t>
  </si>
  <si>
    <t>Ներարկումների համ. շտատիվ</t>
  </si>
  <si>
    <t>Գլյուկոմետր    ELITE</t>
  </si>
  <si>
    <t>Հեմոգլոբինի չափմ ա-տ ,,Սալի,,</t>
  </si>
  <si>
    <t>Սեղանի ավտոկլավ</t>
  </si>
  <si>
    <t>Լաբորատոր միջոցնի հավաքածու</t>
  </si>
  <si>
    <t>Թախտ բժշկ. Հետազոտ.-ի համար</t>
  </si>
  <si>
    <t>Պահարան անկետաների</t>
  </si>
  <si>
    <t>Շիրմա</t>
  </si>
  <si>
    <t>Օտոսկոպ</t>
  </si>
  <si>
    <t>Էլ. տաքացուցիչ</t>
  </si>
  <si>
    <t>Ուղղանկյունաձև թասիկ</t>
  </si>
  <si>
    <t xml:space="preserve">  USB =կրիչ</t>
  </si>
  <si>
    <t>Սեղան լաբորատոր գործիք.-ի</t>
  </si>
  <si>
    <t>ՈՒսանողական մանրադիտակ</t>
  </si>
  <si>
    <t>Ձայնային սյունակներ օգն</t>
  </si>
  <si>
    <t>Լրագրի սեղան</t>
  </si>
  <si>
    <t>Ճնշման գործիք</t>
  </si>
  <si>
    <t>Բակ պլաստմասայից</t>
  </si>
  <si>
    <t>Ոչ կոնտակտային ջերմաչ օգն</t>
  </si>
  <si>
    <t xml:space="preserve">Պատվաստ պահպ ռեժիմի սարք </t>
  </si>
  <si>
    <t>Օրթեպետ հարմարանք՝սայլակ</t>
  </si>
  <si>
    <t>Մանկական բարձր աթոռ</t>
  </si>
  <si>
    <t>Պուլյօքսիմետր</t>
  </si>
  <si>
    <t>Ջրի նասոս</t>
  </si>
  <si>
    <t>Ջրի պոմպի կարգավորիչ</t>
  </si>
  <si>
    <t>Տպիչ 3/1 սարք</t>
  </si>
  <si>
    <t>Ցենտրաֆուգա -800</t>
  </si>
  <si>
    <t>Դարակաշար թղթադիր</t>
  </si>
  <si>
    <t>Էլեկտրասրտագրի սարք IE 300</t>
  </si>
  <si>
    <t>Միջոցառումների տուն</t>
  </si>
  <si>
    <t>Միջոցառումների տուն գազաֆիկացում</t>
  </si>
  <si>
    <t>Միջոցառումների տուն գազաֆիկացման վթարային անչատիչ</t>
  </si>
  <si>
    <t xml:space="preserve"> միջոցառումների տան ջրագիծ 100մ</t>
  </si>
  <si>
    <t>Կացին</t>
  </si>
  <si>
    <t xml:space="preserve"> 2019թ</t>
  </si>
  <si>
    <t>Սառնարան HISENSE DB35CUR WHITE</t>
  </si>
  <si>
    <t>Բաք  40լտ ալյումինե</t>
  </si>
  <si>
    <t>Կաթսա 10լտ</t>
  </si>
  <si>
    <t>Բաք 20լտէմալապատ /առանց նկարի/</t>
  </si>
  <si>
    <t>Պլաստմասե տարողություն1000լտ</t>
  </si>
  <si>
    <t>Սեղան խոհանոցային</t>
  </si>
  <si>
    <t>Կարնիզ</t>
  </si>
  <si>
    <t>կարնիզ</t>
  </si>
  <si>
    <t> կախիչներ</t>
  </si>
  <si>
    <t>2020թ</t>
  </si>
  <si>
    <t>Լուսացիր 50վտ</t>
  </si>
  <si>
    <t>Լուսացիր 20վտ</t>
  </si>
  <si>
    <t>Ջրի պոմպ/վակումային/</t>
  </si>
  <si>
    <t>Ջրի պոմպի ավտոմատ</t>
  </si>
  <si>
    <t>Գազօջախ 1տեղ</t>
  </si>
  <si>
    <t>Աղաման կոմբինացված</t>
  </si>
  <si>
    <t>2018թ</t>
  </si>
  <si>
    <t>Տախտակ կտրատելու 20*30*1,4սմ</t>
  </si>
  <si>
    <t>Մեծ բաժակ</t>
  </si>
  <si>
    <t>Փոքր բաժակ</t>
  </si>
  <si>
    <t>Մեծ ափսե</t>
  </si>
  <si>
    <t>Փոքր Ափսե</t>
  </si>
  <si>
    <t>Դանակ սղոց</t>
  </si>
  <si>
    <t>Դանակ խոհանոցի</t>
  </si>
  <si>
    <t>Մրգի վազ</t>
  </si>
  <si>
    <t>Կոֆետի վազ</t>
  </si>
  <si>
    <t>Ափսե/պանրի.թթուների. Կանաչու համար/</t>
  </si>
  <si>
    <t>Ափսե /խորովածի</t>
  </si>
  <si>
    <t>Խմորեղենի վազ</t>
  </si>
  <si>
    <t>Հատակի խոզանակ</t>
  </si>
  <si>
    <t>Հատակի փայտ</t>
  </si>
  <si>
    <t xml:space="preserve">Ջրի ծորակ </t>
  </si>
  <si>
    <t>Խցանահան</t>
  </si>
  <si>
    <t>տակդիր</t>
  </si>
  <si>
    <t>Ն.Սասնաշեն բնակավայր</t>
  </si>
  <si>
    <t>1954թ</t>
  </si>
  <si>
    <t>Պահակատուն</t>
  </si>
  <si>
    <t>1981թ</t>
  </si>
  <si>
    <t>1947թ</t>
  </si>
  <si>
    <t>2007թ</t>
  </si>
  <si>
    <t>2011թ</t>
  </si>
  <si>
    <t>Համակարգիչ &lt;&lt;Բ&gt;&gt; Dell  OptiPlrx, 7010      MT i 5-3470  4GB/1  TB</t>
  </si>
  <si>
    <t>2012թ</t>
  </si>
  <si>
    <t>Ցանցային կոնցենտրատոր   D-Link   DGS-108  Gigabit</t>
  </si>
  <si>
    <t>Համակարգչային կոմունիկացիոն մալուխ  Hyperline  UPT4-C 5 E- SOLIDWY</t>
  </si>
  <si>
    <t>Մալուխ  A-B, 1.8m   Cable  USB 24 P R</t>
  </si>
  <si>
    <t xml:space="preserve">Թվային տեսագրող սարք  DVR-NVR4
ա) վիդիո մուտք BNC1 , վիդիո ելք VGA        
     BNC
բ) գունավոր թվային տեսախցիկ՝ HD- իկ-
     ով
գ) HDD կոշտ սկավառակ 500 GB
դ) արկղ  (մետաղյա, հերմետիկ)
ե) հոսանքի սնուցման բլոկ   2հատ
</t>
  </si>
  <si>
    <t>2016թ</t>
  </si>
  <si>
    <t>Երկաթյա կասսա</t>
  </si>
  <si>
    <t>Սեղան գրասենյակի</t>
  </si>
  <si>
    <t>Աթոռ փայտյա կիսափափուկ</t>
  </si>
  <si>
    <t>Ջրաման</t>
  </si>
  <si>
    <t>Սպունգ</t>
  </si>
  <si>
    <t>Դույլ  պլաստմասից    18 լ-ոց</t>
  </si>
  <si>
    <t>Տաշտ պլաստմասից 18 լ-ոց</t>
  </si>
  <si>
    <t>Բոչկա պանրի պլստմասից</t>
  </si>
  <si>
    <t>Տաշտ  պլաստմասից 18 լ-ոց</t>
  </si>
  <si>
    <t>Հացի բոչկա  պլաստմասից 40լ-ոց</t>
  </si>
  <si>
    <t>Ջերմաչաջ  սենյակային</t>
  </si>
  <si>
    <t>Կիպիտելնիկ</t>
  </si>
  <si>
    <t>Կախիչ շորի  (մետաղական)</t>
  </si>
  <si>
    <t>Դույլ պլաստմասից 13լ –ոց</t>
  </si>
  <si>
    <t>Բոչկա  փոքր  30 լ-ոց</t>
  </si>
  <si>
    <t>Հացի աման պլաստմասե</t>
  </si>
  <si>
    <t>Գրաֆին</t>
  </si>
  <si>
    <t>Թեյնիկ 3,5 լ-ոց մալերովնի</t>
  </si>
  <si>
    <t>Ամանի չորանոց</t>
  </si>
  <si>
    <t>Տարա մուլտիբոքսել</t>
  </si>
  <si>
    <t>Դույլ Շվաբռ</t>
  </si>
  <si>
    <t>Գդալ ճաշի  խրոմնիկել, (կոմպլեկտ 6 հատ)</t>
  </si>
  <si>
    <t>Բաժակ հյութի 200 գր-անոց (կոմպ 6 հատ)</t>
  </si>
  <si>
    <t>Մանկական վաննա (տաշտ պլաստմասե)</t>
  </si>
  <si>
    <t>Էմալապատ դույլ կափարիչով  10լիտր տարողությամբ</t>
  </si>
  <si>
    <t>Դույլ պլաստմասե 10 լտրանոց</t>
  </si>
  <si>
    <t>Կաթսա, 30 լիտրանոց, խրոմնիկել 18-10 նյութից</t>
  </si>
  <si>
    <t>Կաթսա 10 լիտրանոց խրոմնիկել 18-10 նյութից</t>
  </si>
  <si>
    <t>Կաթսա 5 լիտրանոց, խրոմնիկել 18-10 նյութից</t>
  </si>
  <si>
    <t>Թավա    Ф-40սմ, խրոմնիկել</t>
  </si>
  <si>
    <t>Գդալ թեյի, խրոմնիկել, (կոմպլեկտը 6 հատ)</t>
  </si>
  <si>
    <t>Պատառաքաղ, խրոմնիկել, (կոմպլեկտը 6 հատ)</t>
  </si>
  <si>
    <t>Կտրող դանակներ, նիկելապատ կամ  վանանդիումից, (կոմպլեկտը 6 հատ)</t>
  </si>
  <si>
    <t>Դանակ , խրոմնիկել , (կոմպլեկտը 6 հատ)</t>
  </si>
  <si>
    <t>Շերեփ փոքր խրոմնկելից    Ф-10սմ</t>
  </si>
  <si>
    <t xml:space="preserve">Բաժակ թեյի կերամիկական </t>
  </si>
  <si>
    <t xml:space="preserve">Ափսե թեյի կերամիկական </t>
  </si>
  <si>
    <t>Ափսե կերամիկական փոքր    Ф-10սմ</t>
  </si>
  <si>
    <t>Ափսե կերամիկական   միջին  Ф-15սմ</t>
  </si>
  <si>
    <t>Ափսե կերամիկական  ճաշի   Ф =20սմ     h=4սմ</t>
  </si>
  <si>
    <t>Բաժակ հյութի ,   200գրամանոց  ապակյա (կոմպլեկտը 6հատ)</t>
  </si>
  <si>
    <t>Խոհանոցի սեղան՝ երեսը  չժանգոտվող պողպատից (ներժից), լայնությունը՝60սմ. Երկարությունը՝ 200սմ, բարձրությունը ՝80սմ</t>
  </si>
  <si>
    <t>Սպասքի պահարան՝ լամինատից, բարձրությունը 85սմ, խորությունը 60սմ, լայնությունը ՝90սմ</t>
  </si>
  <si>
    <t>Տարա (պլաստմասից 5 լ-ոց)</t>
  </si>
  <si>
    <t>Տարա (պլաստմասից 4 լ-ոց)</t>
  </si>
  <si>
    <t>Անկողնու պարագաների հավաքածու</t>
  </si>
  <si>
    <t>Մանկական վերմակներ</t>
  </si>
  <si>
    <t>Մանկական բարձեր</t>
  </si>
  <si>
    <t xml:space="preserve">Մանկական վերմակ </t>
  </si>
  <si>
    <t>Մանկական բարձ</t>
  </si>
  <si>
    <t>Սպիտակեղենի հավաքածու (գունավոր), բարձի երես, սավան, ծրար, 3-5 տարեկանների համար, բամբակյա, առնվազն 50%</t>
  </si>
  <si>
    <t>Ծածկոց բամբակյա՝  1,4 x 2,12մ  (գործարանային տիպի)</t>
  </si>
  <si>
    <t>Բարձ  մանկական՝ լցոնված բամբակով արտաքին, մասը բամբակյա կտորից  30սմ x 60սմ ստանդարտ քաշով, 500 գրամ</t>
  </si>
  <si>
    <t>Մանկական ներքնակ, լցոնված բամբակով չափը 150սմ x65սմ ստանդարտ քաշով</t>
  </si>
  <si>
    <t>Փայտյա գրապահարան</t>
  </si>
  <si>
    <t>Փայտյա տակդիր</t>
  </si>
  <si>
    <t>Փայտյա տումբա՝</t>
  </si>
  <si>
    <t>Խոլ  4կտոր</t>
  </si>
  <si>
    <t>Լրագրասեղան</t>
  </si>
  <si>
    <t>Գրատախտակ 90 x 120սմ</t>
  </si>
  <si>
    <t>Սեղան ՝ ավազի և ջրի կենտրոնի համար</t>
  </si>
  <si>
    <t>Սահարան աշտատարակով h=1մ, չժանգոտվաղ թիթեղով( 5-12 տարեկան երեխանների համար)</t>
  </si>
  <si>
    <t>Շղթաներով ճոճանակ երկու տեղով, կախովի, բարձր, 2,1մ, երկարությունը 2,4մ</t>
  </si>
  <si>
    <t>Զսպանակով ճոճանակ – կշեռք 2 տեղանոց</t>
  </si>
  <si>
    <t>Խաղային համալիր &lt;&lt;Տնակ&gt;&gt;, օգտագործվող տարածքը (5,7 X  4,2m)</t>
  </si>
  <si>
    <t xml:space="preserve">Գրասենյակի աթոռ  սև  կտորից, փափուկ նստատեղով և թիկնակով, մետաղյա հիմքով, </t>
  </si>
  <si>
    <t>Մանկական սեղան՝ փայտից և լամինատից, բարձրությունը 65 սմ, սեղանի երեսի երկարությունը՝ 120սմ, լայնությունը՝45սմ</t>
  </si>
  <si>
    <t xml:space="preserve">Մանկական աթոռ թիկնակով՝ փայտից և լամինատից(հաստությունը 1,8սմ), բարձրությունը՝ 60սմ, նստատեղի բարձրությունը 30սմ, երկարությունը 30սմ, լայնությունը 32սմ, </t>
  </si>
  <si>
    <t>Մահճակալ մանկական բացվող, փայտից և լամինատից, 3 հարկանի, ուղղորդող անիվներով (կից ներկայացված է էսքիզը և գծագիրը)</t>
  </si>
  <si>
    <t>Գրասեղան՝ 120 x 60 սմ, լամինատե, մի կողմից 3 փակվող դարակնեով (շագանակագույն)</t>
  </si>
  <si>
    <t>Էլ վառարան</t>
  </si>
  <si>
    <t>Էլ վառարան   RE  NOVA</t>
  </si>
  <si>
    <t>Հեռուստացույց     PRIMA  29</t>
  </si>
  <si>
    <t>DVD   համակարգ  LG  586</t>
  </si>
  <si>
    <t>20 700</t>
  </si>
  <si>
    <t>Սառնարան    SHARP   70</t>
  </si>
  <si>
    <t>321 000</t>
  </si>
  <si>
    <t>Համակարգիչ &lt;&lt;Ա&gt;&gt; OptiPlrx, 7010   MT      i  5-3470  4GB/1  TB</t>
  </si>
  <si>
    <t>Էկրան  Dell  Professional  P2213</t>
  </si>
  <si>
    <t>Տպող սարք  HP   LasteJet  Pro  400  m401 d</t>
  </si>
  <si>
    <t>Ստերիլիզատոր էլեկտրական</t>
  </si>
  <si>
    <t>Սեղան դեղորայքի</t>
  </si>
  <si>
    <t>Տափչան</t>
  </si>
  <si>
    <t>Նոր Արթիկ բնակավայր</t>
  </si>
  <si>
    <t>Վիճակը
 (նոր/լավ, բավարար, 
կամ ենթակա է 
դուրս գրման)</t>
  </si>
  <si>
    <t> Մշակույթի տուն</t>
  </si>
  <si>
    <t> Անասնագոմ</t>
  </si>
  <si>
    <t> Մանկապարտեզ /կիսակառույց /</t>
  </si>
  <si>
    <t> Կիսակառույց շինություն</t>
  </si>
  <si>
    <t> բուժարան</t>
  </si>
  <si>
    <t> Պահարան երկաթյա</t>
  </si>
  <si>
    <t> գրասեղան</t>
  </si>
  <si>
    <t> Աթոռ գրասենյակային</t>
  </si>
  <si>
    <t>Բարձրախոս genwus</t>
  </si>
  <si>
    <t xml:space="preserve">  Կապի սարք  wi-fi</t>
  </si>
  <si>
    <t>Սեղան հաս.սրհաի</t>
  </si>
  <si>
    <t>Շղարշիկ բնակավայր</t>
  </si>
  <si>
    <t>Հանդիսությունների սրահի սեղաններ</t>
  </si>
  <si>
    <t>Հանդիսությունների սրահի նստարաններ</t>
  </si>
  <si>
    <t>Կախիչ հայելիով</t>
  </si>
  <si>
    <t>Ղեկավարի սեղան կողադիրով</t>
  </si>
  <si>
    <t>Ղեկավարի բազկաթոռ</t>
  </si>
  <si>
    <t>Ուղղանկյուն սեղան</t>
  </si>
  <si>
    <t>Գրասեղան առանց տումբայի</t>
  </si>
  <si>
    <t>տպիչ Canon F1 59500</t>
  </si>
  <si>
    <t>Բազմոց 2 բազկաթոռով</t>
  </si>
  <si>
    <t>Գրապահարան 180X180սմ</t>
  </si>
  <si>
    <t>Բուժ կետի սեղան</t>
  </si>
  <si>
    <t>Բուժ կետի տապչան</t>
  </si>
  <si>
    <t>Ոսկեթաս բնակավայր</t>
  </si>
  <si>
    <t> Մշակութի տուն</t>
  </si>
  <si>
    <t xml:space="preserve">Աթոռ  </t>
  </si>
  <si>
    <t> Հանդիսությունների սրահի շենք</t>
  </si>
  <si>
    <t>2014 թ.</t>
  </si>
  <si>
    <t>Հանդիսությունների սրահի աթոռ</t>
  </si>
  <si>
    <t>Հանդիսությունների սրահի սեղան</t>
  </si>
  <si>
    <t>Հանդիսությունների սրահի պահարան</t>
  </si>
  <si>
    <t>Ափսե խորը</t>
  </si>
  <si>
    <t>Տաքդիր</t>
  </si>
  <si>
    <t xml:space="preserve">Մոխրաման </t>
  </si>
  <si>
    <t>Զեյթունի ափսե</t>
  </si>
  <si>
    <t>Աղցանաման</t>
  </si>
  <si>
    <t>Պարտիզակ բնակավայր</t>
  </si>
  <si>
    <t>Հանդիսությունների սրահ</t>
  </si>
  <si>
    <t>Սեղան գրասենյակային</t>
  </si>
  <si>
    <t>Անխափան սնուցման սարք</t>
  </si>
  <si>
    <t>Ջրի  բակ 30լ</t>
  </si>
  <si>
    <t>Սեղան բժշկական</t>
  </si>
  <si>
    <t>Սուսեր բնակավայր</t>
  </si>
  <si>
    <t xml:space="preserve">Համայնքապետարանի շենք </t>
  </si>
  <si>
    <t>Կառնեզներ</t>
  </si>
  <si>
    <t>Սեղան խաղասրահի</t>
  </si>
  <si>
    <t>Աթոռներ խաղասրահի</t>
  </si>
  <si>
    <t>Խոլ 3 կտոր</t>
  </si>
  <si>
    <t>Կրակմարիչ կփ3</t>
  </si>
  <si>
    <t>Մանկական Սեղան</t>
  </si>
  <si>
    <t>Կախիչ շորի</t>
  </si>
  <si>
    <t>վերանորոգվել է 2013 թ</t>
  </si>
  <si>
    <t>Հանդիսությունների սրահի Սեղան</t>
  </si>
  <si>
    <t> Մեծ բաժակ</t>
  </si>
  <si>
    <t>Մեծ վազ</t>
  </si>
  <si>
    <t>Փոքր վազ</t>
  </si>
  <si>
    <t>Զակուսկի ափսե</t>
  </si>
  <si>
    <t>Պադզակուսկի ափսե</t>
  </si>
  <si>
    <t>Սալատնիցա</t>
  </si>
  <si>
    <t>Ձկան բլուդ</t>
  </si>
  <si>
    <t>Վ.Բազմաբերդ բնակավայր</t>
  </si>
  <si>
    <t>Համայնքապ․շենք</t>
  </si>
  <si>
    <t> 1935թ</t>
  </si>
  <si>
    <t xml:space="preserve"> Գրասեղան դիմադիրով</t>
  </si>
  <si>
    <t> 2008թ</t>
  </si>
  <si>
    <t>Էլ․վառարան</t>
  </si>
  <si>
    <t xml:space="preserve">  2017 թ. </t>
  </si>
  <si>
    <t xml:space="preserve">   2012 թ.</t>
  </si>
  <si>
    <t xml:space="preserve">2018թ. </t>
  </si>
  <si>
    <t>Տեսանկար․սարքավորում</t>
  </si>
  <si>
    <t>Տեսանկարահ․խցիկ</t>
  </si>
  <si>
    <t>1950թ</t>
  </si>
  <si>
    <t>Կշեռք մեծահասակների</t>
  </si>
  <si>
    <t>Կշեռք փոքրահասակների</t>
  </si>
  <si>
    <t>Մահճակալ բուժզնման</t>
  </si>
  <si>
    <t>Սեղան դարակով</t>
  </si>
  <si>
    <t>Վ.Սասնաշեն բնակավայր</t>
  </si>
  <si>
    <t> Կուլտուրայի տուն</t>
  </si>
  <si>
    <t>Էլեկ. ջեռ.</t>
  </si>
  <si>
    <t xml:space="preserve">Գերբ փայտից                      </t>
  </si>
  <si>
    <t>Ցամաքասար բնակավայր</t>
  </si>
  <si>
    <t>Գրասենյակային սեղան</t>
  </si>
  <si>
    <t>Ղեկավարի սեղան դիմադիրով</t>
  </si>
  <si>
    <t>1997 թ</t>
  </si>
  <si>
    <t>2014 թ</t>
  </si>
  <si>
    <t>2015 թ</t>
  </si>
  <si>
    <t xml:space="preserve">2015թ </t>
  </si>
  <si>
    <t>Գետափի մանկապարտեզ</t>
  </si>
  <si>
    <t>«Արագածավանի երաժշտական դպրոց» ՀՈԱԿ</t>
  </si>
  <si>
    <t xml:space="preserve">տեխնոլոգիաների բաժնի գլխավոր մասնագետ՝ </t>
  </si>
  <si>
    <t xml:space="preserve">Քարտուղարության,անձնակազմի կառավարման,տեղեկատվական </t>
  </si>
  <si>
    <t xml:space="preserve">«Թալին համայնքային կենտրոնական գրադարան» </t>
  </si>
  <si>
    <t>ՀՈԱԿ-ի տնօրեն՝</t>
  </si>
  <si>
    <t>«Թալինի երաժշտական դպրոց» ՀՈԱԿ-ի տնօրեն՝</t>
  </si>
  <si>
    <t>«Թալինի մանկական գեղարվեստի դպրոց» ՀՈԱԿ-ի տնօրեն՝</t>
  </si>
  <si>
    <t>Ագարակավան բնակավայրի վարչական ղեկավար՝</t>
  </si>
  <si>
    <t>«Ագարակավանի մանկապարտեզ» ՀՈԱԿ-ի տնօրենի</t>
  </si>
  <si>
    <t xml:space="preserve">  պարտականությունները կատարող՝</t>
  </si>
  <si>
    <t>Ակունք բնակավայրի վարչական ղեկավար՝</t>
  </si>
  <si>
    <t>«Ակունքի մանկապարտեզ » ՀՈԱԿ-ի տնօրենի</t>
  </si>
  <si>
    <t>Աշնակ բնակավայրի վարչական ղեկավար՝</t>
  </si>
  <si>
    <t>«Արտենիի մանակապարտեզ» ՀՈԱԿ-ի տնօրեն՝</t>
  </si>
  <si>
    <t>Դավթաշեն բնակավայրի վարչական ղեկավար՝</t>
  </si>
  <si>
    <t>Դիան բնակավայրի վարչական ղեկավար՝</t>
  </si>
  <si>
    <t>Եղնիկ բնակավայրի վարչական ղեկավար՝</t>
  </si>
  <si>
    <t>Զարինջա բնակավայրի վարչական ղեկավար՝</t>
  </si>
  <si>
    <t>Զովասար բնակավայրի վարչական ղեկավար՝</t>
  </si>
  <si>
    <t>Կաթնաղբյուր բնակավայրի վարչական ղեկավար՝</t>
  </si>
  <si>
    <t>«Ն․Բազմաբերդի մանկապարտեզ» ՀՈԱԿ-ի տնօրեն՝</t>
  </si>
  <si>
    <t>«Ն․Սասնաշենի մանկապարտեզ» ՀՈԱԿ-ի տնօրեն՝</t>
  </si>
  <si>
    <t>Շղարշիկ  բնակավայրի վարչական ղեկավար՝</t>
  </si>
  <si>
    <t>Շղարշիկի գրադարան</t>
  </si>
  <si>
    <t>«Արագածավանի երաժշտական դպրոց» ՀՈԱԿ-ի տնօրեն՝</t>
  </si>
  <si>
    <t>Հեռուստացույց HISENSE 50A7KQ</t>
  </si>
  <si>
    <t>Հեռուստացույցի կախիչ ARM MEDIA STEEL4</t>
  </si>
  <si>
    <t>Էլեկտրական տեն</t>
  </si>
  <si>
    <t>2024թ.</t>
  </si>
  <si>
    <t>Աթոռ սև</t>
  </si>
  <si>
    <t>Վազքուղի</t>
  </si>
  <si>
    <t>Ուժային մարզասարք</t>
  </si>
  <si>
    <t>Լիժա 8521</t>
  </si>
  <si>
    <t>Շտանգի ձող</t>
  </si>
  <si>
    <t>Մագլցելու պարան</t>
  </si>
  <si>
    <t>Լարման ստաբիլիզատոր  CVC-2K (ANDELI)</t>
  </si>
  <si>
    <t>Տեսախցիկ հսկողական տեսաձայնքգրող DS-2CD1323G2-IUF</t>
  </si>
  <si>
    <t>Խոհանոցի կահույք( պահարաններ,օդաքարշ,լվացարան,ծորակ) կոմպլեկտ</t>
  </si>
  <si>
    <t>2024թ․</t>
  </si>
  <si>
    <t>Սղոց</t>
  </si>
  <si>
    <t>Պտուտակադարձիչ(шурупаверт)</t>
  </si>
  <si>
    <t>Բազմաֆունկցիոնալ տպիչ HP LaserMFP 135a</t>
  </si>
  <si>
    <t>Հայելի առանց շրջանակի 4մմ, 6,12ք/մ</t>
  </si>
  <si>
    <t>Անխափան էլ  սնուցման բլոկ UPS 1 կվ/(BV800I-GR) APC</t>
  </si>
  <si>
    <t>Կռունկած – պրոեկտոր/Cactus CS-PRM. 05WT./</t>
  </si>
  <si>
    <t>Սեղան՝ նախագահության</t>
  </si>
  <si>
    <t>Ուղղահայաց  շերտավարագույր /25,2 մ քառ./</t>
  </si>
  <si>
    <t xml:space="preserve">Սեղան աշխատանքային </t>
  </si>
  <si>
    <t>Հեռուստացույց SHIVAKI US50 H3501</t>
  </si>
  <si>
    <t>Մկնիկ համակարգչային անլար Crown Micro CMM-935W</t>
  </si>
  <si>
    <t>Հեռակառավարման ելքի վահանակ SWBM-2</t>
  </si>
  <si>
    <t>Նարդի ֆաներայից</t>
  </si>
  <si>
    <t>Աղբաման ծխախոտի տեղով</t>
  </si>
  <si>
    <t>Ճաշասեղան ՝ 10-տեղանի</t>
  </si>
  <si>
    <t>Աթոռներ (CPV39111140/3)</t>
  </si>
  <si>
    <t>Ափսեներ</t>
  </si>
  <si>
    <t>Պատառաքաղներ</t>
  </si>
  <si>
    <t>Խոհանոցային դանակներ</t>
  </si>
  <si>
    <t>Սպասք</t>
  </si>
  <si>
    <t>Պահածոների բացիչներ</t>
  </si>
  <si>
    <t>Լարման ստաբիլիզատոր  CVC-0,5K (ANDELI)</t>
  </si>
  <si>
    <t>Գազի բալոն 3կգ</t>
  </si>
  <si>
    <t>Համակարգիչ HP 290G2 MT i38100 3ZD85EA, Կոշտ սկավառակ SSD SATA2.5” 120GB BURST PBU120GS25SSDR ,                                        Օպերատիվ հիշողություն DDR4 4GB,          Մոնիտոր HP V214a 20.7-inch 1FR84AA</t>
  </si>
  <si>
    <t>Պտուտակահան</t>
  </si>
  <si>
    <t>Մսաղաց</t>
  </si>
  <si>
    <t>Հարիչ</t>
  </si>
  <si>
    <t>Արդուկ</t>
  </si>
  <si>
    <t>Ռադիատոր էլեկտրական</t>
  </si>
  <si>
    <t>Մետաղյա հիմքով պլաստմասե սեղան</t>
  </si>
  <si>
    <t>Հավաքվող արհեստական ծածկագորգ</t>
  </si>
  <si>
    <t>Օղակ</t>
  </si>
  <si>
    <t>Գանտել</t>
  </si>
  <si>
    <t>Մանկական խաղալիք սպասիքի հավաքածու</t>
  </si>
  <si>
    <t>Ծորակ միախառնիչ</t>
  </si>
  <si>
    <t>Փական առկո</t>
  </si>
  <si>
    <t>Ջրամանի մեխանիզմ</t>
  </si>
  <si>
    <t>Ջրի փական առկո</t>
  </si>
  <si>
    <t xml:space="preserve">Թավա խրոմնիկել </t>
  </si>
  <si>
    <t>Վոլդ Վիժն նվիրատվություն</t>
  </si>
  <si>
    <t>Կարուսել</t>
  </si>
  <si>
    <t>Կարուսել ճոճանակով</t>
  </si>
  <si>
    <t>Ռետինե գորգ (գունավոր)</t>
  </si>
  <si>
    <t>Տպիչ MF 3010</t>
  </si>
  <si>
    <r>
      <t>Հանդիսությունների</t>
    </r>
    <r>
      <rPr>
        <sz val="12"/>
        <rFont val="Sylfaen"/>
        <family val="1"/>
        <charset val="204"/>
      </rPr>
      <t xml:space="preserve"> սրահի շենք</t>
    </r>
  </si>
  <si>
    <t>Ջեռուցման համակարգ/BAXI/</t>
  </si>
  <si>
    <t>Չլարված</t>
  </si>
  <si>
    <t>Անկողնու հավաքածու</t>
  </si>
  <si>
    <t>Պոչ փայտից</t>
  </si>
  <si>
    <t>Օդորակիչ ELSA</t>
  </si>
  <si>
    <r>
      <t>Էլեկտրական գազօջախ LO</t>
    </r>
    <r>
      <rPr>
        <sz val="12"/>
        <color rgb="FFFF0000"/>
        <rFont val="Sylfaen"/>
        <family val="1"/>
        <charset val="204"/>
      </rPr>
      <t>P</t>
    </r>
    <r>
      <rPr>
        <sz val="12"/>
        <color theme="1"/>
        <rFont val="Sylfaen"/>
        <family val="1"/>
        <charset val="204"/>
      </rPr>
      <t>RATELL LV6163W</t>
    </r>
  </si>
  <si>
    <t>Սառցարան SIMFEZ CS3320A</t>
  </si>
  <si>
    <t>Պահարան դարակներով /3 հատ/</t>
  </si>
  <si>
    <t>Երգչախմբի հատուկ /կանգնելու/ աթոռներ, կոմպլեկտ</t>
  </si>
  <si>
    <t xml:space="preserve">Մսաղաց </t>
  </si>
  <si>
    <t xml:space="preserve">Ճաշի ափսե </t>
  </si>
  <si>
    <t>Զակուսկու ափսե</t>
  </si>
  <si>
    <t>Բաժակ թեյի</t>
  </si>
  <si>
    <t xml:space="preserve">Դույլ աղբի </t>
  </si>
  <si>
    <t xml:space="preserve">Թեյնիկ </t>
  </si>
  <si>
    <t xml:space="preserve">Թաս կափարիչով </t>
  </si>
  <si>
    <t xml:space="preserve">Շերեփ </t>
  </si>
  <si>
    <t xml:space="preserve">Շերեփ մեծ </t>
  </si>
  <si>
    <t>Գդալ մեծ</t>
  </si>
  <si>
    <t xml:space="preserve">Մաղ </t>
  </si>
  <si>
    <t xml:space="preserve">Կարտոֆիլի տապակիչ </t>
  </si>
  <si>
    <t xml:space="preserve">Թասիկ </t>
  </si>
  <si>
    <t xml:space="preserve">Քերիչ </t>
  </si>
  <si>
    <t xml:space="preserve">Կրակմարիչ </t>
  </si>
  <si>
    <t>Ջրի տարրա 70լ</t>
  </si>
  <si>
    <t xml:space="preserve">Կշեռք </t>
  </si>
  <si>
    <t xml:space="preserve">Հացաման </t>
  </si>
  <si>
    <t xml:space="preserve">Ճաշի ափսե փոքր </t>
  </si>
  <si>
    <t xml:space="preserve">Էլ թեյնիկ </t>
  </si>
  <si>
    <t>Բաժակ հյութի ապակուց</t>
  </si>
  <si>
    <t>Սև աթոռ</t>
  </si>
  <si>
    <t>Էլեկտրական կաթսա /գեյզեր/</t>
  </si>
  <si>
    <t>Ավել/Սավոկ</t>
  </si>
  <si>
    <t>Տաշտ նիկելապատ</t>
  </si>
  <si>
    <t>Ձմեռային վերմակ</t>
  </si>
  <si>
    <t>Էլեկտրական ջերմաչափ</t>
  </si>
  <si>
    <t>Սքաներ LIDE 210</t>
  </si>
  <si>
    <t>Համակարգիչ DELL OPITEX 7010,մոնիտոր   DELL P2213t</t>
  </si>
  <si>
    <t>Երկաթյա տաղավար(բիսեդկա)</t>
  </si>
  <si>
    <t>Էլ տաքացուցիչSN069637131102529</t>
  </si>
  <si>
    <t>Էլ տաքացուցիչSN069637131100883</t>
  </si>
  <si>
    <t>Լ³½»ñ³ÛÇÝ ïåÇã ù³ÝáÝ MF 4018</t>
  </si>
  <si>
    <t>î»ë³ËóÇÏ կոմպլեկտ</t>
  </si>
  <si>
    <t>Ջեռոց  SIMFER</t>
  </si>
  <si>
    <t>Սառնարան  300 լ տարողությամբ երկխցիկանի HITACHI</t>
  </si>
  <si>
    <t>Գազօջախ ATLAS</t>
  </si>
  <si>
    <t>Լվացքի  մեքենա  ավտոմատ BERG</t>
  </si>
  <si>
    <t>Փոշեկուլ SAMSUNG</t>
  </si>
  <si>
    <t>Կալորիֆեր</t>
  </si>
  <si>
    <t>Ներքնակ</t>
  </si>
  <si>
    <t>Վերմակ</t>
  </si>
  <si>
    <t>Ծածկոցներ</t>
  </si>
  <si>
    <t>Հանդիսությունների սրահ /նախկին գյուղապետարանի շենք/</t>
  </si>
  <si>
    <t>Գյուղպետարան /նախ. գործարանի շենք/</t>
  </si>
  <si>
    <t>Մոնիտոր  LG 22</t>
  </si>
  <si>
    <t>Աթոռ  պլաստմասսե</t>
  </si>
  <si>
    <t>Դպրոցի կողմից տրամադրված</t>
  </si>
  <si>
    <t>Հասակաչափ կշեռք</t>
  </si>
  <si>
    <t>Լսափող գինեկալոգիական</t>
  </si>
  <si>
    <t>Մանկական տապչան</t>
  </si>
  <si>
    <t xml:space="preserve">Շարժական Սեղան </t>
  </si>
  <si>
    <t>Գինեկալոգիական բազկաթոռ</t>
  </si>
  <si>
    <t>Լսափող գինեկալոգիակն</t>
  </si>
  <si>
    <t>Զակուսկի</t>
  </si>
  <si>
    <t>Պատզակուսկի</t>
  </si>
  <si>
    <t>Օդի հովացուցիչ</t>
  </si>
  <si>
    <t>Արագածավանի մանկապարտեզի շենք</t>
  </si>
  <si>
    <t>մանկական զգեստապահարան 5 տեղանոց</t>
  </si>
  <si>
    <t>Էլեկտրական սալօջախ 4 սալիկ / INDEZIT/</t>
  </si>
  <si>
    <t>Սառնարան /MIDEA/</t>
  </si>
  <si>
    <t>Բազմաֆունկցիոնալ տպիչ /CANON/</t>
  </si>
  <si>
    <t>Լվացքի մեքենա /BOSCH/</t>
  </si>
  <si>
    <t>Կշեռք հասակաչափ</t>
  </si>
  <si>
    <t>Էլեկտրական սալօջախ /ZANUSI/</t>
  </si>
  <si>
    <t>Հեռուստացույց/ARTEL/</t>
  </si>
  <si>
    <t>Էլեկտրական մսաղաց /BERG/</t>
  </si>
  <si>
    <t xml:space="preserve">Ներքնակ </t>
  </si>
  <si>
    <t>Պահարան զարգացման կենտրոն</t>
  </si>
  <si>
    <t>Փափուկ կահույք /2 բազկաթոռ, 1 բազմոց/</t>
  </si>
  <si>
    <t>Գունավոր սեղան</t>
  </si>
  <si>
    <t>Պլաստմասե աթոռներ կապույտ</t>
  </si>
  <si>
    <t>Պահարան կարմիր</t>
  </si>
  <si>
    <t>Կարմիր սեղան</t>
  </si>
  <si>
    <t>Պահարան սպասքի</t>
  </si>
  <si>
    <t>Էլեկտրական պլիտաներ</t>
  </si>
  <si>
    <t>Եռանկյունի սեղան գունավոր</t>
  </si>
  <si>
    <t>Գորգ/ուղեգորգ  / 2/25մ․</t>
  </si>
  <si>
    <t> Էլ.տաքացուցիչ</t>
  </si>
  <si>
    <t> Էլ տաքացուցիչ/  LUXELL</t>
  </si>
  <si>
    <t>Ինտերնետ կապի մոդեմ /ARPINET</t>
  </si>
  <si>
    <t>Համակարգիչ(կոմպլեկտ)SAMSUNG</t>
  </si>
  <si>
    <t>Արևային պանել</t>
  </si>
  <si>
    <t>Աթոռ փափուկ-Բ /սև/</t>
  </si>
  <si>
    <t>Աթոռ փափուկ -Ա /մոխրագույն/</t>
  </si>
  <si>
    <t>Կաթսա 40լ</t>
  </si>
  <si>
    <t xml:space="preserve">Տաքացուցիչ </t>
  </si>
  <si>
    <t>Էկրաններ / Cactus 187x332սմ /</t>
  </si>
  <si>
    <t>Ցանցային երթուղագծիչներ /Mikrotik RB760IGS/</t>
  </si>
  <si>
    <t>Փայտյա պատվանդան</t>
  </si>
  <si>
    <t>Գունավոր տպիչներ /EPSON L 8050/</t>
  </si>
  <si>
    <t>Գալարավարագույր 6,5քմ</t>
  </si>
  <si>
    <t>Բարձրախոս Mark MB150A</t>
  </si>
  <si>
    <t>Միքշեր Mark Max10FX USB</t>
  </si>
  <si>
    <t>Հենակ բարձրախոսի SSPS80</t>
  </si>
  <si>
    <t>Հենակ խոսափողի SMICS 100BK</t>
  </si>
  <si>
    <t>Սմարթ Հեռուստացույց</t>
  </si>
  <si>
    <t>Ջրի դիսպենսեր Geepas (ջրի բաքով)</t>
  </si>
  <si>
    <t>Լաբորատոր Ցենտրիֆուգ 800-1</t>
  </si>
  <si>
    <t>Անվատախտակներ</t>
  </si>
  <si>
    <t>Օդաքարշ պահարան Simfer</t>
  </si>
  <si>
    <t>Դաշնամուր/Կոմիտաս</t>
  </si>
  <si>
    <t>Համակարգիչ DELL OPITEX 7010, մոնիտոր   DELL P2213t</t>
  </si>
  <si>
    <t>Փայտի փորագրման գործիք /հավաքածու/</t>
  </si>
  <si>
    <t>Ջեռուցման համակարգ                 / DAESUNG CLASS-C/32kw</t>
  </si>
  <si>
    <t>20սեղան /40 աթոռ</t>
  </si>
  <si>
    <t>18 սեղան /40 աթոռ</t>
  </si>
  <si>
    <t>Կաթսայատուն</t>
  </si>
  <si>
    <t xml:space="preserve">Ֆինանսատնտեսագիտական ,եկամուտների </t>
  </si>
  <si>
    <t>Ապրանքագետ՝</t>
  </si>
  <si>
    <t>Դավիթ Վարդանյան</t>
  </si>
  <si>
    <t>Վիլիկ Սարգսյան</t>
  </si>
  <si>
    <t>______________</t>
  </si>
  <si>
    <t>__________________</t>
  </si>
  <si>
    <t xml:space="preserve">հաշվառման և հավաքագրման բաժնի 1-ին կարգի մասնագետ՝                                         </t>
  </si>
  <si>
    <t>Ֆելիքս Արշակյան</t>
  </si>
  <si>
    <t>Լիլիթ Բաղդասարյան</t>
  </si>
  <si>
    <t>Ցողիկ Մկրտչյան</t>
  </si>
  <si>
    <t>Գայանե Ստեփանյան</t>
  </si>
  <si>
    <t>Լյովա Մանուկյան</t>
  </si>
  <si>
    <t>Արագածավան  բնակավայրի վարչական ղեկավար՝</t>
  </si>
  <si>
    <t>Արթուր Նազարյան</t>
  </si>
  <si>
    <t>Արտենի  բնակավայրի վարչական ղեկավար՝</t>
  </si>
  <si>
    <t>Մանուշակ Շատոյան</t>
  </si>
  <si>
    <t>Գառնահովիտ  բնակավայրի վարչական ղեկավար՝</t>
  </si>
  <si>
    <t>Եղիշե Գրիգորյան</t>
  </si>
  <si>
    <t>Գետափ  բնակավայրի վարչական ղեկավար՝</t>
  </si>
  <si>
    <t>Մուրադ Մանուկյան</t>
  </si>
  <si>
    <t>Դաշտադեմ  բնակավայրի վարչական ղեկավար՝</t>
  </si>
  <si>
    <t>Արկադի Մարտիրոսյան</t>
  </si>
  <si>
    <t>Կարեն Տոնապետյան</t>
  </si>
  <si>
    <t>Ռուդենկո Հմայակյան</t>
  </si>
  <si>
    <t>Տարոն Սարգսյան</t>
  </si>
  <si>
    <t>Սևադա Մանուկյան</t>
  </si>
  <si>
    <t>Մկրտիչ Մինասյան</t>
  </si>
  <si>
    <t>Թաթուլ  բնակավայրի վարչական ղեկավար՝</t>
  </si>
  <si>
    <t>Բաբիկ Դարբինյան</t>
  </si>
  <si>
    <t>Իրինդ  բնակավայրի վարչական ղեկավար՝</t>
  </si>
  <si>
    <t>Լուսակն  բնակավայրի վարչական ղեկավար՝</t>
  </si>
  <si>
    <t>Արտյոմ Չիչակյան</t>
  </si>
  <si>
    <t>Ծաղկասար  բնակավայրի վարչական ղեկավար՝</t>
  </si>
  <si>
    <t>Հովհաննես Աբաջյան</t>
  </si>
  <si>
    <t>Գևորգ Մկրտչյան</t>
  </si>
  <si>
    <t>Կարմրաշեն  բնակավայրի վարչական ղեկավար՝</t>
  </si>
  <si>
    <t>Ջանիկ Մարտիրոսյան</t>
  </si>
  <si>
    <t>Կաքավաձոր  բնակավայրի վարչական ղեկավար՝</t>
  </si>
  <si>
    <t>Արգիշտի Մխիթարյան</t>
  </si>
  <si>
    <t>Ն. Բազմաբերդ  բնակավայրի վարչական ղեկավար՝</t>
  </si>
  <si>
    <t>Մանուկ Հազրոյան</t>
  </si>
  <si>
    <t>Հացաշեն  բնակավայրի վարչական ղեկավար՝</t>
  </si>
  <si>
    <t>Արամ Կիրակոսյան</t>
  </si>
  <si>
    <t>Մաստարա  բնակավայրի վարչական ղեկավար՝</t>
  </si>
  <si>
    <t>Արտակ Մնացականյան</t>
  </si>
  <si>
    <t>Ն. Սասնաշեն  բնակավայրի վարչական ղեկավար՝</t>
  </si>
  <si>
    <t>Նոր Արթիկ  բնակավայրի վարչական ղեկավար՝</t>
  </si>
  <si>
    <t>Վարդգես Ներսիսյան</t>
  </si>
  <si>
    <t>Արաբո Հարությունյան</t>
  </si>
  <si>
    <t>Ոսկեթաս  բնակավայրի վարչական ղեկավար՝</t>
  </si>
  <si>
    <t>Գևորգ Մարգարյան</t>
  </si>
  <si>
    <t>Պարտիզակ  բնակավայրի վարչական ղեկավար՝</t>
  </si>
  <si>
    <t>Արամ Պետրոսյան</t>
  </si>
  <si>
    <t>Սուսեր  բնակավայրի վարչական ղեկավար՝</t>
  </si>
  <si>
    <t>Արա Ստեփանյան</t>
  </si>
  <si>
    <t>Վ. Բազմաբերդ  բնակավայրի վարչական ղեկավար՝</t>
  </si>
  <si>
    <t>Ցամաքասար  բնակավայրի վարչական ղեկավար՝</t>
  </si>
  <si>
    <t>Արայիկ Մարգարյան</t>
  </si>
  <si>
    <t>Համ. սրահ</t>
  </si>
  <si>
    <t xml:space="preserve">Կրթության, մշակույթի, սպորտի և երիտասարդության </t>
  </si>
  <si>
    <t xml:space="preserve">հարցերի բաժնի գլխավոր մասնագետ՝ </t>
  </si>
  <si>
    <t>________________</t>
  </si>
  <si>
    <t>Ալվարդ Գասպարյան</t>
  </si>
  <si>
    <t>Շողակաթ Մելիքյան</t>
  </si>
  <si>
    <t>ՀՈԱԿ-ի հաշվապահ՝</t>
  </si>
  <si>
    <t xml:space="preserve">          (կազմակերպության անվանումը)</t>
  </si>
  <si>
    <t xml:space="preserve">                 (կազմակերպության անվանումը)</t>
  </si>
  <si>
    <t xml:space="preserve">                              (կազմակերպության անվանումը)</t>
  </si>
  <si>
    <t>«Թալինի թիվ 3 մանկապարտեզ» ՀՈԱԿ-ի հաշվապահ՝</t>
  </si>
  <si>
    <t>Վերոնիկա Կարապետյան</t>
  </si>
  <si>
    <t>«Արտենիի մանկապարտեզ» ՀՈԱԿ-ի հաշվապահ՝</t>
  </si>
  <si>
    <t>Կարինե Վարդանյան</t>
  </si>
  <si>
    <t>«Դաշտադեմի  մանկապարտեզ» ՀՈԱԿ-ի հաշվապահ՝</t>
  </si>
  <si>
    <t>Անահիտ Հովսեփյան</t>
  </si>
  <si>
    <t>Եվա Ասատրյան</t>
  </si>
  <si>
    <t>«Դավթաշենի  մանկապարտեզ» ՀՈԱԿ-ի հաշվապահ՝</t>
  </si>
  <si>
    <t>«Իրինդի  մանկապարտեզ» ՀՈԱԿ-ի հաշվապահ՝</t>
  </si>
  <si>
    <t>Վարսենիկ Վարդանյան</t>
  </si>
  <si>
    <t>Թամարա Առաքելյան</t>
  </si>
  <si>
    <t>«Կաթնաղբյուրի  մանկապարտեզ» ՀՈԱԿ-ի հաշվապահ՝</t>
  </si>
  <si>
    <t>«Ն․Բազմաբերդի  մանկապարտեզ» ՀՈԱԿ-ի հաշվապահ՝</t>
  </si>
  <si>
    <t>Ալվարդ Մանուչարյան</t>
  </si>
  <si>
    <t>Երանուհի Մաթևոսյան</t>
  </si>
  <si>
    <t>«Մաստարայի մանկապարտեզ» ՀՈԱԿ-ի հաշվապահ՝</t>
  </si>
  <si>
    <t>Ասպրամ Թովմասյան</t>
  </si>
  <si>
    <t>«Ն.Սասնաշեն մանկապարտեզ» ՀՈԱԿ-ի հաշվապահ՝</t>
  </si>
  <si>
    <t>Հովհաննես Մարգարյան</t>
  </si>
  <si>
    <t>«Արագածավանի երաժշտական դպրոց» ՀՈԱԿ-ի հաշվապահ՝</t>
  </si>
  <si>
    <t>Շուշանիկ Շատոյան</t>
  </si>
  <si>
    <t>Արմեն Միքայելյան</t>
  </si>
  <si>
    <t>«Թալինի մանկական գեղարվեստի դպրոց» ՀՈԱԿ-ի հաշվապահ՝</t>
  </si>
  <si>
    <t>Ծանրաձողի հարթակի ռետին           /24 մետր քառ./</t>
  </si>
  <si>
    <t>Գանտել 40կգ/քարով/</t>
  </si>
  <si>
    <t>Զույգ</t>
  </si>
  <si>
    <t>Ցատկապարան</t>
  </si>
  <si>
    <t>Շտանգա ծուռ ձողով /8 քար/</t>
  </si>
  <si>
    <t>Տատամի</t>
  </si>
  <si>
    <t>Շտանգի մեծ քարերի հավաքածու     /16 հատ/</t>
  </si>
  <si>
    <t>Գնդակի օդամղիչ</t>
  </si>
  <si>
    <t>Մանեկեն</t>
  </si>
  <si>
    <t>Զիգզագ</t>
  </si>
  <si>
    <t>Արգելքներ</t>
  </si>
  <si>
    <t>Ձող</t>
  </si>
  <si>
    <t>Ձողի պատվանդան</t>
  </si>
  <si>
    <t>Օղակներ</t>
  </si>
  <si>
    <t>Դարպաս ֆուտբոլի</t>
  </si>
  <si>
    <t>պարտականությունները կատարող՝</t>
  </si>
  <si>
    <t>«Դաշտադեմի մանակապարտեզ» ՀՈԱԿ-ի տնօրենի</t>
  </si>
  <si>
    <t>«Դավթաշենի մանկապարտեզ» ՀՈԱԿ-ի տնօրենի</t>
  </si>
  <si>
    <t>«Իրինդի մանակապարտեզ» ՀՈԱԿ-ի տնօրենի</t>
  </si>
  <si>
    <t>«Թալինի համայնքային մշակութային կենտրոն» ՀՈԱԿ-ի տնօրեն՝</t>
  </si>
  <si>
    <t>«Թալինի համայնքային մշակութային կենտրոն» ՀՈԱԿ-ի հաշվապահ՝</t>
  </si>
  <si>
    <t>Նելլի Սիմոնյան</t>
  </si>
  <si>
    <t>Հայկ Ումրոյան</t>
  </si>
  <si>
    <t xml:space="preserve">«Թալինի համայնքային մարզական կենտրոն» ՀՈԱԿ-ի տնօրեն՝ </t>
  </si>
  <si>
    <t>«Արագածավանի առողջության կենտրոն»ՀՈԱԿ-ի տնօրեն՝</t>
  </si>
  <si>
    <t>Գոռ Հովհաննիսյան</t>
  </si>
  <si>
    <t>_____________</t>
  </si>
  <si>
    <t>Ալվարդ Ծատուրյան</t>
  </si>
  <si>
    <t>Սվետլանա Խաչատրյան</t>
  </si>
  <si>
    <t>Արթուր Խաչատրյան</t>
  </si>
  <si>
    <t>սպիտակ</t>
  </si>
  <si>
    <t>Մահճակալ երկհարկանի</t>
  </si>
  <si>
    <t>Մահճակալ մեկ հարկանի</t>
  </si>
  <si>
    <t>Զգեստապահարան 5 տեղանոց</t>
  </si>
  <si>
    <t>Զգեստապահարան 2 տեղանոց վարդագույն</t>
  </si>
  <si>
    <t>Պահարան մեծ գունավոր</t>
  </si>
  <si>
    <t>Մեծ պահարան հին</t>
  </si>
  <si>
    <t>Տնօրենի սեղան /դիտադիր/</t>
  </si>
  <si>
    <t>Էլեկտրական Սալօջախ</t>
  </si>
  <si>
    <t>տեղափոխված Արագածավանից</t>
  </si>
  <si>
    <t>Սառցարան /ՄԻԴԵԱ/</t>
  </si>
  <si>
    <t xml:space="preserve">Լվացքի մեքենա </t>
  </si>
  <si>
    <t xml:space="preserve">Խոհանոցի պահարան 3 դռնանի </t>
  </si>
  <si>
    <t>Օգն.</t>
  </si>
  <si>
    <t xml:space="preserve">Խոհանոցի պահարան 2 դռնանի </t>
  </si>
  <si>
    <t xml:space="preserve">Խոհանոցի սեղան </t>
  </si>
  <si>
    <t>Մեծ սեղան պահեստի</t>
  </si>
  <si>
    <t>Օգն․ սալիկապատ</t>
  </si>
  <si>
    <t>Երկաթյա տակդիր</t>
  </si>
  <si>
    <t>Օդափոխիչ</t>
  </si>
  <si>
    <t>Դաշնամուր /Նոկտյուրն/</t>
  </si>
  <si>
    <t>Սանդուղք</t>
  </si>
  <si>
    <t>Հեռուստացույց /shivaki/</t>
  </si>
  <si>
    <t>Հեռուստացույց LG</t>
  </si>
  <si>
    <t>Հեռուստացույց Hisense 50A7KQ</t>
  </si>
  <si>
    <t>Տեսամագնիտոֆոն DVD</t>
  </si>
  <si>
    <t>Նվագարան/դինամիկ/</t>
  </si>
  <si>
    <t>Ֆոտոֆոլտային արևային կայան  /10 կվտ հզորության/</t>
  </si>
  <si>
    <t>անիվով</t>
  </si>
  <si>
    <t>մոխրագույն</t>
  </si>
  <si>
    <t>Ջեռուցման համակարգ /squirel-2 հատ, fondital-1 հատ/</t>
  </si>
  <si>
    <t xml:space="preserve">Սեղան խոհանոցի ներժից /խոհարարի բորտով/ </t>
  </si>
  <si>
    <t>Աթոռ ծղոտե</t>
  </si>
  <si>
    <t>Մանկական սեղան կլոր</t>
  </si>
  <si>
    <t>Մանկական սեղան ուղղանկյուն</t>
  </si>
  <si>
    <t>Սեղանիկ քառակուսի հին</t>
  </si>
  <si>
    <t>Ամսագրի սեղան</t>
  </si>
  <si>
    <t>Եռանկյուն սեղանիկ</t>
  </si>
  <si>
    <t>Նորածնի բալուլելու սեղան</t>
  </si>
  <si>
    <t>Մոխրագույն բազկաթոռ</t>
  </si>
  <si>
    <t>Պահարան երկաթյա փոքր</t>
  </si>
  <si>
    <t>Տաղավար փոքր</t>
  </si>
  <si>
    <t>Տաղավար մեծ</t>
  </si>
  <si>
    <t>5-ը փոքր, գունավոր</t>
  </si>
  <si>
    <t>Գորգ մեծ</t>
  </si>
  <si>
    <t>Գորգ  փոքր</t>
  </si>
  <si>
    <t>Ցուցանակ դրսի</t>
  </si>
  <si>
    <t>Կախիչ պատի</t>
  </si>
  <si>
    <t>Նստարան դրսի</t>
  </si>
  <si>
    <t>Պատուհանի ցանց փոքր</t>
  </si>
  <si>
    <t>Պատուհանի ցանց մեծ</t>
  </si>
  <si>
    <t>Գրատախտակ մագնիսով</t>
  </si>
  <si>
    <t>Գրատախտակ երկաթյա</t>
  </si>
  <si>
    <t>Ծածկոց մանկական նարնջագույն</t>
  </si>
  <si>
    <t>Սայլակ մեկ անիվով</t>
  </si>
  <si>
    <t>Սեղմիչ ակցան</t>
  </si>
  <si>
    <t>Ձյուն մաքրելու թիակ պլաստմասե</t>
  </si>
  <si>
    <t>Բուկլետի ստենդ</t>
  </si>
  <si>
    <t>Ինֆորմացիոն ցուցափեղկ</t>
  </si>
  <si>
    <t>Հեռակառավարվող ջերմաչափ</t>
  </si>
  <si>
    <t>Աղբաման մեծ</t>
  </si>
  <si>
    <t>Աղբաման փոքր</t>
  </si>
  <si>
    <t>Դռան զանգ</t>
  </si>
  <si>
    <t>Աթոռ մեծ (հին)</t>
  </si>
  <si>
    <t>Պոլիէ․ խողովակ, 100 մ</t>
  </si>
  <si>
    <t>Ժիլետ /տղա/</t>
  </si>
  <si>
    <t>Կոչակ գոտի /տղա/</t>
  </si>
  <si>
    <t>Ժիլետ /աղջիկ/</t>
  </si>
  <si>
    <t>օգնություն  / պապիկների սենյակ/</t>
  </si>
  <si>
    <t>Գրադարակ (սպիտակ)</t>
  </si>
  <si>
    <t>Նվիր. Թալինի համայնք. կողմից</t>
  </si>
  <si>
    <t>Մագնիսական գրատախտակ</t>
  </si>
  <si>
    <t>Շերտավարագույր 10մ</t>
  </si>
  <si>
    <t>Վարագույր  52մ</t>
  </si>
  <si>
    <t>Էլ կշեռք</t>
  </si>
  <si>
    <t>Սառնարան TOSHIBA</t>
  </si>
  <si>
    <t>Սառնարան  LG</t>
  </si>
  <si>
    <t>Խմելաջրի  տարա/100լ/</t>
  </si>
  <si>
    <t>Խմելաջրի  տարա /400լ/</t>
  </si>
  <si>
    <t>Ջրի տարա /600լ/</t>
  </si>
  <si>
    <t>Զրուցարան փայտե/բակ/</t>
  </si>
  <si>
    <t>Հակահրդեհային համակարգ</t>
  </si>
  <si>
    <t>Մանկական գունավոր աթոռ /փայտե հենակներով/</t>
  </si>
  <si>
    <t>Աթոռ մանկական /բաց գույնի փայտ/</t>
  </si>
  <si>
    <t>Աթոռ երկաթյա կանաչ</t>
  </si>
  <si>
    <t>Մանկական գունավոր սեղան /փակ կողքերով/</t>
  </si>
  <si>
    <t>Սեղան եռանկյունի գունավոր</t>
  </si>
  <si>
    <t>Սեղան դաստիարակի կապույտ</t>
  </si>
  <si>
    <t>Սեղան դաստիարակի բաց գույնի</t>
  </si>
  <si>
    <t>Գունավոր սեղան ճաշարանի</t>
  </si>
  <si>
    <t>Մանկական գունավոր պահարան</t>
  </si>
  <si>
    <t>Պահարան մեծ բաց գույնի</t>
  </si>
  <si>
    <t>Պահարան մուգ գույնի մեծ</t>
  </si>
  <si>
    <t>Մատուցման սայլակ</t>
  </si>
  <si>
    <t>Ապակե պահարան առաջին օգնության դեղորայքի համար</t>
  </si>
  <si>
    <t>Սննդի մշակման սեղան</t>
  </si>
  <si>
    <t>Պատրաստի սննդի բաշխման մեծ սեղան</t>
  </si>
  <si>
    <t>Պատրաստի սննդի բաշխման  սեղան</t>
  </si>
  <si>
    <t>Սննդի մշակման սեղան մետաղյա</t>
  </si>
  <si>
    <t>Աշխատանքային աթոռ</t>
  </si>
  <si>
    <t>Երեխաների կոշիկները փոխելու համար նստարաններ</t>
  </si>
  <si>
    <t xml:space="preserve">Եռահարկ մահճակալ </t>
  </si>
  <si>
    <t>Էլեկտրական սալօջախ եռաֆազ</t>
  </si>
  <si>
    <t>Գդալ ճաշի</t>
  </si>
  <si>
    <t>Բանջարեղենի քերիչ</t>
  </si>
  <si>
    <t>Դանակ մեծ և փոքր</t>
  </si>
  <si>
    <t>Ափսե ճաշի /արջուկ/</t>
  </si>
  <si>
    <t>Ափսե փլավի /արջուկ/</t>
  </si>
  <si>
    <t>Աղցանաման /թափանցիկ ապակի/</t>
  </si>
  <si>
    <t>Բաժակ թեյի բռնակով /մուլտ/</t>
  </si>
  <si>
    <t>Հացաման /պլաստմասե/</t>
  </si>
  <si>
    <t>Կաթսա ներժից /մեծ և միջին/</t>
  </si>
  <si>
    <t>Շերեփ տարբեր</t>
  </si>
  <si>
    <t>Թաս տարբեր</t>
  </si>
  <si>
    <t>Պանիր կտրելու սարք</t>
  </si>
  <si>
    <t>Խինկալու սարք</t>
  </si>
  <si>
    <t>Տպիչ սարք
Epson13100</t>
  </si>
  <si>
    <t>Հեռուստացույց
 SAMSUNG</t>
  </si>
  <si>
    <t>Սառնարան BERG
 BR-N37BB</t>
  </si>
  <si>
    <t>Ջրի տարա /1տոննա/
տանիքում</t>
  </si>
  <si>
    <t>Հացի տախտակ</t>
  </si>
  <si>
    <t>Ափսեների չորանոց</t>
  </si>
  <si>
    <t>Հուշարձան</t>
  </si>
  <si>
    <t>1981թ.</t>
  </si>
  <si>
    <t>Աթոռ(սկամեկա)</t>
  </si>
  <si>
    <t>Ջրատաքացուցիչ էլեկտրական ARISTON</t>
  </si>
  <si>
    <t>Արտադրման/Ձեռքբերման տարեթիվ</t>
  </si>
  <si>
    <t>Գեղարվեստի դպրոց (կաթսայատուն) 1061,5քմ</t>
  </si>
  <si>
    <t>Մարզադպրոց (կաթսայատուն)</t>
  </si>
  <si>
    <t xml:space="preserve">Ջրմուղ,  Զինկոմի շենք </t>
  </si>
  <si>
    <t>Մանկապարտեզի շենք ,բուժկետ</t>
  </si>
  <si>
    <t>Գյուղապետարանի շենք ,գրադարան</t>
  </si>
  <si>
    <t>Ոչ բավարար</t>
  </si>
  <si>
    <t>Քանդված /չունի սեփ․ վկայական/</t>
  </si>
  <si>
    <t>2005թ</t>
  </si>
  <si>
    <t xml:space="preserve">Տարածք </t>
  </si>
  <si>
    <t>Չունի սեփ․վկայական</t>
  </si>
  <si>
    <t>Պահակաբուտկա</t>
  </si>
  <si>
    <t>Խաղասենյակ</t>
  </si>
  <si>
    <t>Դյուրակիր համակարգիչ LENOVO 15.6" FHD, core I5-1235U, օպ․ հիշ 12 GB, կոշ  տ սկ․ 512 GB</t>
  </si>
  <si>
    <t>2024 թ․</t>
  </si>
  <si>
    <t xml:space="preserve">ՔԿԱԳ </t>
  </si>
  <si>
    <r>
      <t xml:space="preserve">             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</si>
  <si>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Երկու տեղանի սեղան մեկ տումբայով</t>
  </si>
  <si>
    <t xml:space="preserve">     «Թալինի թիվ  2 մանկապարտեզ» </t>
  </si>
  <si>
    <t xml:space="preserve">     «Ագարակավանի մանկապարտեզ» ՀՈԱԿ</t>
  </si>
  <si>
    <t xml:space="preserve">                «Ակունքի մանկապարտեզ» ՀՈԱԿ</t>
  </si>
  <si>
    <t xml:space="preserve">                «Աշնակի մանկապարտեզ» ՀՈԱԿ</t>
  </si>
  <si>
    <t>ՍåÇï³Ï»Õ»ÝÇ ÏáÙåÉ»Ïï /գունավոր/</t>
  </si>
  <si>
    <t>´³Å³Ï Ãեյի</t>
  </si>
  <si>
    <t xml:space="preserve">                «Արագածավանի մանկապարտեզ» ՀՈԱԿ</t>
  </si>
  <si>
    <t xml:space="preserve">                «Արտենիի մանկապարտեզ» ՀՈԱԿ</t>
  </si>
  <si>
    <t xml:space="preserve">                «Դաշտադեմի մանկապարտեզ» ՀՈԱԿ</t>
  </si>
  <si>
    <t xml:space="preserve">Ջեռուցման   մարտկոցներ </t>
  </si>
  <si>
    <t xml:space="preserve">                «Դավթաշենի մանկապարտեզ» ՀՈԱԿ</t>
  </si>
  <si>
    <t xml:space="preserve">                «Իրինդի մանկապարտեզ» ՀՈԱԿ</t>
  </si>
  <si>
    <t xml:space="preserve">                «Կաթնաղբյուրի մանկապարտեզ» ՀՈԱԿ</t>
  </si>
  <si>
    <r>
      <t xml:space="preserve">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</si>
  <si>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«Ն․Բազմաբերդի մանկապարտեզ» ՀՈԱԿ</t>
  </si>
  <si>
    <t xml:space="preserve">                «Ն․Սասնաշենի մանկապարտեզ» ՀՈԱԿ</t>
  </si>
  <si>
    <t>«Ն․Բազմաբերդի բժշկական ամբուլատորիա»  ՀՈԱԿ</t>
  </si>
  <si>
    <t>«Մաստարայի բժշկական ամբուլատորիա»  ՀՈԱԿ</t>
  </si>
  <si>
    <t>Էդվարդ Խլղաթյան</t>
  </si>
  <si>
    <t xml:space="preserve"> «Թալին համայնքային կենտրոնական գրադարան» ՀՈԱԿ</t>
  </si>
  <si>
    <t xml:space="preserve">     «Սուսերի մանկապարտեզ» ՀՈԱԿ</t>
  </si>
  <si>
    <t xml:space="preserve">                «Եղնիկի մանկապարտեզ» ՀՈԱԿ</t>
  </si>
  <si>
    <t xml:space="preserve">                «Շղարշիկի մանկապարտեզ» ՀՈԱԿ</t>
  </si>
  <si>
    <t xml:space="preserve"> «Մաստարայի  բժշկական ամբուլատորիա » ՀՈԱԿ-ի տնօրեն՝</t>
  </si>
  <si>
    <t>Հովիկ Հարությունյան</t>
  </si>
  <si>
    <t>Հունան Մկրտչյան</t>
  </si>
  <si>
    <t>Խանում Մելքոնյան</t>
  </si>
  <si>
    <t>Ինգուբատոր (նախկին ճտանոց)</t>
  </si>
  <si>
    <t>Գագիկ Առաքելյան</t>
  </si>
  <si>
    <t xml:space="preserve">                                            Հավելված 1 </t>
  </si>
  <si>
    <t xml:space="preserve">        «Մաստարայի մանկապարտեզ» ՀՈԱԿ</t>
  </si>
  <si>
    <t>Պատասխանատու՝</t>
  </si>
  <si>
    <t>Պատասխանատուներ՝</t>
  </si>
  <si>
    <t xml:space="preserve">        «Ներքին Բազմաբերդի բժշկական ամբուլատորիա» ՀՈԱԿ -ի տնօրեն՝</t>
  </si>
  <si>
    <t xml:space="preserve">                                            Հավելված 1/23</t>
  </si>
  <si>
    <t>Աթոռ հաս. սրահի</t>
  </si>
  <si>
    <t xml:space="preserve">                                         Հավելված 2/5 </t>
  </si>
  <si>
    <t xml:space="preserve">  
«Թալինի թիվ  3 մանկապարտեզ» ՀՈԱԿ</t>
  </si>
  <si>
    <t xml:space="preserve">                «Թալինի համայնքային մշակութային կենտրոն» ՀՈԱԿ</t>
  </si>
  <si>
    <t xml:space="preserve">                  (կազմակերպության անվանումը)</t>
  </si>
  <si>
    <t xml:space="preserve">        «Թալինի համայնքային մարզական կենտրոն» ՀՈԱԿ</t>
  </si>
  <si>
    <t>Շտանգի քար 40կգ</t>
  </si>
  <si>
    <t>Աթոռ` գրասենյակային  (CPV 39111180/2 )</t>
  </si>
  <si>
    <t>2024թ</t>
  </si>
  <si>
    <t xml:space="preserve"> </t>
  </si>
  <si>
    <t xml:space="preserve">  2005թ․</t>
  </si>
  <si>
    <t xml:space="preserve">   2005թ․</t>
  </si>
  <si>
    <t>Գորգ մեծ, փոքր 44քմ</t>
  </si>
  <si>
    <t>Ջրի բաք (1000լ)</t>
  </si>
  <si>
    <t>Ջրի պոմպի ավտոմատ անջատիչ</t>
  </si>
  <si>
    <t>Ջրի բաք (300 լ)</t>
  </si>
  <si>
    <t>Բենզինային խոտհնձիչ</t>
  </si>
  <si>
    <t>Սայլակ շինարարական</t>
  </si>
  <si>
    <t>Բալգարկա</t>
  </si>
  <si>
    <t>Կախովի ջահ (մեկ պադրոնով)</t>
  </si>
  <si>
    <t>Ջրի բաք  /3000լ/</t>
  </si>
  <si>
    <t>Կաթսա մեծ</t>
  </si>
  <si>
    <t>Դանակ մեծ</t>
  </si>
  <si>
    <t xml:space="preserve">Երկաթյա անկյունակ                                     </t>
  </si>
  <si>
    <t xml:space="preserve">Հայելի և կախիչ                               </t>
  </si>
  <si>
    <t>Թախտ բժշկական</t>
  </si>
  <si>
    <t>Բանկետկա</t>
  </si>
  <si>
    <t>Տապչան բժշկական</t>
  </si>
  <si>
    <t>Շարժական աթոռ</t>
  </si>
  <si>
    <t>Մեծահասակների կշեռք</t>
  </si>
  <si>
    <t>Նորածիների սանտիմետր</t>
  </si>
  <si>
    <t>Բակտերոլոգիական լուսատու</t>
  </si>
  <si>
    <t>Տեսողության համար ստուգման տառեր</t>
  </si>
  <si>
    <t>Բուժ զննման համար սեղան</t>
  </si>
  <si>
    <t>Նորածնային կշեռք</t>
  </si>
  <si>
    <t>Սեղան  գրասենյակային  դիմադիր 180*70*60 70*60</t>
  </si>
  <si>
    <t>Ջրի բաք /1000լ/</t>
  </si>
  <si>
    <t>Ուղղահայաց շերտավարագույր                                    7 մ․քառ (1 մ․քառ-4951 ՀՀ դրամ)</t>
  </si>
  <si>
    <t>Մետաղապլաստե պատուhանների ցանց</t>
  </si>
  <si>
    <t>Ավտոմեքենա Գազել  GAZ -322174-32</t>
  </si>
  <si>
    <t xml:space="preserve">    նոր</t>
  </si>
  <si>
    <t>(6005) Բազմաֆունկցիոնալ սարք CANON I SENSYS MF3010</t>
  </si>
  <si>
    <t xml:space="preserve"> նոր</t>
  </si>
  <si>
    <t>Տաքացուցիչ փչովի</t>
  </si>
  <si>
    <t>Դիզելային գեներատոր ավտոմատացման համակարգով 30-33 KWT</t>
  </si>
  <si>
    <t xml:space="preserve">           հատ</t>
  </si>
  <si>
    <t>Սեղանի վրա դրվող երեք տեղանի հենակով և ընդունիչով անլար խոսափող</t>
  </si>
  <si>
    <t xml:space="preserve"> Բազմաֆունկցիոնալ տպիչ CANON  I SENSYS  MF3010</t>
  </si>
  <si>
    <t xml:space="preserve">Փական թուջե ռեզինե փակող ДУ50 </t>
  </si>
  <si>
    <t>Փական թուջե ռեզինե փակող ДУ50 FAF</t>
  </si>
  <si>
    <t>Ջրի դիսպենսեր  Wikass (ջրի բաքով)</t>
  </si>
  <si>
    <t xml:space="preserve">  Զինանաշան</t>
  </si>
  <si>
    <t xml:space="preserve">  նոր</t>
  </si>
  <si>
    <t xml:space="preserve">   նոր</t>
  </si>
  <si>
    <t>(6005)Բազմաֆունկցրոնալ սարք CANON I SENSYS MF3010   /տպիչ/</t>
  </si>
  <si>
    <t>Կ/Գ սպասարկում</t>
  </si>
  <si>
    <t>Կ/Գ  մանկական</t>
  </si>
  <si>
    <t xml:space="preserve"> Տաքացուցիչ փչովի</t>
  </si>
  <si>
    <r>
      <t>23</t>
    </r>
    <r>
      <rPr>
        <sz val="11"/>
        <color rgb="FF000000"/>
        <rFont val="Times New Roman"/>
        <family val="1"/>
        <charset val="204"/>
      </rPr>
      <t>․12․2024</t>
    </r>
  </si>
  <si>
    <t>Սմարթ հեռուստացույց  CENTEK AUXLLC</t>
  </si>
  <si>
    <t>փատյա պատվանդան</t>
  </si>
  <si>
    <t>Roland RP701-CB  թվային դաշնամուր</t>
  </si>
  <si>
    <t xml:space="preserve"> հատ</t>
  </si>
  <si>
    <t xml:space="preserve">     նոր</t>
  </si>
  <si>
    <t>գորգ</t>
  </si>
  <si>
    <t>քմ</t>
  </si>
  <si>
    <t>Օդաքարշ    HISENSE</t>
  </si>
  <si>
    <t>Բազմաֆունկցիոնալ տպիչ CANON  I SENSYS  MF3010</t>
  </si>
  <si>
    <t>Գազօջախ  SIMFER</t>
  </si>
  <si>
    <t>Էլեկտրական տաքացուցիչ  BALLC</t>
  </si>
  <si>
    <t>Էլեկտրական տաքացուցիչ (տեն)</t>
  </si>
  <si>
    <t xml:space="preserve">18․04․2025թ-ին տեղափոխվել է Թալինի համայնքապետարանից </t>
  </si>
  <si>
    <t>Քմ</t>
  </si>
  <si>
    <t>Ուղեգորգ</t>
  </si>
  <si>
    <t>ուղղահայաց շերտավարագույր</t>
  </si>
  <si>
    <t>ք/մ</t>
  </si>
  <si>
    <t>Ջուր սառեցնող և տաքացնող սարք VIKASS VDYL 16325-WNC</t>
  </si>
  <si>
    <t>ջրահեռացման վաք 30*34</t>
  </si>
  <si>
    <t>3739 RCF ART 715Amk5 բարձրախոս</t>
  </si>
  <si>
    <t>1457 RCF SUB 8004-AS սաբուֆեր</t>
  </si>
  <si>
    <t>2186 Soundking DB012B բարձրախոսի հենակներ</t>
  </si>
  <si>
    <t>1903 CORDIAL em 10 fm  լար համակարգի միացման լարեր</t>
  </si>
  <si>
    <t>լվացարան</t>
  </si>
  <si>
    <t>օդաքաշ պահարան SIMFER 8662SM</t>
  </si>
  <si>
    <t>Օդաքարշ Graude</t>
  </si>
  <si>
    <t>Ջեռոց</t>
  </si>
  <si>
    <t>օդորակիչ</t>
  </si>
  <si>
    <t>բժշկական թախտեր</t>
  </si>
  <si>
    <t xml:space="preserve">                        (ամիս, ամսաթիվ, տարի)</t>
  </si>
  <si>
    <t>գազօջախի սալիկ</t>
  </si>
  <si>
    <t>Աթոռ գրասենյակային ISO / BLACK-28 հենքով, PACK-14 փափուկ թիկնակով</t>
  </si>
  <si>
    <t>քառ․ մետր</t>
  </si>
  <si>
    <t>սեղանի թենիսի հավաքածու</t>
  </si>
  <si>
    <t>լրակազմ</t>
  </si>
  <si>
    <t>մարտկոց AMERICAN 100 A/hR+5702403</t>
  </si>
  <si>
    <t>երկաթյա նստարաններ</t>
  </si>
  <si>
    <t>SXTR8FG621-EA, (SXT LTE6 KIT) մոդեմ</t>
  </si>
  <si>
    <t>երկաթյա նստարան</t>
  </si>
  <si>
    <t>Շչակ</t>
  </si>
  <si>
    <t>կարգավորիչ լարման ավտոմատ ANDELI SVC-10000 VA-1P</t>
  </si>
  <si>
    <t>աշակերտական սեղան աթոռներով</t>
  </si>
  <si>
    <t>սեղան դիմադիրով</t>
  </si>
  <si>
    <t>կախիչներ</t>
  </si>
  <si>
    <t>գրասեղան դարակաշարով</t>
  </si>
  <si>
    <t>Ուղղահայաց շերտավարագույր</t>
  </si>
  <si>
    <t>պատվանդան</t>
  </si>
  <si>
    <t>կանաչ եղևնի</t>
  </si>
  <si>
    <t>արծաթափայլ եղևնի</t>
  </si>
  <si>
    <t>ակացիա գնդաձև</t>
  </si>
  <si>
    <t>կոմպլեկտ</t>
  </si>
  <si>
    <t>հ/հ 19․05․2025թ․   / 10 հատ սեղան, 20 հատ աթոռ /</t>
  </si>
  <si>
    <t>Եղնիկ, հանդիսությունների սրահ</t>
  </si>
  <si>
    <t>հանդերձապահարան</t>
  </si>
  <si>
    <t>մանկական թիկնաթոռ</t>
  </si>
  <si>
    <t xml:space="preserve"> պահարան /աշխատակիցների հագուստի համար/</t>
  </si>
  <si>
    <t>պահարան /խաղալիքների/</t>
  </si>
  <si>
    <t>պահարան /պլաստիկե/</t>
  </si>
  <si>
    <t>մանկական սեղան        / քառակուսի/</t>
  </si>
  <si>
    <t>պահարան /խոհանոցային/</t>
  </si>
  <si>
    <t>մահճակալ /երկտեղանի/</t>
  </si>
  <si>
    <t xml:space="preserve">գրասեղան </t>
  </si>
  <si>
    <t>սեղան /ընդունարանի հաճախորդների սպասարկման /</t>
  </si>
  <si>
    <t>գրասեղան /փոքր/</t>
  </si>
  <si>
    <t>պահարան /փաստաթղթերի, դարակաշարով/</t>
  </si>
  <si>
    <t>սեղաններ / առանց դարակների/</t>
  </si>
  <si>
    <t>նվիրատվություն ֆիզ․ անձԱնահիտ Մկրտիչի Հարությունյանից</t>
  </si>
  <si>
    <t>սեղաններ առանց դարակների</t>
  </si>
  <si>
    <t>ջրի պոմպ</t>
  </si>
  <si>
    <t>ջրի պոմպի ուղեղ</t>
  </si>
  <si>
    <t>Անվտանգության սարքավորումներ                           / տեսախցիկ-6 հատ-IPC2314LE-ADF28KM-WP, հիշողության քարտ 7 հատ-TF-32G-MT, ալեհավաք 2 հատ-SXTR FG621-EA,  JOVISION 3 հատ-JVS-S06-4P-65W, տեսագրիչ 1 հատ-NVR302-32B-IQ,  կոշտ սկավառակ 1 հատ-WesternDigital WD42PURU-64C4CYO,  ցանցային լար 150 մետր, հոսանքի լար 30 մետր, վարդակ 3 տեղանոց-3 հատ, խրոց 3 հատ, մետաղական արկղ 2 հատ</t>
  </si>
  <si>
    <t>սեղաններ  / առանց դարակների /</t>
  </si>
  <si>
    <t>Մոնիտոր LG 24, 24MR400-B</t>
  </si>
  <si>
    <t>հեռուստացույց GEEPAS GLED5006SGXHD</t>
  </si>
  <si>
    <t>Արևային ջրատաքացուցիչ բաքով 360լ տարողոթյամբ  DX-NC-30</t>
  </si>
  <si>
    <t>Բարձրախոս ZQS10222</t>
  </si>
  <si>
    <t>Բարձրախոս JBL PartyBox 320</t>
  </si>
  <si>
    <t>Համակարգիչ  /Merkuri xpress, մոնիտոր SAMSUNG 19A 100N</t>
  </si>
  <si>
    <t>Համակարգչային կոմպլեկտ ( մոնիտոր- lenovo, պրոցեսոր-Lenovo i5-12400,տպիչ սարք-Canon LBP226 ,սկաներ-LIDE 400,UPS),ցանցային սվիչ-8 բորտ</t>
  </si>
  <si>
    <t>սեղանի թենիս</t>
  </si>
  <si>
    <t>Մանկական սեղան /կլոր /</t>
  </si>
  <si>
    <t>մանկական սեղան /ուղղանկյուն/</t>
  </si>
  <si>
    <t>պահարան խաղալիքների</t>
  </si>
  <si>
    <t xml:space="preserve">մանկական աթոռ </t>
  </si>
  <si>
    <t>սեղան  /ավազի  և գր․ կենտրոն /</t>
  </si>
  <si>
    <t>Համակարգիչ կոմպլեկտ /պրացեսոր intel ceveson G550, mwnitw8- PHILIPS 206v4LSB2</t>
  </si>
  <si>
    <t>Ջեռուցման համակարգ   JLG 26</t>
  </si>
  <si>
    <t>Համակարգչային կոմպլեկտ ( մոնիտոր- lenovo, պրոցեսոր-Lenovo i5-12400,տպիչ սարք-Canon LBP226 ,սկաներ-LIDE 400,UPS), 87 port սվիչ</t>
  </si>
  <si>
    <t>ջեռուցման կաթսա BRESHIANO/L1PB40-Y36B /40կվ/</t>
  </si>
  <si>
    <t>Գազօջախ  /GALAXY/</t>
  </si>
  <si>
    <t>Մեծ նկար/ յուղաներկ/</t>
  </si>
  <si>
    <t>Հեռուստացույց PHILIPS</t>
  </si>
  <si>
    <t>Հեռուստացույց 27սմ PLATEAUX</t>
  </si>
  <si>
    <t>Համակարգչային կոմպլեկտ ( մոնիտոր- LENOVO, պրոցեսոր-Lenovo i5-12400,տպիչ սարք-Canon LBP226 ,սկաներ-LIDE 400,UPS)</t>
  </si>
  <si>
    <t>երկաթյա պահարան</t>
  </si>
  <si>
    <t>Հանդերձապահարան / մանկական/</t>
  </si>
  <si>
    <t>հանդերձապահարան / մանկական/</t>
  </si>
  <si>
    <t>մակական մահճակալ երկհարկանի</t>
  </si>
  <si>
    <t>խսհանոցի լվացարան երկտեղանի</t>
  </si>
  <si>
    <t xml:space="preserve">  «Շղարշիկի մանկապարտեզ» ՀՈԱԿ-ի գույքի 2025 թվականի ամենամյա գույքագրման</t>
  </si>
  <si>
    <t>Համայնքի ղեկավարի  1-ին տեղակալ ՝</t>
  </si>
  <si>
    <t>Սերգե Մկրտչյան</t>
  </si>
  <si>
    <t>Ֆինանսատնտեսագիտական, եկամուտների հաշվառման և հավաքագրման բաժնի պետ</t>
  </si>
  <si>
    <t xml:space="preserve">տեխնոլոգիաների բաժնի գլխավոր պետ՝ </t>
  </si>
  <si>
    <t>Սարգիս Ավոյան</t>
  </si>
  <si>
    <t xml:space="preserve">Իրավաբանական բաշնի գլխավոր մասնագետ՝ </t>
  </si>
  <si>
    <t>_______________</t>
  </si>
  <si>
    <t>Տնտեսվար</t>
  </si>
  <si>
    <t>Հովնան Վարդանյան</t>
  </si>
  <si>
    <t xml:space="preserve">Գյուղատնտեսության և բնապահպանության բաժնի երկրորդ կարգի մասնագետ </t>
  </si>
  <si>
    <t>Մոսկով Մարգարյան</t>
  </si>
  <si>
    <t>Քաղաքաշինության և հողաշինության բաժնի առաջատար մասնագետ</t>
  </si>
  <si>
    <t xml:space="preserve">______________ </t>
  </si>
  <si>
    <t>Վալերիա  Համբարձումյան</t>
  </si>
  <si>
    <t>&lt;&lt;Տրանսպորտի և մեքենասարքավորումների սպասարկման ծառայություն&gt;&gt; համայնքային հիմնարկի պատասխանատու</t>
  </si>
  <si>
    <t>Սլավա Գասպարյան</t>
  </si>
  <si>
    <t>քէ</t>
  </si>
  <si>
    <t>Նիստերի դահլիճի սեղանմշակույթր տուն առանձնացնել</t>
  </si>
  <si>
    <t xml:space="preserve">սեղան </t>
  </si>
  <si>
    <t>աթոռ սև</t>
  </si>
  <si>
    <t>տաքացուցիչ փչովի</t>
  </si>
  <si>
    <t>Դավթաշեն բնակավայրի  հանդիսությունների սրահի  գույքի 2025 թվականի ամենամյա գույքագրման</t>
  </si>
  <si>
    <t>ձմեռային վերմակներ</t>
  </si>
  <si>
    <t>սպիտակեղենի հավաքածու</t>
  </si>
  <si>
    <t xml:space="preserve">Սպիտակեղենի հավաքածու </t>
  </si>
  <si>
    <t>2024-2025</t>
  </si>
  <si>
    <t xml:space="preserve">Աթոռ գրասենյակային, սև </t>
  </si>
  <si>
    <t>ջեռուցման կաթսա BRESHIANO</t>
  </si>
  <si>
    <t>Մանկական սեղան փայտից  և լամինատից  / կլոր/</t>
  </si>
  <si>
    <t>Փոշեկուլ  VACGAUGE</t>
  </si>
  <si>
    <t xml:space="preserve"> DVD AMPEX-AX 417</t>
  </si>
  <si>
    <t xml:space="preserve">հեռուստացույցի տակդիր </t>
  </si>
  <si>
    <t>ջրատաքացուցիչ MARS-12լիտր</t>
  </si>
  <si>
    <t>համակարգիչ կոմպլեկտ / մոնիտոր-LG 22XAP58VQ-P, պրացեսոր- HP / A-5-4570 4Gռամ, կուտակիչ-FSP, մկնիկ, ստեղնաշար/</t>
  </si>
  <si>
    <t>30,42կվտ հզորությամբ արևային ֆոտովոլտային համակարգ</t>
  </si>
  <si>
    <t>Համակարգիչ  INTEL PENTYUM E 2200</t>
  </si>
  <si>
    <t>Համակարգիչ  SAMSUNG SWNCMASTER 793MG  INTEL CPU4</t>
  </si>
  <si>
    <t xml:space="preserve">Ջրի բաք                                                  </t>
  </si>
  <si>
    <t>փչովի տաքացուցիչ</t>
  </si>
  <si>
    <t>օդորակիչ  ELSA</t>
  </si>
  <si>
    <t>Պատկերամուտի /սկան  Canon CanoScan  Lide  210</t>
  </si>
  <si>
    <t>տեղափոխվել է Ն․ Սասնաշենի վարչականից</t>
  </si>
  <si>
    <t>Փոշեկուլ RAF</t>
  </si>
  <si>
    <t>նվիրատվություն/ վորդ վիժն/</t>
  </si>
  <si>
    <t>տեղափոխվել է Իրինդի վարչականից</t>
  </si>
  <si>
    <t xml:space="preserve">Համակարգիչ INTELceleron j4005, 4GB RAM, 120GB SSD, Monitor LG   HP   /սկան- HP scanjet 300, </t>
  </si>
  <si>
    <t>Ներքնակներ</t>
  </si>
  <si>
    <t xml:space="preserve"> մոնիտոր AOC 185LM00013</t>
  </si>
  <si>
    <t>էլեկրտրական մարտկոց -NIKURA / յուղով, 13 սեկցիա/</t>
  </si>
  <si>
    <t>լվացարան / մեկ բնանի, դարակով, լամինանտ/</t>
  </si>
  <si>
    <t>Համակարգիչ HP CPU i5-4570\4GB RAM\, մոնիտոր -HP W2072a</t>
  </si>
  <si>
    <t>Սկաներ HP Scanjet 300</t>
  </si>
  <si>
    <t>2025թ.</t>
  </si>
  <si>
    <t>1հատ տեղափոխվել է Վ․ Բազմաբերդի բուժկետ/4-1/</t>
  </si>
  <si>
    <t>տեղափոխվել է  Ն․ Բազմաբերդի Բ/Ա-ից</t>
  </si>
  <si>
    <t>դաշնամուր /Կավկազ/</t>
  </si>
  <si>
    <t>նվիրատվություն ֆիզ անձ Մամիկոն Մարտիրոսյանից, հաշվառման հասցե՝գյուղ Վ․ Բազմաբերդ/</t>
  </si>
  <si>
    <t xml:space="preserve">տեսախցիկ - Uniview PC2314LE-ADF40KM-WP </t>
  </si>
  <si>
    <t>տեսաձայնագրիչ UniviewNVR301-08LS2</t>
  </si>
  <si>
    <t>կոշտ սկավառակ HDD 1TB WD10PURZ-85U8XYO</t>
  </si>
  <si>
    <t>ցանցային սարք սվիչ / PoE Switch / JVS-S10-8P-G120W JOVISION</t>
  </si>
  <si>
    <t>Համապոլիմերներից հերմետիկ տուփ ABS Box 400*600*210</t>
  </si>
  <si>
    <t>Տպող սարք  MF4410</t>
  </si>
  <si>
    <t>Համակարգչային կոմպլեկտ ( մոնիտոր- lenovo, պրոցեսոր-Lenovo i5-12400,տպիչ սարք-Canon LBP226 ,սկաներ-LIDE 400,UPS)</t>
  </si>
  <si>
    <t>ջրի բաք  /1 տոննա /</t>
  </si>
  <si>
    <t>Խմելու Ջրի բաք /1 տոննա/</t>
  </si>
  <si>
    <t>Համակարգիչ G 3226 4GB</t>
  </si>
  <si>
    <t>Մոնիտոր PHILIPS</t>
  </si>
  <si>
    <t>Օդաքարշ պահարան ATIQS</t>
  </si>
  <si>
    <t>Ջեռուցման համակարգ MERKURY L1PB32-VA3013</t>
  </si>
  <si>
    <t>փոշեկուլ  BCRG</t>
  </si>
  <si>
    <t>տնային կինոթատրոն SONY</t>
  </si>
  <si>
    <t>Տպող սարք RIOCH SP202SN</t>
  </si>
  <si>
    <t>Պահարաններ փոքր /սպիտակ/</t>
  </si>
  <si>
    <t>Պրինտեր HP LASERJET 1020</t>
  </si>
  <si>
    <t>Համակարգչային հավաքածու G1620, մոնիտոր HPW1972A</t>
  </si>
  <si>
    <t>Ջեռոց  Bosch HBN301E2T</t>
  </si>
  <si>
    <t>Խոհանոցային Սալօջախ  ARISTON</t>
  </si>
  <si>
    <t>Ներվային խթանման ապարատ GRADINTN</t>
  </si>
  <si>
    <t>Լվացքի մեքենա  /7կգ/ BOSH WAE24464BC</t>
  </si>
  <si>
    <t>Էլեկտրոկարդիոգրաֆիա 203Ն տիպի TRI MED</t>
  </si>
  <si>
    <t>ջրի բաք /1տոննա/</t>
  </si>
  <si>
    <t>սառցարան պատվաստանյութերի պահպանման համար VESTFROST MF314 /215լիտր/</t>
  </si>
  <si>
    <t>աթոռ գրասենյակային թիկնակով,մոխրագույն</t>
  </si>
  <si>
    <t>համակարգչային կոմպլեկտ /Lenovo 12K0001 THIUK CENRE I5-13420H, NEO30-A, 8GB</t>
  </si>
  <si>
    <t>Սառնարան  BSD 192F</t>
  </si>
  <si>
    <t>Համակարգչային կոմպլեկտ ( մոնիտոր- LENOVO , պրոցեսոր-Lenovo i5-12400,տպիչ սարք-Canon LBP226 ,սկաներ-LIDE 400,UPS)</t>
  </si>
  <si>
    <t>նկար</t>
  </si>
  <si>
    <t>հեռուստացույցի տակդիր</t>
  </si>
  <si>
    <t>Ջեռուցման համակարգ /էլեկտրական գեյզեր/ PACO</t>
  </si>
  <si>
    <t>Օդորակիչ ELEKROLYUQS</t>
  </si>
  <si>
    <t>WIFI փոխարկեպիչ</t>
  </si>
  <si>
    <t>կոշտ սկավառակ HDD 1TB</t>
  </si>
  <si>
    <t>հերմետիկ տուփ 400*300*200 բանալիով</t>
  </si>
  <si>
    <t>սառնարան   SUPER GENERAL                 /մոդել  SGR062M/</t>
  </si>
  <si>
    <t>Համակարգիչ  /էկրան Asus vs207 i3-10100 8 GB RAM</t>
  </si>
  <si>
    <t>տպիչ MF 3010</t>
  </si>
  <si>
    <t>UPS  BAK P5 ES700</t>
  </si>
  <si>
    <t>Տետեսախցիկ</t>
  </si>
  <si>
    <t>Լվացքի մեքենա  INDESIT</t>
  </si>
  <si>
    <t>Սառնարան սառցախցիկով BOSCH</t>
  </si>
  <si>
    <t>Խոհանոցային սալօջախ/գազօջախ BOSCH</t>
  </si>
  <si>
    <t>Տպիչ-Canon 4410</t>
  </si>
  <si>
    <t>Օդորակիչ պահարան  BOSCH</t>
  </si>
  <si>
    <t>Հագուստի պահարան/ մանկական, 4 կտորից յուրաքանչյուրը 8 դարակ/</t>
  </si>
  <si>
    <t>Մահճակալ  / երկհարկանի 16հատ*2/</t>
  </si>
  <si>
    <t>Փոշեկուլ  SAMSUNG</t>
  </si>
  <si>
    <t>սեղաններ /մանկական մետաղյա հիմքով/</t>
  </si>
  <si>
    <t>Համակարգիչ  TM</t>
  </si>
  <si>
    <t>Մոնիտոր   ASUS</t>
  </si>
  <si>
    <t>Բազմաֆունկցիոնալ տպիչ Canon MF 4410</t>
  </si>
  <si>
    <t>Սեղան աթոռներով /կոմպլեկտ, 70հատ աթոռ, 16 հատ նստարան/</t>
  </si>
  <si>
    <t>Ջրի բաք  1տոննա/</t>
  </si>
  <si>
    <t>Էլեկտրական ջրատաքացուցիչ DELTA 100լիտր</t>
  </si>
  <si>
    <t>Պահարան /դեղորայքի/</t>
  </si>
  <si>
    <t>Հասակաչափ+կշեռք</t>
  </si>
  <si>
    <t>Համակարգիչ  /մոնիտոր LG-22M38A, տպիչ- CANON MF3010, պրացեսոր-A37100, ստեղնաշար, մկնիկ/</t>
  </si>
  <si>
    <t>տեսախցիկ</t>
  </si>
  <si>
    <t>տեսաձայնագրիչ Uniview NVR301-08LS2</t>
  </si>
  <si>
    <t>կոշտ սկավառակ  HDD 1TB WD10PURZ-85U8XYO</t>
  </si>
  <si>
    <t>Ցանցային սարք սվիչ /POE Switch/ JVS-S10-8P-G120W JOVIDION</t>
  </si>
  <si>
    <t>ՀԱՄԱՊՈԼԻՄԵՐՆԵՐԻՑ հերմետիկ տուփ ABS Box 400*600*210</t>
  </si>
  <si>
    <t>ջահ</t>
  </si>
  <si>
    <t>Բազմաֆունկցիոնալ սարք / canonMF 3010 /</t>
  </si>
  <si>
    <t>Համակարգիչ /պրացեսոր GORA A3 3240, մոնիտոր-LG 19M35A,  ստեղնաշար, մկնիկ/</t>
  </si>
  <si>
    <t>ափսե  /մեծ/</t>
  </si>
  <si>
    <t>ափսե  /փոքր/</t>
  </si>
  <si>
    <t>բաժակ / մեծ/</t>
  </si>
  <si>
    <t>բաժակ / փոքր/</t>
  </si>
  <si>
    <t xml:space="preserve">պատառաքաղ </t>
  </si>
  <si>
    <t>դանակ</t>
  </si>
  <si>
    <t>աղաման</t>
  </si>
  <si>
    <t>մրգի վազ</t>
  </si>
  <si>
    <t>մախրաման</t>
  </si>
  <si>
    <t>ափսե /դեսերտ/</t>
  </si>
  <si>
    <t>ձիթապտղի աման</t>
  </si>
  <si>
    <t>ափսե տաք ուտեստի</t>
  </si>
  <si>
    <t>դանակ /սղոց/</t>
  </si>
  <si>
    <t>ափսե միջին /զակուսկի/</t>
  </si>
  <si>
    <t>ափսե մեծ /պադզակուսկի/</t>
  </si>
  <si>
    <t>ափսե /մեծ բլյուդ/</t>
  </si>
  <si>
    <t>ափսե /փոքր բլյուդ/</t>
  </si>
  <si>
    <t xml:space="preserve">սուր դանակ /սղոց/ </t>
  </si>
  <si>
    <t>բացիչ</t>
  </si>
  <si>
    <t>գինու բացիչ</t>
  </si>
  <si>
    <t>զեյթունի ափսե</t>
  </si>
  <si>
    <t>սկուտեղ մեծ /սինի/</t>
  </si>
  <si>
    <t>սկուտեղ միջին /սինի/</t>
  </si>
  <si>
    <t>գդալներ</t>
  </si>
  <si>
    <t>օդորակիչINVERTOR, model- TAC CHS</t>
  </si>
  <si>
    <t>նարդի</t>
  </si>
  <si>
    <t>Հանդերձապահարան/ մանկական/</t>
  </si>
  <si>
    <t>Ջեռուցման համակարգ SGUIREL DD36/B3</t>
  </si>
  <si>
    <t>խոհանոցի պահարան /4դարակ, առանց դռների/</t>
  </si>
  <si>
    <t>համակարգիչ / մոնիտոր-DELL-1708P, ՊՐԱՑԵՍՈՐ-A3-3340, մկնիկ, ստեղնաշար/</t>
  </si>
  <si>
    <t>տեղափոխվել է Թալինի համայնքապետարանից</t>
  </si>
  <si>
    <t>Ô»Ï³í³ñÇ   ë»Õ³Ý դիմադիրով</t>
  </si>
  <si>
    <t>Ð³Ù³Ï³ñ·ãÇ   Ù³ñտÏáó    UPS650va</t>
  </si>
  <si>
    <t xml:space="preserve">Համակարգիչ /պրացեսոր core i3-3240, մոնիտոր-AOC185 LM00013, մկնիկ, ստեղնաշար/
</t>
  </si>
  <si>
    <t>Գրասեղան / դարակներով/</t>
  </si>
  <si>
    <t>Պահոց  /երկաթյա/</t>
  </si>
  <si>
    <t xml:space="preserve">æ»éáõóÙ³Ý  Ñ³Ù³Ï³ñ·  /BERETA, model EXCLUSIVE MIX35/  </t>
  </si>
  <si>
    <t>Ø³ÝÏ³Ï³Ý  աթոռ / խմբասենյակի, գունավոր/</t>
  </si>
  <si>
    <t>Ø³ÝÏ³Ï³Ý  աÃáé /կանաչ, կապույտ/</t>
  </si>
  <si>
    <t>ջրի բաք /500լ/</t>
  </si>
  <si>
    <t>Կանդիցիաներ  GALANZ GLW24N64</t>
  </si>
  <si>
    <t>Մոնիտոր DELL</t>
  </si>
  <si>
    <t>ափսե /բլյուդ մեծ/</t>
  </si>
  <si>
    <t>բաժակ մեծ /հյութի/</t>
  </si>
  <si>
    <t>տաքդիր</t>
  </si>
  <si>
    <t>Համակարգիչ/ մոնիտոր LG</t>
  </si>
  <si>
    <t>տեսածցիկ</t>
  </si>
  <si>
    <t>տեսաձայնագրիչ UNIVIEWNVR301-08LS2</t>
  </si>
  <si>
    <t>կոշտ  սկավառակ HDD 1TB WD10PURZ-85U8XYO</t>
  </si>
  <si>
    <t>ցանցային սարք սվիչ /PoE Switch/ JVS-S10-8P-G120W JOVISION</t>
  </si>
  <si>
    <t>համապոլիմերներից հերմետիկ տուփ ABS BOX 400*600*210</t>
  </si>
  <si>
    <t>օդորակիչ TCL</t>
  </si>
  <si>
    <t>ձկան ափսե</t>
  </si>
  <si>
    <t>Սեղան /առանց դարակների, 1,60*80սմ/</t>
  </si>
  <si>
    <t>Աթոռ /մետաղական եզրերով, եզրերը դեղին/</t>
  </si>
  <si>
    <t>համակարգիչ /պրոցեսոր i5-9400 hl6e46N</t>
  </si>
  <si>
    <t>մոնիտոր  PHILIPS</t>
  </si>
  <si>
    <t>Բազմաֆունկ. Սարք CANON MF3010</t>
  </si>
  <si>
    <t>ափսե փոքր/ դեսերտ/</t>
  </si>
  <si>
    <t>Կալոնկա  ALITAL</t>
  </si>
  <si>
    <t>Գազոջախ /ֆարսոնկա/</t>
  </si>
  <si>
    <t>Լուսամփոփ /ջահ/</t>
  </si>
  <si>
    <t>Լուսամփոփ  /լուսատու/</t>
  </si>
  <si>
    <t>Լուսամփոփ   /լուսատու/</t>
  </si>
  <si>
    <t xml:space="preserve">տեսախցիկներ </t>
  </si>
  <si>
    <t>սեղան /առանց դարակների/</t>
  </si>
  <si>
    <t>փոքր պահարան/ 3 դարակ/</t>
  </si>
  <si>
    <t>Համակարգիչ  կոմպլեկտ, մոնիտոր- PHILIPS  Win 10, Տպագրիչ սարք Canon MF3010, պրացեսոր-INVADER</t>
  </si>
  <si>
    <t>Մոնիտոր DELL 1708FPI</t>
  </si>
  <si>
    <t>դաշնամուր  ԿՈՄԻՏԱՍ</t>
  </si>
  <si>
    <t>êå³ëùÇ å³Ñ³ñ³Ý` É³ÙÇÝ³ïÇó µ³ñÓ.` 85ëÙ, ËáñáõÃÛáõÝÁ`60 ëÙ, É³ÛÝáõÃÛáõÝÁ` 90ëÙ  /պատին ամրացված/</t>
  </si>
  <si>
    <t>ê³éÝ³ñ³Ý  LG-EXPRESSCOOL, HITACHI</t>
  </si>
  <si>
    <t>¶³½ûç³Ë-WANSA</t>
  </si>
  <si>
    <t>êå³ëù Éí³óáÕ Ù»ù»Ý³ SHARP</t>
  </si>
  <si>
    <t>ÊáÑ³Ýáó³ÛÇÝ Ù»ù»Ý³ /քերիչ/ PHILIPS</t>
  </si>
  <si>
    <t>æ»éáõóÙ³Ý Ï³Ãë³ å³ïÇ ÷³Ï ³ÛñÙ³Ý MERKURI</t>
  </si>
  <si>
    <t>Խաղասրահ /տաղավար/</t>
  </si>
  <si>
    <t>Էլ.  Մսաղաց BERG</t>
  </si>
  <si>
    <t>Դյուրակիր համակարգիչ HP 17CN0013DX</t>
  </si>
  <si>
    <t>Հեռուստացույց ARTEL</t>
  </si>
  <si>
    <t>Äõçýó /փոքր կաթսա/</t>
  </si>
  <si>
    <t>Î³Ãë³ /փոքր/</t>
  </si>
  <si>
    <t>î³Ï¹Çñ հեռուստացույցի /կախիչ/</t>
  </si>
  <si>
    <t>Խաղ կիթառ</t>
  </si>
  <si>
    <t>լվացարանի  խողովակ</t>
  </si>
  <si>
    <t>Ջերմաչափ/սենյակային/</t>
  </si>
  <si>
    <t>Տախտակ /փատյա, խոհանոցի/</t>
  </si>
  <si>
    <t>մետր</t>
  </si>
  <si>
    <t>հարթաշուրթ /գործիք/</t>
  </si>
  <si>
    <t>Էտիչ /Սեկատր ,մեծ/</t>
  </si>
  <si>
    <t>պտուտակահան /Ատվորկա /մեծ/</t>
  </si>
  <si>
    <t>Մեծ աթոռ /փատյա փափուկ թիկնակով/</t>
  </si>
  <si>
    <t>Ջեռոց  WELUX</t>
  </si>
  <si>
    <t>նվիրատվություն/ Մկրտչյան Էմին,Մաստարա/</t>
  </si>
  <si>
    <t>Համակարգիչ Pentum-4 պիացեսոր E4500,</t>
  </si>
  <si>
    <t>Մոնիտոր LG F2042C</t>
  </si>
  <si>
    <t>Համակարգիչ     Deil 13 /նոթբուք/</t>
  </si>
  <si>
    <t>հեռուստացույց SAMSUNG monitor</t>
  </si>
  <si>
    <t>Համակարգիչ A5, 680մոնիտոր LD22M35</t>
  </si>
  <si>
    <t>Տպիչ  Ganon  LBP 6000</t>
  </si>
  <si>
    <t>Համակարգիչ   INTELG2020, մոնիտոր HP22F</t>
  </si>
  <si>
    <t>Օդորակիչ վիկաա</t>
  </si>
  <si>
    <t>Համակարգչային կոLENOVO, պրոցեսոր-Lenovo i5-12400,տպիչ սարք-Canon LBP226 ,սկաներ-LIDE 400,UPS)</t>
  </si>
  <si>
    <t xml:space="preserve">աթոռ </t>
  </si>
  <si>
    <t>աթոռ /փափուկ, մետաղական հիմքով</t>
  </si>
  <si>
    <t>սեղան   / առանց դարակների/</t>
  </si>
  <si>
    <t>հեռուստացույց LG</t>
  </si>
  <si>
    <t>Գրասեղանի դարակ /փոքր պահարան/</t>
  </si>
  <si>
    <t>Բժշկական թախտ/ գինեկոլոգիական աթոռ/</t>
  </si>
  <si>
    <t>Այցելուների աթոռ  /կապույտ/</t>
  </si>
  <si>
    <t>Մոնիտոր HP PF 9971</t>
  </si>
  <si>
    <t xml:space="preserve">Լվացարան   </t>
  </si>
  <si>
    <t xml:space="preserve">Լաբորատոր տումբա   </t>
  </si>
  <si>
    <t>Գրասեղան  /կապույտ մակերեսով/</t>
  </si>
  <si>
    <t>ԱՄԲՈՒ  /թթվածնի սարք/</t>
  </si>
  <si>
    <t>Պահարան  /կապույտ/</t>
  </si>
  <si>
    <t>Սառնարան    դեղորյաքի VESTFROST VLS-300</t>
  </si>
  <si>
    <t>Լազերային տպիչ  HP LASERJET 1022</t>
  </si>
  <si>
    <t>Էլ.հոսանքի անխափան սնուցմ TRIPP LITE</t>
  </si>
  <si>
    <t>անսարք</t>
  </si>
  <si>
    <t>Սեղան զննման /մետաղական, սև կողքերով/</t>
  </si>
  <si>
    <t>միջանցքում</t>
  </si>
  <si>
    <t>Սեղան բժշկական գործիքների /մետաղական կորպուս, շարժական</t>
  </si>
  <si>
    <t>Սեղան նորածնի բարուրման  /սև գույն/</t>
  </si>
  <si>
    <t>Համակարգիչ, մկնիկ, ստեղնաշար /առանց մոնիտոր/</t>
  </si>
  <si>
    <t>Ավտոմատիկա  /էլ․ հոսանքի/</t>
  </si>
  <si>
    <t>Օֆիսային Բազմոց  6 կտոր/</t>
  </si>
  <si>
    <t>Հեռուստացույց  TOSHIBA</t>
  </si>
  <si>
    <t>Պահարան   /պատին ամրացված, խոհանոց/</t>
  </si>
  <si>
    <t>Գրապահարան  /խոհանոց/</t>
  </si>
  <si>
    <t>Դեքստոփ. Ստեղն. Մկնիկ  / առանց մոնիտորի/</t>
  </si>
  <si>
    <t>Սառնարան փոքր HAIER</t>
  </si>
  <si>
    <t>Համակարգիչ  /առանց տպիչի/</t>
  </si>
  <si>
    <t>Պատվասանյութի  պահպանման ջերմչ</t>
  </si>
  <si>
    <t>Պատվաստնյութի պահպանման ջերմչ</t>
  </si>
  <si>
    <t>Պահարան /միջանցք/</t>
  </si>
  <si>
    <t>Համակարգիչ INTEL PENTIUM GOLD G5400 4GB RAM, մոնիտոր AOS E97</t>
  </si>
  <si>
    <t>Պուլսյօքսիմետր</t>
  </si>
  <si>
    <t>Պատվաստանյութերի  պահպ Սառցարան VESTFROST 20220118162SL</t>
  </si>
  <si>
    <t>գրասեղան  /երեք դարակներով/</t>
  </si>
  <si>
    <t>նստարաններ                                      /3հատ-3տեղանոց, 1հատ-2տեղանոց․ չժանգոտվող մետաղյա հիմքով/</t>
  </si>
  <si>
    <t>ջեռուցման կաթսա  SQUIRREL, model-DP-24-C2</t>
  </si>
  <si>
    <t>միկրոսկոպ</t>
  </si>
  <si>
    <t>Ցայտաղբյուր</t>
  </si>
  <si>
    <t>մոխրաման</t>
  </si>
  <si>
    <t>ափսե / փոքր /</t>
  </si>
  <si>
    <t>տեսախցիկ Uniview PC2314LE-ADF40KM-WP</t>
  </si>
  <si>
    <t>համապոլիմերներից հերմետիկ տուփ ABS Box 400*600*210</t>
  </si>
  <si>
    <t>ցանցային սարք սվիչ/poe Switch/JVS S10-8P-G120WJOVISION</t>
  </si>
  <si>
    <t>Համակարգիչ ՀՊ  I5-4570, մոնիտոր HP W2072</t>
  </si>
  <si>
    <t>Տպիչ - Laserjet 1020,    -    Lexmark-MS310dn</t>
  </si>
  <si>
    <t>Սկաներ HP SKANJET-300</t>
  </si>
  <si>
    <t>մետաղական աստիճան</t>
  </si>
  <si>
    <t>Ջեռուցման  ցանց   /կաթսա 2 հատ-SGUIRREL,model-DD-36-133</t>
  </si>
  <si>
    <t>շախմատ</t>
  </si>
  <si>
    <t>թիթեղյա գրադարակ</t>
  </si>
  <si>
    <t>տեղափոխվել է Ոսկեթասի գրադարանից</t>
  </si>
  <si>
    <t>6 հատ տեղափոխվել է Թաթուլի գրադարան, կա տեղափոխման ակտ /13-6=7/</t>
  </si>
  <si>
    <t>գեներատոր</t>
  </si>
  <si>
    <t>Համակարգիչ I3-210, մոնիտոր DELL 1708FPI</t>
  </si>
  <si>
    <t>Ջեռուցման համակարգ  /կաթսALITAL /</t>
  </si>
  <si>
    <t>Համակարգիչ 1 hp սերվեր I4770</t>
  </si>
  <si>
    <t>Համակարգիչ 2 hp  I5-4570</t>
  </si>
  <si>
    <t>Մոնիտոր  HP W2072a</t>
  </si>
  <si>
    <t>Սկաներ hp Scajet 300</t>
  </si>
  <si>
    <t>ափսե /միջին զակուսկի/</t>
  </si>
  <si>
    <t xml:space="preserve"> վազ / փոքր /</t>
  </si>
  <si>
    <t>բաժակ մեծ /հյութի /</t>
  </si>
  <si>
    <t>շերեփ մետաղական</t>
  </si>
  <si>
    <t>շերեփ ցանցային</t>
  </si>
  <si>
    <t>ջեռուցման կաթսա MERCURY, ջեռուցման սեկցիաներ</t>
  </si>
  <si>
    <t>Լուսամփոփ  /ջահ/</t>
  </si>
  <si>
    <t>Համակարգիչ AOS, մոնիտոր- SAMSUNG</t>
  </si>
  <si>
    <t>Համակարգչային կոմպլեկտ ( մոնիտոր-LENOVO,  պրոցեսոր-Lenovo i5-12400,տպիչ սարք-Canon LBP226 ,սկաներ-LIDE 400,UPS)</t>
  </si>
  <si>
    <t>Փոշեկուլ-RAF</t>
  </si>
  <si>
    <t>Փոշեկուլ -SAMSUNG</t>
  </si>
  <si>
    <t>էլ․ տաքացուցիչ /12լ/ DELTA</t>
  </si>
  <si>
    <t>լուսամփոփ</t>
  </si>
  <si>
    <t>Դաստիարակի սեղան /մեկ դարակով/</t>
  </si>
  <si>
    <t>Հանդերձապահարան  /մանկական/</t>
  </si>
  <si>
    <t>Տաքացուցիչ սպիտակ-NIKURA  /յուղով 8 սեկցիա/</t>
  </si>
  <si>
    <t>Էլեկտրական տաքացուցիչ  BALLU</t>
  </si>
  <si>
    <t>Գգրատախտակ</t>
  </si>
  <si>
    <t> Համակարգիչ PENTYUM4  /INTEL INSIDE Pentium</t>
  </si>
  <si>
    <t>մոնիտոր  LG</t>
  </si>
  <si>
    <t>Համակարգիչ , մոնիտորներ-AOC, յուպիես 2հատ-MERKURI</t>
  </si>
  <si>
    <t>Պատճենահան.մեքենա CANON MF 211 / սկաներ /</t>
  </si>
  <si>
    <t>Մոնիտոր &lt;AOC&gt;</t>
  </si>
  <si>
    <t>Համակարգիչ  &lt;FUJITSU&gt; I5-7500</t>
  </si>
  <si>
    <t>հակակարկտային կայան</t>
  </si>
  <si>
    <t>սեղան / առանց դարակների, 2մ/</t>
  </si>
  <si>
    <t>աթոռներ /պլաստմասե, մետաղյա հիմքով/</t>
  </si>
  <si>
    <t>համակարգիչ  Intel Celeron  G1620</t>
  </si>
  <si>
    <t>Մոնիտոր Samsung SyneMaster 740Nw</t>
  </si>
  <si>
    <t>սկաններ  Canon LIDE-120</t>
  </si>
  <si>
    <t>Տպիչ  Ganon MF 4410</t>
  </si>
  <si>
    <t>Աթոռ  փոքր /մանկական/</t>
  </si>
  <si>
    <t>Մոնիտոր- LG   FLATRON</t>
  </si>
  <si>
    <t>Տպիչ CANON  LPB 3000</t>
  </si>
  <si>
    <t>Աթոռ փայտյա /մեծ/</t>
  </si>
  <si>
    <t>Պլաստմասե աթոռ /մեծ/</t>
  </si>
  <si>
    <t>Էլեկտրական  մսաղաց-BERG</t>
  </si>
  <si>
    <t>Հ³Ù³Ï³ñ·Çã Intel E2180</t>
  </si>
  <si>
    <t>սեղան /խոհանոց/</t>
  </si>
  <si>
    <t>աշխատանքային կենտրոն / պահարան զարգացնող միջավայրի համար, բաց և փակ դարակներով/, 2 կտորից/</t>
  </si>
  <si>
    <t xml:space="preserve">սպիտակեղենի հավաքածու </t>
  </si>
  <si>
    <t>հեռուստացույցի կախիչ</t>
  </si>
  <si>
    <t>տեղափոխվել էԴաշտադեմ բնակավայրի վարչականից</t>
  </si>
  <si>
    <t>Հ³Ù³Ï³ñ·Ç-intel core TM 2BNO, մոնիտորներ-2 հատ SAMSUNG, DELL, LG</t>
  </si>
  <si>
    <t>ՊñÇÝï»ñ  HP LASER Jet 1020</t>
  </si>
  <si>
    <t>Ս»Õ³Ý Õ»Ï³í³ñÇ /դիմադիրով/</t>
  </si>
  <si>
    <t>Համակարգչային կոմպլեկտ ( մոնիտոր- LENOVO, պրոցեսոր-Lenovo i5-12400,տպիչ սարք-Canon LBP236 ,սկաներ-LIDE 400,UPS)</t>
  </si>
  <si>
    <t xml:space="preserve">Ջրատաքացուցիչ/կաթսա 12Լ/SIMMER </t>
  </si>
  <si>
    <t>Սառցարան BERG</t>
  </si>
  <si>
    <t>Գազօջախ LUXELL</t>
  </si>
  <si>
    <t>1 հատը տեղափոխվել է Դաշտադեմի վարչական /2-1/</t>
  </si>
  <si>
    <t>պատից կախովի պահարան</t>
  </si>
  <si>
    <t>Տպիչ Canon MF4410</t>
  </si>
  <si>
    <t>Արտենիի վարչական շենքի ջեռուցում կաթսա-BERETTA, մոդել EXCLLSNVE MIX35CSL</t>
  </si>
  <si>
    <t>Համակարգիչ-պրացեսոր-INTEL GEREON G4930</t>
  </si>
  <si>
    <t>Համակարգիչ -S24F354 FHG5900, մոնիտոր-SAMSUNG, սկաններ-CANON 4de, տպիչ-LBP 252dw</t>
  </si>
  <si>
    <t>համակարգիչ INTEL E5400</t>
  </si>
  <si>
    <t>մոնիտոր  ViewSonic VA1978 um</t>
  </si>
  <si>
    <t>մկնիկ WIK</t>
  </si>
  <si>
    <t>ստեղնաշար  router</t>
  </si>
  <si>
    <t>չի աշխատում</t>
  </si>
  <si>
    <t>Դաշնամուր- Կոմիտաս, ZIMERMAN</t>
  </si>
  <si>
    <t>Մահճակալ /մեկտեղանի/</t>
  </si>
  <si>
    <t>Ջեռուցման համակարգ /3 կաթսա/ Sguirrel, մոդել-DD36-B3plus</t>
  </si>
  <si>
    <t>Ներկառուցվող սալօջախ  Zanusi</t>
  </si>
  <si>
    <t>Համակարգիչ պրացեսոր-E 5700, մոնիտոր- LG FLATRON պրինտեր- LBP 6000B</t>
  </si>
  <si>
    <t>Խոհանոցային կոմբայն PANASONIG MF5086M</t>
  </si>
  <si>
    <t>Հագուստի պահարան /մանկական, կանաչ/</t>
  </si>
  <si>
    <t>Օդազտիչ-խողովակով  NEVICA</t>
  </si>
  <si>
    <t>Փայտե գունավոր աթոռներ / մետաղյա հիմքով-28, փայտյա հիմքով-32/</t>
  </si>
  <si>
    <t>բարեգործություն</t>
  </si>
  <si>
    <t>տեղափոխվել է Արտենի բնակավայր վարչականից</t>
  </si>
  <si>
    <t>նվիրատվություն Արսեն Հովհաննիսյանից /գ․ Արտենի/</t>
  </si>
  <si>
    <t>ՀԱՄԱԿԱՐԳԻՉ  պրացեսոր INTEL CORE M I3-3210մոնիտոր  FUJILU  E20T-6</t>
  </si>
  <si>
    <t>աթոռ /մետաղական հիմքով, կապույտ/</t>
  </si>
  <si>
    <t>հ/հ 08․05․2025թ․ /տեղափոխվել է Արագածավանի վարչականից  11․11․25թ/</t>
  </si>
  <si>
    <t>հ/հ 16․07․2025թ․  / տեղափոխվել է Արագածավանի վարչականից 11․11․25թ/</t>
  </si>
  <si>
    <t>Գազի ջեռ. Համակարգ -Baymak</t>
  </si>
  <si>
    <t>Երաժշտական կենտրոն  Kimso</t>
  </si>
  <si>
    <t>Բուֆեր- Admiral</t>
  </si>
  <si>
    <t>Համակարգիչ կոմպլեկտ /SAMSUNG/, պրացեսո-minipisi intel celerion N3450</t>
  </si>
  <si>
    <t>Տպիչ սարք
HP Laserjet MII32 MFG</t>
  </si>
  <si>
    <t>Համակարգիչ
FILIPS 193V, INTEL CELERON g1840</t>
  </si>
  <si>
    <t>Պրոեկտոր BENQ</t>
  </si>
  <si>
    <t>Դաշնամուր-Կոմիտաս</t>
  </si>
  <si>
    <t>մանկական աթոռներ /անգույն փայտյա/</t>
  </si>
  <si>
    <t xml:space="preserve">Աշխատանքային աթոռներ միջոցառումների համար /դահլիճի աթոռ մեծահասակի/ </t>
  </si>
  <si>
    <t>Լվացքի մեքենա -SCHAUBLOREN</t>
  </si>
  <si>
    <t>Էլեկտրական թեյնիկ  DAYMOND</t>
  </si>
  <si>
    <t>Մսաղաց  GEEPAS</t>
  </si>
  <si>
    <t>Հարիչ FHILIPS</t>
  </si>
  <si>
    <t>Գունավոր պահարան 2 դուռ /մանկական զգեստապահարան/</t>
  </si>
  <si>
    <t>Պահարաններ զարգացնող միջավայրի համար /2 մասից՝ 3 դուռ և 2 դուռ/</t>
  </si>
  <si>
    <t>Գրասեղան /մեկ դուռ/</t>
  </si>
  <si>
    <t>Համակարգիչ՝                                                        1․ պրացեսոր-ինտել 62030, մոնիտոր-PHILIPS 203v                                                                                      2. պրացեսոր-intel Pentium 63220 RAN-4GB,մոնիտոր-HP W1972 A                              3. պրացեսոր-AMD Athion 3200, մոնիտոր-LG 19M32A                                                                    4. պրացեսոր-intel Pentium Gold G5400, մոնիտոր-AOC 186LM00019</t>
  </si>
  <si>
    <t>մանակարգիչ՝ Think Centre Neo All in one, պրացեսոր-i5-13420H</t>
  </si>
  <si>
    <t>Տպիչ սարք Pantum  M 6500</t>
  </si>
  <si>
    <t>Սառնարան/վեստֆրոստ,պատվաստանյութերի/ VLS 304 AAC/ոաքր/, MF 314 /մեծ/</t>
  </si>
  <si>
    <t>Սառցարան/վեստֆրոստ/ MR304</t>
  </si>
  <si>
    <t>Համակարգիչ նոթբուք, պրացեսոր  intel celeron N 3350</t>
  </si>
  <si>
    <t>պահարան /դեղերի պահման, երեք դռնանի/</t>
  </si>
  <si>
    <t>կշեռք, հասակաչափ ZT-120</t>
  </si>
  <si>
    <t>ջեռուցման համակարգ /կաթսա itaLTHERM/</t>
  </si>
  <si>
    <t>MP3 նվագարկիչ GM8L5 բարձրախոսով/միկրոֆոնով 2 հատ/</t>
  </si>
  <si>
    <t>Աթոռ  / սև, -5 հատ,  9 հատ-փատյա, 8 հատ հին աթոռ/</t>
  </si>
  <si>
    <t>Ջրի բաք  /500լիտր/</t>
  </si>
  <si>
    <t>MP3 նվագարկիչ GM8S բարձրախոսով/միկրոֆոնով/</t>
  </si>
  <si>
    <t>Թատերական աթոռ 5 տեղանոց  16 հատ                  /16 հատ x 5 = 90/</t>
  </si>
  <si>
    <t>ՀՀ</t>
  </si>
  <si>
    <t>Գազօջախ  SAACHI</t>
  </si>
  <si>
    <t>Ջրի բաք պլաստմասայից /1,5տ/</t>
  </si>
  <si>
    <t>Ջրի բաք նասոսով /1տ/</t>
  </si>
  <si>
    <t>հ/հ 16․07․2025թ․ /30․10․2025թ-ին տեղափոխվելէ Թաթուլի վարչականից/</t>
  </si>
  <si>
    <t>Աթոռներ  /սև/</t>
  </si>
  <si>
    <t xml:space="preserve">նարդի </t>
  </si>
  <si>
    <t>Աթոռ գրասենյակային   /սև/</t>
  </si>
  <si>
    <t>Տպիչ CANON  MR4410</t>
  </si>
  <si>
    <t>Էլ. Ջեռուցիչ  Luxell</t>
  </si>
  <si>
    <t>Տաքացուցիչ փչովի  RESOVIO</t>
  </si>
  <si>
    <t>Համակարգչային տպիչ CANON MP 250  PX250</t>
  </si>
  <si>
    <t> Բարձրախոս ուժեղացույց  WhavFedale Pro</t>
  </si>
  <si>
    <t>Կատելնի  բնակելի  շենքերի /սարքվել է որպես հասարակական զուգարան/</t>
  </si>
  <si>
    <t>Կիսաքանդ շինություն  /մեխանիկական արհեստանոցին կից/</t>
  </si>
  <si>
    <t>Տարածք /Արագածավանի առողջության կենտրոնի շենք/</t>
  </si>
  <si>
    <t>Գրասենյակային սեղան,  դիմադիր, խորհրդակցությունների սեղան, կողադիր</t>
  </si>
  <si>
    <t>Քսերոքսի  ապարատ/Քենոն/ Canon imoge Runnen 2204N</t>
  </si>
  <si>
    <t>Տպիչ CANON MF 3200</t>
  </si>
  <si>
    <t>Համակարգիչ, պրացեսոր I37100, մոնիտոր-PHLIPS, մկնիկ, ստեղնաշար</t>
  </si>
  <si>
    <t>Տպիչ  HP Laserjet 1020</t>
  </si>
  <si>
    <t xml:space="preserve">Համակարգիչ , պրացեսոր I 3 8100, մոնիտոր-LG E1948 S, մկնիկ, ստեռնաշար, </t>
  </si>
  <si>
    <t>Մոնիտոր  HP 223</t>
  </si>
  <si>
    <t>Ջրի  սառնարան  MIDEA</t>
  </si>
  <si>
    <t>Տպիչ /գունավոր/ EPSON  XP352</t>
  </si>
  <si>
    <t>Համակարգիչ պրացեսոր-HP I95 8500</t>
  </si>
  <si>
    <t>Սերվեր Intel xeon E3-1220v6</t>
  </si>
  <si>
    <t>Մոնիտոր LG LED 19EN 33 S</t>
  </si>
  <si>
    <t>Տվյալների  պահոց  Fujitsu</t>
  </si>
  <si>
    <t>Անխափան  սնուցման  սարք /սերվեր/</t>
  </si>
  <si>
    <t>Տպիչ` 3 հատ-  MF 3010,  1հատ-LBP 6030</t>
  </si>
  <si>
    <t>Սկաներ  Fujitsu SP-1414</t>
  </si>
  <si>
    <t>Գրապահարան  3 դռնանի /դահլիճ/</t>
  </si>
  <si>
    <t>Տնօրենի սեղան,  դիմադիր</t>
  </si>
  <si>
    <t>Աթոռ  գրասենյակային բազկաթոռ, սև թիկնաքով/</t>
  </si>
  <si>
    <t>Համայնքապետարանի  գազաֆիկացում /կաթսա-Murino, մոդել-11PB-26-NE</t>
  </si>
  <si>
    <t>Ընդհանուր  սեղան  /սպիտակ/</t>
  </si>
  <si>
    <t>Պահարան   /սպիտակ/</t>
  </si>
  <si>
    <t>Սերվերի  պահարան   /սպիտակ/</t>
  </si>
  <si>
    <t>Պահարան       /սպիտակ/</t>
  </si>
  <si>
    <t>Պահարան   /սպիտակ/+ 4 հատ 3 դարակով փոքր պահարան</t>
  </si>
  <si>
    <t>Պահոց/փոքր,սեյֆ/</t>
  </si>
  <si>
    <t>Դուռ  մետաղապլաստե  /սպիտակ, գրասենյակ 1-ին հարկ/</t>
  </si>
  <si>
    <t>Պահարան  հագուստր 40*180*/80</t>
  </si>
  <si>
    <t>Խոհանոցի  պահարան / 2 մասից/</t>
  </si>
  <si>
    <t>Համակարգիչ, պրացեսոր I3 4170</t>
  </si>
  <si>
    <t>Պրոցեսոր intel celeron G1610</t>
  </si>
  <si>
    <t>Մոնիտոր  HP223</t>
  </si>
  <si>
    <t>Բազմաֆունկցիոնալ տպիչ ՔԵՆՈՆ   LBP 214 DW</t>
  </si>
  <si>
    <t>Բարձրախոս Geniys</t>
  </si>
  <si>
    <t>Տպիչ  Քենոն  LBP 6000 B</t>
  </si>
  <si>
    <t>Դռան  ցանց   /Թովմասի սենյակ/</t>
  </si>
  <si>
    <t>Սառնարան  Artel</t>
  </si>
  <si>
    <t>Համակարգիչ-պրոցեսոր DELL optiplex, ,ստեղնաշար,մկնիկ․լար,ականջակալ, օգտագործված</t>
  </si>
  <si>
    <t>Աթոռ  /շագանակագույն/</t>
  </si>
  <si>
    <t>Աթոռ  գրասենյակային/ սև, շագանակագույն, փատյա/</t>
  </si>
  <si>
    <t>Ջերմաչափ CONNECT-ME , մոդել-F003</t>
  </si>
  <si>
    <t>մոնիտոր PHILIPS-243 V7GSB</t>
  </si>
  <si>
    <t>մոնիտոր AOC E 227 5 SWJ</t>
  </si>
  <si>
    <t>պրացեսոր-G620</t>
  </si>
  <si>
    <t>մոնիտոր LG 22 M 38A /սերվեր/</t>
  </si>
  <si>
    <t>պրինտեր MF 4410</t>
  </si>
  <si>
    <t>սառնարան HISENSE</t>
  </si>
  <si>
    <t>Աթոռներ /փատյա/</t>
  </si>
  <si>
    <t>Համակարգիչ, պրացեսոր-GRAM 4GB 5SP/HPO-120GB SSD, մոնիտոր-BENQ,  տպիչ- HP Laserjet M1120 MFP, բարձրախոս GENIUS</t>
  </si>
  <si>
    <t xml:space="preserve">Համակարգիչ պրացեսոր-I 5 7500, RAM -4GB, HDD/SSD-IT3HPS, մոնիտոր-AOC E227 5SWJ,  սկաններ-Canon Scan Lde 120
</t>
  </si>
  <si>
    <t>Սեղան դաստիարակի /երկու դարակով/</t>
  </si>
  <si>
    <t>Սեղան մանկական /գունավոր/</t>
  </si>
  <si>
    <t>Աթոռ մանկական /գունավոր/</t>
  </si>
  <si>
    <t>Հանդերձապահարան /մանկական 4 դուռ/</t>
  </si>
  <si>
    <t>Պահարան խոհանոցի /4 դարակով/</t>
  </si>
  <si>
    <t>8 հատը երկշարք</t>
  </si>
  <si>
    <t>2188 Soundking DD012B Միկրաֆոնի (խոսափող) հենակներ</t>
  </si>
  <si>
    <t>Համակարգիչ CORE -3 i3-3240,  մոնիտոր-LG, ստեղնաշար, մկնիկ, բարձրախոս/դինամիկ/-GENIUS-4 հատ</t>
  </si>
  <si>
    <t>Բազմաֆունկցիոնալ պատճ.սարք SAMSUNG SCX-3400</t>
  </si>
  <si>
    <t>Դաշնամուր   / Ակորդ /</t>
  </si>
  <si>
    <t>Գրապահարան /Bookshelf/</t>
  </si>
  <si>
    <t>Գրապահարան /Bookshelf երեք դարակ/</t>
  </si>
  <si>
    <t>Գորգ ծաղկազարդ   /Carpet</t>
  </si>
  <si>
    <t>Գրասեղան       /Desk</t>
  </si>
  <si>
    <t>Սեղան ծալովի     /Table/</t>
  </si>
  <si>
    <t xml:space="preserve"> Էլ. Վառարան -PIKAI / 6 սեկլցիա/</t>
  </si>
  <si>
    <t>Փոշեկուլ  SAMSUNG-2000V</t>
  </si>
  <si>
    <t>Երկաթյա գրադարակ  /բարձր/</t>
  </si>
  <si>
    <t>Էլ.վառարան/Electric oven -LUXELL</t>
  </si>
  <si>
    <t>նվիրատվություն &lt;&lt;Զանգակ&gt;&gt;ից</t>
  </si>
  <si>
    <t>1989-1991թթ</t>
  </si>
  <si>
    <t>նվիրատվություն ֆիզ․ անձից</t>
  </si>
  <si>
    <t>Խոսափող հեռակառ. VHF  max</t>
  </si>
  <si>
    <t>Դյուրակիր համակարգիչ  LENOVO</t>
  </si>
  <si>
    <t>Համակարգիչ , պրացեսոր-Intel G4900, մոնիտոր-PHILIPS</t>
  </si>
  <si>
    <t>Բազմաֆունկց. Տպիչ Canon MF3010</t>
  </si>
  <si>
    <t>Հեռուստացույց  kenvd</t>
  </si>
  <si>
    <t>Բենզին.գեներատոր. RODEx 3500E</t>
  </si>
  <si>
    <t>Երաժշտական կենտրոն SONASHI</t>
  </si>
  <si>
    <t>MP3 նվագարկիչ բարձրախոսով/միկրոֆոնով-2 հատ/GM8 L5</t>
  </si>
  <si>
    <t>Էլեկտրական ջեռուցիչ PPRROFORCE  3kw</t>
  </si>
  <si>
    <t>Աթոռ թատերական  /կարմիր/</t>
  </si>
  <si>
    <t xml:space="preserve"> երկաթյա պահարան</t>
  </si>
  <si>
    <t>3059 RCF F16XR ձայնային վահանակ  MIXING</t>
  </si>
  <si>
    <t>1837 Shure SLXD4E/B58-J53 Միկրաֆոն անլար խոսափողի համակարգ</t>
  </si>
  <si>
    <t>3589 Shure SLXD4E/B58-K59 միկրաֆոն անլար խոսափողի համակարգ</t>
  </si>
  <si>
    <t>մոնիտոր -DELL</t>
  </si>
  <si>
    <t>ամբիոն</t>
  </si>
  <si>
    <t>Աթոռ երկաթյա   /դեղին/</t>
  </si>
  <si>
    <t>Աթոռ գրասենյակային  /սև, փափուկ թիկնակով/</t>
  </si>
  <si>
    <t>Աթոռ գրասենյակային  /անշարժ/</t>
  </si>
  <si>
    <t>աթոռ /փատյա, փափուկ թիկաքոով</t>
  </si>
  <si>
    <t>հենակ բարձրախոսի VONYX</t>
  </si>
  <si>
    <t>տեղափոխվել է Թալինի  համայնքապետարանից</t>
  </si>
  <si>
    <t>Դաշնամուր   PETROF</t>
  </si>
  <si>
    <t>Մագնիտոֆոն  /DVD-Gohanz/</t>
  </si>
  <si>
    <t>Համակարգիչ,  մոնիտորներ-DELL, Պրոցեսոր-Pentium ® D, պրոց․-Pentium DUAL-CORE E 5300</t>
  </si>
  <si>
    <t>Տպիչ սարք Phaser 3117</t>
  </si>
  <si>
    <t>Սեղան  /առանց դարակ/</t>
  </si>
  <si>
    <t>Պահարան աշակերտական /կապույտ, վարդագույն/</t>
  </si>
  <si>
    <t xml:space="preserve"> աշակերտական աթոռ /12 հատ կապույտ, 12 վարդագույն/</t>
  </si>
  <si>
    <t>Բարձրախոս ակտիվ Titan 12D</t>
  </si>
  <si>
    <t>Խոսափող հեռակառավարվող VHF max</t>
  </si>
  <si>
    <t>Ջութակ 1/4</t>
  </si>
  <si>
    <t>Ջութակ 1/2</t>
  </si>
  <si>
    <t>Ջեռուցման համակարգ  կաթսա- Valman 2 հատ /մոդել-SUPER STAR 36</t>
  </si>
  <si>
    <t>Սեղան աշակերտական /կապույտ, վարդագույն/</t>
  </si>
  <si>
    <t>Նոտակալ /փայտյա/</t>
  </si>
  <si>
    <t>սառնարան - ZILBERC  /փոքր/</t>
  </si>
  <si>
    <t>Գրասեղան   /3 հատ -մեկ դուռ, 1 հատ -2 դուռ/</t>
  </si>
  <si>
    <t>գրասեղան -երեք դարակով, կապույտ, վարդագույն/</t>
  </si>
  <si>
    <t>Ջութակ 4/4</t>
  </si>
  <si>
    <t>Նոտակալ /մետաղյա/</t>
  </si>
  <si>
    <t>աստիճան /մետաղյա/</t>
  </si>
  <si>
    <t>նստարաններ                                                   /3հատ-3տեղանոց, 1հատ-2տեղանոց․ չժանգոտվող մետաղյա հիմքով/</t>
  </si>
  <si>
    <t>ինտերնետային սարք 2 անտենայով</t>
  </si>
  <si>
    <t>Մոնիտոր  SAMSUNG</t>
  </si>
  <si>
    <t>Ջեռուցման համակարգ /2 հատ կաթսա -Sguirrel /</t>
  </si>
  <si>
    <t>Երկաթյա  պահարան</t>
  </si>
  <si>
    <t>Ձեռքի ուղղահայաց կտրող սարք /լոբզիգ/</t>
  </si>
  <si>
    <t>Տեսաձայնագրող սարք 4 մուտքանի</t>
  </si>
  <si>
    <t>Համակարգիչ ,  պրացեսոր- Celeron-G3900, մոնիտոր-/DELL</t>
  </si>
  <si>
    <t>խաղարան</t>
  </si>
  <si>
    <t>բազմաֆունկցիոնալ տպիչ HP MFP 135a</t>
  </si>
  <si>
    <t>Սանդուղք բացովի /ֆուտբոլի գույք/</t>
  </si>
  <si>
    <t>Մաթ /1մ*2մ/</t>
  </si>
  <si>
    <t>Բուլավա /կոն</t>
  </si>
  <si>
    <t>ոտքի ուժային սարք</t>
  </si>
  <si>
    <t>բազմախունկցիոնալ մարզասարք</t>
  </si>
  <si>
    <t>մարմնամարզական այծիկ</t>
  </si>
  <si>
    <t>տատամի</t>
  </si>
  <si>
    <t>Մարմնամարզական նստարան  (5 հատ կանաչ փայտյա, 7 հատ դեղին, 1 հատ փոքր)</t>
  </si>
  <si>
    <t>Դահլիճի նստարաններ /35մ  /ամրացված, անշարժ/</t>
  </si>
  <si>
    <t>Մարզական սպունգ   - 3 հատ(30սմ),                                                2 հատ(20սմ)  ,4 հատ(10սմ)   /պաստառապատում-296000դր/</t>
  </si>
  <si>
    <t>տեղափոխվել են Թալինի համայնքապետարանից</t>
  </si>
  <si>
    <t>Գրասենյակային կահույք /զգեստապահարան, 2 հատ գրապահարան, կոմոդ,</t>
  </si>
  <si>
    <t>ջեռուցմաան կաթսա MURINO /model -L 1pb26-NF</t>
  </si>
  <si>
    <t>տեղափոխվել է բուժկետից</t>
  </si>
  <si>
    <t>ունի սեփ.վկայական, նախկին հացահատիկի պահեստ և պահակատան տարածք, փոփոխվել է 2025թ-ին</t>
  </si>
  <si>
    <t>Մանկական հանդերձապահարան լամինատից, բարձրությունը 150սմ, երկարությունը՝ 120սմ, խորությունը՝ 40սմ, 3 դռնով հատ</t>
  </si>
  <si>
    <t>համակարգիչ /մոնիտոր LG ֆլատրոն, պրացեսոր CTOWRO, մկնիկ, ստեղնաշար</t>
  </si>
  <si>
    <t>Համակարգչային կոմպլեկտ ( մոնիտոր- LENOVO, պրոցեսոր-Lenovo i5-12400,տպիչ սարք-Canon LBP236 ,սկաներ-LIDE 400,UPS, մկնիկ, ստեղնաշար, 8 port սվիչ)</t>
  </si>
  <si>
    <t>Էլեկտրական   գազօջախ SIMFER</t>
  </si>
  <si>
    <t>Լվացքի մեքենա  LG</t>
  </si>
  <si>
    <t xml:space="preserve"> (Արևային ջրատաքացուցիչ 300լիտր) 4,5մ TK-8A</t>
  </si>
  <si>
    <t>Գրասեղան  /դիմադիրով, կողադիր/</t>
  </si>
  <si>
    <t>Համակարգիչ  TECHCOM, մոնիտոր -LG</t>
  </si>
  <si>
    <t>Ջրի բաք /500լ/</t>
  </si>
  <si>
    <t>Մահճակալ մանկական /3 տեղանոց/</t>
  </si>
  <si>
    <t>ºñÏ³ÃÛ³   å³Ñ³ñ³Ý /չհրկիզվող, սպիտակ/</t>
  </si>
  <si>
    <t>Աման/մոիլտիբոքս, վակում//</t>
  </si>
  <si>
    <t>Աման/մոիլտիբոքս, վակում/</t>
  </si>
  <si>
    <t>Համակարգչային կոմպլեկտ ( մոնիտոր- Lenovo, պրոցեսոր-Lenovo i5-12400,տպիչ սարք-Canon LBP226 ,սկաներ-LIDE 400,UPS)</t>
  </si>
  <si>
    <t>Համակարգչային կոմպլեկտ ( մոնիտոր- PHILIPS պրոցեսոր-Lenovo i5-12400,տպիչ սարք-Canon LBP236 ,սկաներ-LIDE 400,UPS)</t>
  </si>
  <si>
    <t>Տպիչ սարք MF3220</t>
  </si>
  <si>
    <t>Անխափան սնուցման աղբյուր MERKURI</t>
  </si>
  <si>
    <t>Ø³ÝÏ³Ï³Ý ë»Õ³Ý ÷³ÛïÇó¨ É³ÙÇÝ³ïÇó /քաեակուսի/</t>
  </si>
  <si>
    <t>Ջրի շլանգ /ռետինե խողովակ/</t>
  </si>
  <si>
    <t>Տպող սարք &lt;CANON&gt; LBP 252dw</t>
  </si>
  <si>
    <t>աթոռ /սև/</t>
  </si>
  <si>
    <t>Դաշնամուր&lt;&lt;Կոմիտաս&gt;&gt;</t>
  </si>
  <si>
    <t>Համակարգիչ intel G4900, մոնիտոր-BENQ</t>
  </si>
  <si>
    <t>Ջրի ապարատ/դիսպենսեր/  V-300</t>
  </si>
  <si>
    <t>Բուֆեր KIMISO</t>
  </si>
  <si>
    <t>Ջրի բաք /200լ/</t>
  </si>
  <si>
    <t>տաքացոջցիչ պատի-TEPMIR</t>
  </si>
  <si>
    <t>Համակարգիչ , պրացեսոր INTEL CELERON  G1610  LG մոնիտոր 19EN33</t>
  </si>
  <si>
    <t>Սառնարան փոքր /խոհանոց/</t>
  </si>
  <si>
    <t>Էլեկտրական սալօջախ  GEfESTR</t>
  </si>
  <si>
    <t>Էլեկտրական սալօջախ SPEKR</t>
  </si>
  <si>
    <t>Սառնարան  ATLANT</t>
  </si>
  <si>
    <t>Գազօջախ SINFER</t>
  </si>
  <si>
    <t>Էլեկտրական մսաղաց BERG</t>
  </si>
  <si>
    <t>Համակարգիչ intel celeron G5905, մոնիտոր-LG 20MK400A</t>
  </si>
  <si>
    <t>Բազմաֆունկցիոնալ տպիչ  HP LASERJET PRO MFP M28a</t>
  </si>
  <si>
    <t>Միկրոալիքային վառարան LERK</t>
  </si>
  <si>
    <t>Ծառի մկրատ / մեծ/</t>
  </si>
  <si>
    <t>Ծառի մկրատ   /փոքր/</t>
  </si>
  <si>
    <t>Պատճ․սարքավոր․CANON  MF3010</t>
  </si>
  <si>
    <t>Կցասայլ</t>
  </si>
  <si>
    <t>2017թ․</t>
  </si>
  <si>
    <t>նվիրատվություններ տարբեր ֆիզ․ անձանցից</t>
  </si>
  <si>
    <t>Աթոռ թիկնակով</t>
  </si>
  <si>
    <t xml:space="preserve">Ջրի բաք  / 1 տոննա /   </t>
  </si>
  <si>
    <t>աթոռ՝ գրասենյակային  /անշարժ, մետաղյա հիմնակմաղքով,
նստատեղը՝ 15մմ նրբատախտակից երեսպատված 4 սմ
հաստությամբ, պատված սև գույնի
խիտ ցանցային կտորով։</t>
  </si>
  <si>
    <t>արհեստական տոնածառ</t>
  </si>
  <si>
    <t>նկար /յուղանկար 1x2, Հրանտ Գրիգորյանի/</t>
  </si>
  <si>
    <t>Նվիրատվություն Միասնիկ Գրիգորյանի կողմից/Ն․ Բազմաբերդ/</t>
  </si>
  <si>
    <t>բարձրախոս VONYX VSA 150S /2 հատ բարձրախոս, 1 կոմպլեկտ/</t>
  </si>
  <si>
    <t>խոսափող անլար VONYX WM82  /2 հատ խոսափոխ, 1 կոմպլեկտ/</t>
  </si>
  <si>
    <t xml:space="preserve">Ինտերնետ կապի ներքին ցանցի, համակարգչային սարքերի տեխնիկական և ծրագրային սպասարկման մասնագետ՝  </t>
  </si>
  <si>
    <t>————————</t>
  </si>
  <si>
    <r>
      <t xml:space="preserve"> 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</si>
  <si>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 xml:space="preserve">Քարտուղարության,  անձնակազմի կառավարման, տեղեկատվական տեխնոլոգիաների բաժնի պետ՝ </t>
  </si>
  <si>
    <t>Քարտուղարության, անձնակազմի կառավարման, տեղեկատվական տեխնոլոգիաների բաժնի գլխավոր մասնագետ՝</t>
  </si>
  <si>
    <t xml:space="preserve">Ֆինանսատնտեսագիտական, եկամուտների հաշվառման և հավաքագրման բաժնի 1-ին կարգի մասնագետ՝                                         </t>
  </si>
  <si>
    <t xml:space="preserve">Կրթության, մշակույթի, սպորտի և երիտասարդության հարցերի բաժնի գլխավոր մասնագետ՝ </t>
  </si>
  <si>
    <t xml:space="preserve">         Հանձնաժողովի նախագահ՝</t>
  </si>
  <si>
    <r>
      <t>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</si>
  <si>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</t>
    </r>
  </si>
  <si>
    <t>Քաղաքաշինության և հողաշինության բաժնի առաջատար մասնագետ`</t>
  </si>
  <si>
    <t xml:space="preserve">Իրավաբանական բաժնի գլխավոր մասնագետ՝ </t>
  </si>
  <si>
    <t xml:space="preserve"> Հանձնաժողովի նախագահ՝</t>
  </si>
  <si>
    <t xml:space="preserve">                            Հավելված 2/1 </t>
  </si>
  <si>
    <t>Աշնակ բնակավայրի  հանդիսությունների սրահի  գույքի 2025 թվականի ամենամյա գույքագրման</t>
  </si>
  <si>
    <t>Դաշտադեմ բնակավայրի  հանդիսությունների սրահի  գույքի 2025 թվականի ամենամյա գույքագրման</t>
  </si>
  <si>
    <t>Եղնիկ բնակավայրի  հանդիսությունների սրահի  գույքի 2025 թվականի ամենամյա գույքագրման</t>
  </si>
  <si>
    <t>Թաթուլ բնակավայրի  հանդիսությունների սրահի  գույքի 2025 թվականի ամենամյա գույքագրման</t>
  </si>
  <si>
    <t>Իրինդ բնակավայրի  հանդիսությունների սրահի  գույքի 2025 թվականի ամենամյա գույքագրման</t>
  </si>
  <si>
    <t xml:space="preserve">        Հանձնաժողովի նախագահ՝</t>
  </si>
  <si>
    <t>Կաթնաղբյուր բնակավայրի  հանդիսությունների սրահի  գույքի 2025 թվականի ամենամյա գույքագրման</t>
  </si>
  <si>
    <t>Կարմրաշեն բնակավայրի  հանդիսությունների սրահի  գույքի 2025 թվականի ամենամյա գույքագրման</t>
  </si>
  <si>
    <t xml:space="preserve"> Կաքավաձոր բնակավայրի  հանդիսությունների սրահի  գույքի 2025 թվականի ամենամյա գույքագրման</t>
  </si>
  <si>
    <t>Մաստարա բնակավայրի  հանդիսությունների սրահի  գույքի 2025 թվականի ամենամյա գույքագրման</t>
  </si>
  <si>
    <t>Ոսկեթաս բնակավայրի  հանդիսությունների սրահի  գույքի 2025 թվականի ամենամյա գույքագրման</t>
  </si>
  <si>
    <t>Սուսեր բնակավայրի  հանդիսությունների սրահի  գույքի 2025 թվականի ամենամյա գույքագրման</t>
  </si>
  <si>
    <t>Վերին Բազմաբերդ բնակավայրի  հանդիսությունների սրահի  գույքի 2025 թվականի ամենամյա գույքագրման</t>
  </si>
  <si>
    <t>Ցամաքասար բնակավայրի  հանդիսությունների սրահի  գույքի 2025 թվականի ամենամյա գույքագրման</t>
  </si>
  <si>
    <t xml:space="preserve">           «Թալին համայնքային կենտրոնական գրադարան» ՀՈԱԿ-ի գույքի 2025 թվականի ամենամյա գույքագրման</t>
  </si>
  <si>
    <t xml:space="preserve">   հատ</t>
  </si>
  <si>
    <r>
      <t>94801</t>
    </r>
    <r>
      <rPr>
        <sz val="12"/>
        <color rgb="FF000000"/>
        <rFont val="Times New Roman"/>
        <family val="1"/>
        <charset val="204"/>
      </rPr>
      <t>․98</t>
    </r>
  </si>
  <si>
    <t xml:space="preserve">      Ագարակավան  բնակավայրի գրադարանի  գույքի 2025 թվականի ամենամյա գույքագրման</t>
  </si>
  <si>
    <t xml:space="preserve">        Ակունք  բնակավայրի գրադարանի  գույքի 2025 թվականի ամենամյա գույքագրման</t>
  </si>
  <si>
    <t xml:space="preserve">                            ——————                Աիդա  Մելքոնյան</t>
  </si>
  <si>
    <t xml:space="preserve">         Արագածավան բնակավայրի գրադարանի  գույքի 2025 թվականի ամենամյա գույքագրման</t>
  </si>
  <si>
    <t xml:space="preserve">       Արտենի  բնակավայրի գրադարանի  գույքի 2025 թվականի ամենամյա գույքագրման</t>
  </si>
  <si>
    <t xml:space="preserve">         Պատասխանատու`</t>
  </si>
  <si>
    <t xml:space="preserve">  «Թալինի մանկական գեղարվեստի դպրոց» ՀՈԱԿ-ի գույքի 2025 թվականի ամենամյա գույքագրման</t>
  </si>
  <si>
    <t xml:space="preserve">  «Թալինի համայնքային մարզական կենտրոն» ՀՈԱԿ-ի գույքի 2025 թվականի ամենամյա գույքագրման</t>
  </si>
  <si>
    <t xml:space="preserve">  «Թալինի համայնքային մշակութային կենտրոն» ՀՈԱԿ-ի գույքի 2025 թվականի ամենամյա գույքագրման</t>
  </si>
  <si>
    <t xml:space="preserve">  Դաշտադեմի մշակույթի տան գույքի 2025 թվականի ամենամյա գույքագրման</t>
  </si>
  <si>
    <t xml:space="preserve">  Զարինջայի մշակույթի տան գույքի 2025 թվականի ամենամյա գույքագրման</t>
  </si>
  <si>
    <t xml:space="preserve"> Թաթուլի մշակույթի տան գույքի 2025 թվականի ամենամյա գույքագրման</t>
  </si>
  <si>
    <t xml:space="preserve">  Իրինդի մշակույթի տան գույքի 2025 թվականի ամենամյա գույքագրման</t>
  </si>
  <si>
    <t xml:space="preserve">  Կաթնաղբյուրի մշակույթի տան գույքի 2025 թվականի ամենամյա գույքագրման</t>
  </si>
  <si>
    <t xml:space="preserve">  Կարմրաշենի մշակույթի տան գույքի 2025 թվականի ամենամյա գույքագրման</t>
  </si>
  <si>
    <t xml:space="preserve"> Կաքավաձորի մշակույթի տան գույքի 2025 թվականի ամենամյա գույքագրման</t>
  </si>
  <si>
    <t xml:space="preserve"> Մաստարայի մշակույթի տան  գույքի 2025 թվականի ամենամյա գույքագրման</t>
  </si>
  <si>
    <t xml:space="preserve">  Ներքին Բազմաբերդի մշակույթի տան գույքի 2025 թվականի ամենամյա գույքագրման</t>
  </si>
  <si>
    <t xml:space="preserve">   Ներքին Սասնաշենի մշակույթի տան գույքի 2025 թվականի ամենամյա գույքագրման</t>
  </si>
  <si>
    <t>Վերին Սասնաշենի  մշակույթի տան  գույքի 2025 թվականի ամենամյա գույքագրման</t>
  </si>
  <si>
    <t xml:space="preserve">   Վերին  Բազմաբերդի մշակույթի տան գույքի 2025 թվականի ամենամյա գույքագրման</t>
  </si>
  <si>
    <t xml:space="preserve">  Ոսկեթասի մշակույթի տան գույքի 2025 թվականի ամենամյա գույքագրման</t>
  </si>
  <si>
    <t xml:space="preserve">  Դավթաշենի մշակույթի տան գույքի 2025 թվականի ամենամյա գույքագրման</t>
  </si>
  <si>
    <t xml:space="preserve">  Արտենիի մշակույթի տան գույքի 2025 թվականի ամենամյա գույքագրման</t>
  </si>
  <si>
    <t xml:space="preserve"> Արագածավանի մշակույթի տան գույքի 2025 թվականի ամենամյա գույքագրման</t>
  </si>
  <si>
    <t xml:space="preserve"> Աշնակի մշակույթի տան գույքի 2025 թվականի ամենամյա գույքագրման</t>
  </si>
  <si>
    <t xml:space="preserve">   Ակունքի մշակույթի տան գույքի 2025 թվականի ամենամյա գույքագրման</t>
  </si>
  <si>
    <r>
      <t xml:space="preserve">                     ———————           </t>
    </r>
    <r>
      <rPr>
        <sz val="13"/>
        <color theme="1"/>
        <rFont val="Sylfaen"/>
        <family val="1"/>
        <charset val="204"/>
      </rPr>
      <t>Ազատուհի Ուզունյան</t>
    </r>
  </si>
  <si>
    <t>Պատասխանատու                                                                                                                                ————————              Գոհար Մկրտչյան</t>
  </si>
  <si>
    <t xml:space="preserve">                                                   ————————            Գոհար Մարգարյան</t>
  </si>
  <si>
    <t xml:space="preserve">  Գետափի մշակույթի տան գույքի 2025 թվականի ամենամյա գույքագրման</t>
  </si>
  <si>
    <t xml:space="preserve">          Հանձնաժողովի նախագահ՝</t>
  </si>
  <si>
    <r>
      <t xml:space="preserve">           ————————              </t>
    </r>
    <r>
      <rPr>
        <sz val="12"/>
        <color theme="1"/>
        <rFont val="Sylfaen"/>
        <family val="1"/>
        <charset val="204"/>
      </rPr>
      <t>Նելլի Սիմոնյան</t>
    </r>
  </si>
  <si>
    <r>
      <t xml:space="preserve">                                              ———————          </t>
    </r>
    <r>
      <rPr>
        <sz val="13"/>
        <color theme="1"/>
        <rFont val="Sylfaen"/>
        <family val="1"/>
        <charset val="204"/>
      </rPr>
      <t>Վահան Գաբրիելյան</t>
    </r>
  </si>
  <si>
    <r>
      <t xml:space="preserve">                                                    ————————            </t>
    </r>
    <r>
      <rPr>
        <sz val="12"/>
        <color theme="1"/>
        <rFont val="Sylfaen"/>
        <family val="1"/>
        <charset val="204"/>
      </rPr>
      <t>Նունե Սահակյան</t>
    </r>
  </si>
  <si>
    <t xml:space="preserve"> Նոր Արթիկի մշակույթի տան գույքի 2025 թվականի ամենամյա գույքագրման</t>
  </si>
  <si>
    <t xml:space="preserve">                ———————---            Հռիփսիմե Հլոյան</t>
  </si>
  <si>
    <r>
      <t xml:space="preserve">               ———————                </t>
    </r>
    <r>
      <rPr>
        <sz val="12"/>
        <color theme="1"/>
        <rFont val="Sylfaen"/>
        <family val="1"/>
        <charset val="204"/>
      </rPr>
      <t>Հասմիկ Անտոնյան</t>
    </r>
  </si>
  <si>
    <r>
      <t xml:space="preserve">           ——————---  </t>
    </r>
    <r>
      <rPr>
        <sz val="12"/>
        <color theme="1"/>
        <rFont val="Sylfaen"/>
        <family val="1"/>
        <charset val="204"/>
      </rPr>
      <t xml:space="preserve">             Հենրիկ Արեյան</t>
    </r>
  </si>
  <si>
    <t xml:space="preserve">             ————————                Նելլի Սիմոնյան</t>
  </si>
  <si>
    <r>
      <t>Դաշնամուր</t>
    </r>
    <r>
      <rPr>
        <sz val="8"/>
        <color rgb="FF000000"/>
        <rFont val="Sylfaen"/>
        <family val="1"/>
        <charset val="204"/>
      </rPr>
      <t xml:space="preserve"> &lt;&lt;</t>
    </r>
    <r>
      <rPr>
        <sz val="12"/>
        <color rgb="FF000000"/>
        <rFont val="Sylfaen"/>
        <family val="1"/>
        <charset val="204"/>
      </rPr>
      <t>Օտրադա</t>
    </r>
    <r>
      <rPr>
        <sz val="8"/>
        <color rgb="FF000000"/>
        <rFont val="Sylfaen"/>
        <family val="1"/>
        <charset val="204"/>
      </rPr>
      <t>&gt;&gt;</t>
    </r>
  </si>
  <si>
    <t xml:space="preserve">  «Թալինի երաժշտական դպրոց» ՀՈԱԿ-ի գույքի 2025 թվականի ամենամյա գույքագրման</t>
  </si>
  <si>
    <t xml:space="preserve">  «Արագածավանի երաժշտական դպրոց» ՀՈԱԿ-ի գույքի 2025 թվականի ամենամյա գույքագրման</t>
  </si>
  <si>
    <t xml:space="preserve">  Ագարակավանի բուժկետի գույքի 2025 թվականի ամենամյա գույքագրման</t>
  </si>
  <si>
    <t xml:space="preserve">  «Արագածավանի առողջության կենտրոն» ՀՈԱԿ-ի գույքի 2025 թվականի ամենամյա գույքագրման</t>
  </si>
  <si>
    <t xml:space="preserve">  «Ն․Բազմաբերդի բժշկական ամբուլատորիա» ՀՈԱԿ-ի գույքի 2025 թվականի ամենամյա գույքագրման</t>
  </si>
  <si>
    <t xml:space="preserve">   Ն.Սասնաշենի բուժկետի գույքի 2025 թվականի ամենամյա գույքագրման</t>
  </si>
  <si>
    <t xml:space="preserve">   Պարտիզակի բուժկետի գույքի 2025 թվականի ամենամյա գույքագրման</t>
  </si>
  <si>
    <t xml:space="preserve">   Վ.Բազմաբերդի բուժկետի գույքի 2025 թվականի ամենամյա գույքագրման</t>
  </si>
  <si>
    <t xml:space="preserve">                          ———————                 Զեփյուռ Ավագյան</t>
  </si>
  <si>
    <t xml:space="preserve">   Վ.Սասնաշենի բուժկետի գույքի 2025 թվականի ամենամյա գույքագրման</t>
  </si>
  <si>
    <t xml:space="preserve">  Դիանի բուժկետի  գույքի 2025 թվականի ամենամյա գույքագրման</t>
  </si>
  <si>
    <t>Զովասարի բուժկետի գույքի 2025 թվականի ամենամյա գույքագրման</t>
  </si>
  <si>
    <t>Գառնահովիտի բուժկետի գույքի 2025 թվականի ամենամյա գույքագրման</t>
  </si>
  <si>
    <t xml:space="preserve">                          ———————                 Մարիամ Սիմոնյան</t>
  </si>
  <si>
    <t xml:space="preserve">  «Մաստարայի բժշկական ամբուլատորիա» ՀՈԱԿ-ի գույքի 2025 թվականի ամենամյա գույքագրման</t>
  </si>
  <si>
    <t xml:space="preserve">                        ———————                  Աննման Խամոյան</t>
  </si>
  <si>
    <t xml:space="preserve">                              ————————             Սվետլանա Խաչատրյան</t>
  </si>
  <si>
    <t xml:space="preserve">           «Սուսերի մանկապարտեզ» ՀՈԱԿ-ի գույքի 2025 թվականի ամենամյա գույքագրման</t>
  </si>
  <si>
    <t xml:space="preserve">           «Թալինի թիվ 2 մանկապարտեզ» -ի գույքի 2025 թվականի ամենամյա գույքագրման</t>
  </si>
  <si>
    <t>«Ագարակավանի մանկապարտեզ» ՀՈԱԿ-ի գույքի 2025 թվականի ամենամյա գույքագրման</t>
  </si>
  <si>
    <t xml:space="preserve">           «Աշնակի մանկապարտեզ» ՀՈԱԿ-ի գույքի 2025 թվականի ամենամյա գույքագրման</t>
  </si>
  <si>
    <t xml:space="preserve">           «Արագածավանի մանկապարտեզ» ՀՈԱԿ-ի գույքի 2025 թվականի ամենամյա գույքագրման</t>
  </si>
  <si>
    <t>«Արագածավանի մանկապարտեզ» ՀՈԱԿ-ի տնօրեն ՝</t>
  </si>
  <si>
    <t>Նաիռա Սարգսյան</t>
  </si>
  <si>
    <t xml:space="preserve">           «Արտենիի մանկապարտեզ» ՀՈԱԿ-ի գույքի 2025 թվականի ամենամյա գույքագրման</t>
  </si>
  <si>
    <t xml:space="preserve">           «Դաշտադեմի մանկապարտեզ» ՀՈԱԿ-ի գույքի 2025 թվականի ամենամյա գույքագրման</t>
  </si>
  <si>
    <t xml:space="preserve">  «Ն․Սասնաշենի մանկապարտեզ» ՀՈԱԿ-ի գույքի 2025 թվականի ամենամյա գույքագրման</t>
  </si>
  <si>
    <t xml:space="preserve">           «Դավթաշենի մանկապարտեզ» ՀՈԱԿ-ի գույքի 2025 թվականի ամենամյա գույքագրման</t>
  </si>
  <si>
    <t xml:space="preserve">           «Իրինդի մանկապարտեզ» ՀՈԱԿ-ի գույքի 2025 թվականի ամենամյա գույքագրման</t>
  </si>
  <si>
    <t xml:space="preserve">  «Կաթնաղբյուրի մանկապարտեզ» ՀՈԱԿ-ի գույքի 2025 թվականի ամենամյա գույքագրման</t>
  </si>
  <si>
    <t xml:space="preserve">  «Եղնիկի մանկապարտեզ» ՀՈԱԿ-ի գույքի 2025 թվականի ամենամյա գույքագրման</t>
  </si>
  <si>
    <t xml:space="preserve">  «Մաստարայի մանկապարտեզ» ՀՈԱԿ-ի գույքի 2025 թվականի ամենամյա գույքագրման</t>
  </si>
  <si>
    <t xml:space="preserve">  «Ն․Բազմաբերդի մանկապարտեզ» ՀՈԱԿ-ի գույքի 2025 թվականի ամենամյա գույքագրման</t>
  </si>
  <si>
    <t>«Կաթնաղբյուրի մանակապարտեզ» ՀՈԱԿ-ի տնօրեն`</t>
  </si>
  <si>
    <t xml:space="preserve">           Հանձնաժողովի նախագահ՝</t>
  </si>
  <si>
    <t xml:space="preserve">           «Թալինի թիվ 3 մանկապարտեզ» ՀՈԱԿ-ի գույքի 2025 թվականի ամենամյա գույքագրման</t>
  </si>
  <si>
    <t xml:space="preserve">           «Գետափի մանկապարտեզ» ՀՈԱԿ-ի գույքի 2025 թվականի ամենամյա գույքագրման</t>
  </si>
  <si>
    <t>Զվարթ  Մկրտչյան</t>
  </si>
  <si>
    <t>«Աշնակի մանկապարտեզ» ՀՈԱԿ-ի տնօրեն Ժ/Պ՝</t>
  </si>
  <si>
    <t>Օֆիկ  Ստեփանյան</t>
  </si>
  <si>
    <t>«Մաստարայի մանկապարտեզ» ՀՈԱԿ-ի տնօրեն՝</t>
  </si>
  <si>
    <t xml:space="preserve">        Աշնակ բնակավայրի գրադարանի  գույքի 2025 թվականի ամենամյա գույքագրման</t>
  </si>
  <si>
    <t xml:space="preserve">   Կաքավաձորի բուժկետի գույքի 2025 թվականի ամենամյա գույքագրման</t>
  </si>
  <si>
    <t xml:space="preserve">                            ———————               Տաթևիկ Ղազարյան</t>
  </si>
  <si>
    <t xml:space="preserve">                             ——————                  Գոհար Առաքելյան</t>
  </si>
  <si>
    <t xml:space="preserve">        Գետափ բնակավայրի գրադարանի  գույքի 2025 թվականի ամենամյա գույքագրման</t>
  </si>
  <si>
    <t xml:space="preserve">         Դաշտադեմ բնակավայրի գրադարանի  գույքի 2025 թվականի ամենամյա գույքագրման</t>
  </si>
  <si>
    <t xml:space="preserve">      Զարինջա բնակավայրի գրադարանի  գույքի 2025 թվականի ամենամյա գույքագրման</t>
  </si>
  <si>
    <t xml:space="preserve">       Թաթուլ  բնակավայրի գրադարանի  գույքի 2025 թվականի ամենամյա գույքագրման</t>
  </si>
  <si>
    <t xml:space="preserve">        Իրինդ բնակավայրի գրադարանի  գույքի 2025  թվականի ամենամյա գույքագրման</t>
  </si>
  <si>
    <t xml:space="preserve">      Կաթնաղբյուր   բնակավայրի գրադարանի  գույքի 2025 թվականի ամենամյա գույքագրման</t>
  </si>
  <si>
    <t xml:space="preserve">       Կաքավաձոր  բնակավայրի գրադարանի  գույքի 2025 թվականի ամենամյա գույքագրման</t>
  </si>
  <si>
    <t xml:space="preserve">          Մաստարա բնակավայրի գրադարանի  գույքի 2025 թվականի ամենամյա գույքագրման</t>
  </si>
  <si>
    <t xml:space="preserve">       Ն. Բազմաբերդ  բնակավայրի գրադարանի  գույքի 2025 թվականի ամենամյա գույքագրման</t>
  </si>
  <si>
    <t xml:space="preserve">       Նոր  Արթիկ  բնակավայրի գրադարանի  գույքի 2025 թվականի ամենամյա գույքագրման</t>
  </si>
  <si>
    <t xml:space="preserve">        Շղարշիկ բնակավայրի գրադարանի  գույքի 2025 թվականի ամենամյա գույքագրման</t>
  </si>
  <si>
    <t xml:space="preserve">         Ոսկեթաս բնակավայրի գրադարանի  գույքի 2025 թվականի ամենամյա գույքագրման</t>
  </si>
  <si>
    <t xml:space="preserve">       Վ. Բազմաբերդ  բնակավայրի գրադարանի  գույքի 2025 թվականի ամենամյա գույքագրման</t>
  </si>
  <si>
    <t>Պարտիզակ բնակավայրի  հանդիսությունների սրահի  գույքի 2025 թվականի ամենամյա գույքագրման</t>
  </si>
  <si>
    <t xml:space="preserve"> Թալինի համայնքապետարանի  2025 թվականի ամենամյա գույքագրման  </t>
  </si>
  <si>
    <t xml:space="preserve">           Ակունք բնակավայրի գույքի 2025 թվականի ամենամյա գույքագրման</t>
  </si>
  <si>
    <t xml:space="preserve">           Աշնակ բնակավայրի գույքի 2025 թվականի ամենամյա գույքագրման</t>
  </si>
  <si>
    <r>
      <t>Համակարգիչ՝ պրոց i5-12400+օդափ</t>
    </r>
    <r>
      <rPr>
        <sz val="12"/>
        <color rgb="FF000000"/>
        <rFont val="Times New Roman"/>
        <family val="1"/>
        <charset val="204"/>
      </rPr>
      <t>․ DK-07I ՄԱՅՐ․Ս․h610m-eddr/ օպ հիշ TED416G/SSD HI\256GB TEAM TM8FP6256GOC101/ԿՈՇՏ ՍԿԱՎ SEAGATE 1TBST1000DM/ ՄՈՆ DAHUA DHI-L M24-A201H/ՍՏԵՂ+ՄԿ OKLICK</t>
    </r>
  </si>
  <si>
    <t xml:space="preserve">           Արագածավան բնակավայրի գույքի 2025 թվականի ամենամյա գույքագրման</t>
  </si>
  <si>
    <t xml:space="preserve"> Արտենի բնակավայրի գույքի 2025 թվականի ամենամյա գույքագրման</t>
  </si>
  <si>
    <t xml:space="preserve">           Գառնահովիտ բնակավայրի գույքի 2025 թվականի ամենամյա գույքագրման</t>
  </si>
  <si>
    <t xml:space="preserve">           Գետափ բնակավայրի գույքի 2025 թվականի ամենամյա գույքագրման</t>
  </si>
  <si>
    <t xml:space="preserve">           Դաշտադեմ  բնակավայրի գույքի 2025 թվականի ամենամյա գույքագրման</t>
  </si>
  <si>
    <t xml:space="preserve">           Դավթաշեն  բնակավայրի գույքի 2025 թվականի ամենամյա գույքագրման</t>
  </si>
  <si>
    <t xml:space="preserve">           Դիան  բնակավայրի գույքի 2025 թվականի ամենամյա գույքագրման</t>
  </si>
  <si>
    <t xml:space="preserve">           Եղնիկ  բնակավայրի գույքի 2025 թվականի ամենամյա գույքագրման</t>
  </si>
  <si>
    <t xml:space="preserve">           Զարինջա  բնակավայրի գույքի 2025 թվականի ամենամյա գույքագրման</t>
  </si>
  <si>
    <t xml:space="preserve">           Զովասար  բնակավայրի գույքի 2025 թվականի ամենամյա գույքագրման</t>
  </si>
  <si>
    <t xml:space="preserve">           Թաթուլ  բնակավայրի գույքի 2025 թվականի ամենամյա գույքագրման</t>
  </si>
  <si>
    <t xml:space="preserve">           Լուսակն  բնակավայրի գույքի 2025 թվականի ամենամյա գույքագրման</t>
  </si>
  <si>
    <t xml:space="preserve">           Ծաղկասար  բնակավայրի գույքի 2025 թվականի ամենամյա գույքագրման</t>
  </si>
  <si>
    <t xml:space="preserve">           Կաթնաղբյուր  բնակավայրի գույքի 2025 թվականի ամենամյա գույքագրման</t>
  </si>
  <si>
    <t xml:space="preserve">           Կաքավաձոր բնակավայրի գույքի 2025 թվականի ամենամյա գույքագրման</t>
  </si>
  <si>
    <t xml:space="preserve">           Ն․ Բազմաբերդ  բնակավայրի գույքի 2025 թվականի ամենամյա գույքագրման</t>
  </si>
  <si>
    <t xml:space="preserve">            Հացաշեն բնակավայրի գույքի 2025 թվականի ամենամյա գույքագրման</t>
  </si>
  <si>
    <t xml:space="preserve">           Մաստարա բնակավայրի գույքի 2025 թվականի ամենամյա գույքագրման</t>
  </si>
  <si>
    <t xml:space="preserve">             Ն․ Սասնաշեն բնակավայրի գույքի 2025 թվականի ամենամյա գույքագրման</t>
  </si>
  <si>
    <t xml:space="preserve">           Նոր Արթիկ բնակավայրի գույքի 2025 թվականի ամենամյա գույքագրման</t>
  </si>
  <si>
    <t xml:space="preserve">            Շղարշիկ բնակավայրի գույքի 2025 թվականի ամենամյա գույքագրման</t>
  </si>
  <si>
    <t xml:space="preserve">            Ոսկեթաս բնակավայրի գույքի 2025 թվականի ամենամյա գույքագրման</t>
  </si>
  <si>
    <t xml:space="preserve">          Պարտիզակ  բնակավայրի գույքի 2025 թվականի ամենամյա գույքագրման</t>
  </si>
  <si>
    <t xml:space="preserve">          Սուսեր   բնակավայրի գույքի 2025 թվականի ամենամյա գույքագրման</t>
  </si>
  <si>
    <t xml:space="preserve">          Վերին Բազմաբերդ  բնակավայրի գույքի 2025 թվականի ամենամյա գույքագրման</t>
  </si>
  <si>
    <t xml:space="preserve">           Վերին Սասնաշեն բնակավայրի գույքի 2025 թվականի ամենամյա գույքագրման</t>
  </si>
  <si>
    <t>Վ. Սասնաշեն  բնակավայրի վարչական ղեկավար՝</t>
  </si>
  <si>
    <t>Գագիկ  Առաքելյան</t>
  </si>
  <si>
    <t xml:space="preserve">        Ցամաքասար    բնակավայրի գույքի 2025 թվականի ամենամյա գույքագրման</t>
  </si>
  <si>
    <t>Պրոյեկտորներ /Epson CW01/</t>
  </si>
  <si>
    <t>Պրոյեկցիոն էկրաններ /LW MPS 240 M/</t>
  </si>
  <si>
    <t>Պրոյեկցիոն էկրաններ /LW MPS 300 M/</t>
  </si>
  <si>
    <t>01․01․2026թ</t>
  </si>
  <si>
    <r>
      <t xml:space="preserve">        ———————           </t>
    </r>
    <r>
      <rPr>
        <sz val="13"/>
        <color theme="1"/>
        <rFont val="Sylfaen"/>
        <family val="1"/>
        <charset val="204"/>
      </rPr>
      <t>Ռեհան Էլոյան</t>
    </r>
  </si>
  <si>
    <r>
      <t xml:space="preserve">                             ————————            </t>
    </r>
    <r>
      <rPr>
        <sz val="12"/>
        <color theme="1"/>
        <rFont val="Sylfaen"/>
        <family val="1"/>
        <charset val="204"/>
      </rPr>
      <t>Հովհաննես Հարությունյան</t>
    </r>
  </si>
  <si>
    <t xml:space="preserve">              ————————                Նելլի Սիմոնյան</t>
  </si>
  <si>
    <r>
      <t xml:space="preserve">                 ———————           </t>
    </r>
    <r>
      <rPr>
        <sz val="13"/>
        <color theme="1"/>
        <rFont val="Sylfaen"/>
        <family val="1"/>
        <charset val="204"/>
      </rPr>
      <t>Գարուշ Գրիգորյան</t>
    </r>
  </si>
  <si>
    <t xml:space="preserve">                          ————————               Կոմիտաս Գրիգորյան</t>
  </si>
  <si>
    <r>
      <t xml:space="preserve">                       ————————            </t>
    </r>
    <r>
      <rPr>
        <sz val="12"/>
        <color theme="1"/>
        <rFont val="Sylfaen"/>
        <family val="1"/>
        <charset val="204"/>
      </rPr>
      <t>Հայաստան Գրիգորյան</t>
    </r>
  </si>
  <si>
    <t xml:space="preserve">_______________ </t>
  </si>
  <si>
    <t>«Թալինի համայնքային մարզական կենտրոն» ՀՈԱԿ-ի հաշվապահ՝                     _______________            Արթուր Խաչատրյան</t>
  </si>
  <si>
    <t>Ջրահեռացման վաք 30*34</t>
  </si>
  <si>
    <t xml:space="preserve"> Ջեռուցման համակարգ Mercury</t>
  </si>
  <si>
    <t>Ագարակավան բնակավայրի գույքի 2025 թվականի ամենամյա գույքագրման</t>
  </si>
  <si>
    <t>Ցուցակ</t>
  </si>
  <si>
    <t xml:space="preserve">                                            Հավելված 1/4</t>
  </si>
  <si>
    <t xml:space="preserve">                                            Հավելված 1/5</t>
  </si>
  <si>
    <t xml:space="preserve">                                            Հավելված 1/6</t>
  </si>
  <si>
    <t xml:space="preserve">                                            Հավելված 1/7</t>
  </si>
  <si>
    <t xml:space="preserve">                                            Հավելված 1/8</t>
  </si>
  <si>
    <t xml:space="preserve">                                            Հավելված 1/9</t>
  </si>
  <si>
    <t xml:space="preserve">                                            Հավելված 1/10</t>
  </si>
  <si>
    <t xml:space="preserve">                                            Հավելված 1/13</t>
  </si>
  <si>
    <t xml:space="preserve">                                            Հավելված 1/14</t>
  </si>
  <si>
    <t xml:space="preserve">                                            Հավելված 1/15</t>
  </si>
  <si>
    <t xml:space="preserve">           Իրինդ  բնակավայրի գույքի 2025 թվականի ամենամյա գույքագրման</t>
  </si>
  <si>
    <t xml:space="preserve">                                            Հավելված 1/16</t>
  </si>
  <si>
    <t xml:space="preserve">                                            Հավելված 1/19</t>
  </si>
  <si>
    <t xml:space="preserve">          Կարմրաշեն  բնակավայրի գույքի 2025 թվականի ամենամյա գույքագրման</t>
  </si>
  <si>
    <t xml:space="preserve">                                            Հավելված 1/20</t>
  </si>
  <si>
    <t xml:space="preserve">                                            Հավելված 1/24</t>
  </si>
  <si>
    <t xml:space="preserve">                                            Հավելված 1/25</t>
  </si>
  <si>
    <t xml:space="preserve">                                            Հավելված 1/26</t>
  </si>
  <si>
    <t xml:space="preserve">                                            Հավելված 1/27</t>
  </si>
  <si>
    <t xml:space="preserve">                                            Հավելված 1/28</t>
  </si>
  <si>
    <t xml:space="preserve">                                            Հավելված 1/29</t>
  </si>
  <si>
    <t xml:space="preserve">                                            Հավելված 1/30</t>
  </si>
  <si>
    <t xml:space="preserve">                                            Հավելված 1/31</t>
  </si>
  <si>
    <t xml:space="preserve">                                            Հավելված 1/32</t>
  </si>
  <si>
    <t>Հայկազ Ասատրյան</t>
  </si>
  <si>
    <t>Դարակ</t>
  </si>
  <si>
    <t xml:space="preserve">                  Հավելված 7</t>
  </si>
  <si>
    <t xml:space="preserve">                                          Հավելված 22</t>
  </si>
  <si>
    <t xml:space="preserve">                                          Հավելված 24</t>
  </si>
  <si>
    <t xml:space="preserve">                                          Հավելված 25</t>
  </si>
  <si>
    <t xml:space="preserve">                                    Հավելված 34</t>
  </si>
  <si>
    <t xml:space="preserve">                                    Հավելված 35</t>
  </si>
  <si>
    <t xml:space="preserve">                                        Հավելված 36</t>
  </si>
  <si>
    <t xml:space="preserve">                                        Հավելված 38</t>
  </si>
  <si>
    <t xml:space="preserve">                                        Հավելված 39</t>
  </si>
  <si>
    <t xml:space="preserve">                                        Հավելված 40</t>
  </si>
  <si>
    <t xml:space="preserve">                                        Հավելված 41</t>
  </si>
  <si>
    <t xml:space="preserve">                                        Հավելված 42</t>
  </si>
  <si>
    <t xml:space="preserve">                                        Հավելված 43</t>
  </si>
  <si>
    <t xml:space="preserve">                                        Հավելված 44</t>
  </si>
  <si>
    <t xml:space="preserve">                                        Հավելված 45</t>
  </si>
  <si>
    <t xml:space="preserve">                                        Հավելված 46</t>
  </si>
  <si>
    <t xml:space="preserve">                                        Հավելված 48</t>
  </si>
  <si>
    <t xml:space="preserve">                                        Հավելված 49</t>
  </si>
  <si>
    <t xml:space="preserve">                                        Հավելված 51</t>
  </si>
  <si>
    <t xml:space="preserve">                                        Հավելված 52</t>
  </si>
  <si>
    <t xml:space="preserve">                                        Հավելված 53</t>
  </si>
  <si>
    <t xml:space="preserve">                                        Հավելված 54</t>
  </si>
  <si>
    <t xml:space="preserve">                                        Հավելված 56</t>
  </si>
  <si>
    <t xml:space="preserve">                                      Հավելված 58</t>
  </si>
  <si>
    <t xml:space="preserve">                                            Հավելված 59</t>
  </si>
  <si>
    <t>Թալին համայնքի ավագանու  2026 թվականի փետրվարի 10-ի
 N 02-Ա որոշման</t>
  </si>
  <si>
    <t>Թալին համայնքի ավագանու 2026 թվականի փետրվարի 10-ի N 02-Ա   որոշման</t>
  </si>
  <si>
    <t>Թալին համայնքի ավագանու 2026 թվականի փետրվարի 10-ի 
N 02-Ա որոշման</t>
  </si>
  <si>
    <r>
      <t xml:space="preserve">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</si>
  <si>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                            Հավելված 37</t>
  </si>
  <si>
    <t>Թալին համայնքի ավագանու 2026 թվականի փետրվարի 10-ի 
N 02-Ա  որոշման</t>
  </si>
  <si>
    <t>Թալին համայնքի ավագանու 2026 թվականի փետրվարի 10-ի
 N 02-Ա  որոշման</t>
  </si>
  <si>
    <t>Թալին համայնքի ավագանու 2026 թվականի փետրվարի 10-ի N 02-Ա  որոշման</t>
  </si>
  <si>
    <t>Թալին համայնքի ավագանու 2026 թվականի փետրվարի 10-ի N 02-Ա որոշման</t>
  </si>
  <si>
    <t>Թալին համայնքի ավագանու  2026 թվականի փետրվարի 10-ի N 02-Ա որոշման</t>
  </si>
  <si>
    <t>Թալին համայնքի ավագանու  2026 թվականի փետրվարի 10-ի N 02-Ա  որոշման</t>
  </si>
  <si>
    <t xml:space="preserve">    (կազմակերպության անվանումը)</t>
  </si>
  <si>
    <t>Թալին համայնքի ավագանու  2026 թվականի փետրվարի 10-ի N 02-Ա   որոշման</t>
  </si>
  <si>
    <t xml:space="preserve">                                            Հավելված 47</t>
  </si>
  <si>
    <t xml:space="preserve">                                            Հավելված 50</t>
  </si>
  <si>
    <t xml:space="preserve">                  Հավելված 57</t>
  </si>
  <si>
    <t>ՑՈՒՑԱԿ</t>
  </si>
  <si>
    <t xml:space="preserve">                                            Հավելված 55</t>
  </si>
  <si>
    <t>Թալին համայնքի ավագանու  2026 թվականի փետրվարի 10-ի  N 02-Ա որոշման</t>
  </si>
  <si>
    <t xml:space="preserve">                     ————————                    Իրինա Գլստյան</t>
  </si>
  <si>
    <t xml:space="preserve">                           ———————                Մարինե Մելքոնյան</t>
  </si>
  <si>
    <t>Թալին համայնքի ավագանու  2026 թվականի փետրվարի 10-ի  N 02-Ա  որոշման</t>
  </si>
  <si>
    <t>Թալին համայնքի ավագանու  2026 թվականի փետրվարի 10-ի  N  02-Ա որոշման</t>
  </si>
  <si>
    <t xml:space="preserve">                              ———————                     Դուսյա Գասպարյան  </t>
  </si>
  <si>
    <t xml:space="preserve">           «Ակունքի մանկապարտեզ» ՀՈԱԿ-ի գույքի 2025 թվականի ամենամյա գույքագրման</t>
  </si>
  <si>
    <t>Թալին համայնքի ավագանու  2026 թվականի փետրվարի 11-ի N 02-Ա որոշման</t>
  </si>
  <si>
    <t xml:space="preserve">                                            Հավելված 3/16</t>
  </si>
  <si>
    <t>Թալին համայնքի ավագանու  2026 թվականի փետրվարի 10-ի N02-Ա   որոշման</t>
  </si>
  <si>
    <t>Թալին համայնքի ավագանու  2026 թվականի փետրվարի 110-ի N 02-Ա   որոշման</t>
  </si>
  <si>
    <t>Գառնահովիտ,  բուժկետ</t>
  </si>
  <si>
    <t xml:space="preserve">                          ———————                Անգին Գասպարյան</t>
  </si>
  <si>
    <t xml:space="preserve">                              ———————-                Քրիստինե Ներսիսյան</t>
  </si>
  <si>
    <t>Զովասար,  բուժկետ</t>
  </si>
  <si>
    <t>Աշնակ, մշակույթի տուն</t>
  </si>
  <si>
    <t xml:space="preserve"> Ակունք,  մշակույթի տուն</t>
  </si>
  <si>
    <r>
      <t xml:space="preserve">                       ——————----              </t>
    </r>
    <r>
      <rPr>
        <sz val="12"/>
        <color theme="1"/>
        <rFont val="Sylfaen"/>
        <family val="1"/>
        <charset val="204"/>
      </rPr>
      <t>Վարազդատ Շեկիկյան</t>
    </r>
  </si>
  <si>
    <t>Արագածավան,  մշակույթի տուն</t>
  </si>
  <si>
    <t xml:space="preserve">                    Արտենի,  մշակույթի տուն</t>
  </si>
  <si>
    <t xml:space="preserve">   Զարինջա,  մշակույթի տուն</t>
  </si>
  <si>
    <t>Թաթուլ,  մշակույթի տուն</t>
  </si>
  <si>
    <t>Կաթնաղբյուր,  մշակույթի տուն</t>
  </si>
  <si>
    <t xml:space="preserve">   Իրինդ,  մշակույթի տուն</t>
  </si>
  <si>
    <t xml:space="preserve">  (կազմակերպության անվանումը)</t>
  </si>
  <si>
    <t xml:space="preserve">  Դավթաշեն,  մշակույթի տուն</t>
  </si>
  <si>
    <t xml:space="preserve">  Կարմրաշեն, մշակույթի տուն</t>
  </si>
  <si>
    <t xml:space="preserve">  Կաքավաձոր,  մշակույթի տուն</t>
  </si>
  <si>
    <t xml:space="preserve">  Մաստարա,  մշակույթի տուն</t>
  </si>
  <si>
    <t xml:space="preserve">   (կազմակերպության անվանումը)</t>
  </si>
  <si>
    <t xml:space="preserve">             (կազմակերպության անվանումը)</t>
  </si>
  <si>
    <t xml:space="preserve">        (կազմակերպության անվանումը)</t>
  </si>
  <si>
    <t xml:space="preserve">   Նոր Արթիկ,  մշակույթի տուն</t>
  </si>
  <si>
    <t xml:space="preserve">       (կազմակերպության անվանումը)</t>
  </si>
  <si>
    <t xml:space="preserve">  Ոսկեթաս ,մշակույթի տուն</t>
  </si>
  <si>
    <t xml:space="preserve">    կազմակերպության անվանումը)</t>
  </si>
  <si>
    <r>
      <t xml:space="preserve">               ————————            </t>
    </r>
    <r>
      <rPr>
        <sz val="12"/>
        <color theme="1"/>
        <rFont val="Sylfaen"/>
        <family val="1"/>
        <charset val="204"/>
      </rPr>
      <t>Աննա Հապետյան</t>
    </r>
  </si>
  <si>
    <t xml:space="preserve">  Գետափ,  մշակույթի տուն</t>
  </si>
  <si>
    <r>
      <t xml:space="preserve">                                                   ———————             </t>
    </r>
    <r>
      <rPr>
        <sz val="13"/>
        <color theme="1"/>
        <rFont val="Sylfaen"/>
        <family val="1"/>
        <charset val="204"/>
      </rPr>
      <t>Նելլի Սիմոնյան</t>
    </r>
  </si>
  <si>
    <t xml:space="preserve">  Դաշտադեմ,  մշակույթի տուն</t>
  </si>
  <si>
    <t xml:space="preserve">     (կազմակերպության անվանումը)</t>
  </si>
  <si>
    <t xml:space="preserve">    Վ. Սասնաշեն,  մշակույթի տուն</t>
  </si>
  <si>
    <t xml:space="preserve">  Շղարշիկ,  մշակույթի տուն</t>
  </si>
  <si>
    <t>ՏպիչHP laserjet 1012</t>
  </si>
  <si>
    <t>Բազմաֆունկցիոնալ տպիչ-Samsung SXC-3400</t>
  </si>
  <si>
    <t>Աթոռ / փայտյա հիմնակմաղքով,  նստատեղը՝ կտորից,թիկնակը՝ կտորից, գույնը՝ շականակագույն /որից 2-ը հենակներով</t>
  </si>
  <si>
    <t>Համակարգիչ պրոցեսսոր intel core i5-4440,մկնիկ,ստեղնաշար</t>
  </si>
  <si>
    <t>Բազմաֆունկցիոնալ տպիչ Canon MF3010</t>
  </si>
  <si>
    <t>Մոնիտոր LG FLATRON W1942S</t>
  </si>
  <si>
    <t>Համակարգիչ պրոցեսսոր intel core i3-7100</t>
  </si>
  <si>
    <t>Մոնիտոր LG 22M38A</t>
  </si>
  <si>
    <t>Բազմաֆունկցիոնալ տպիչ Canon MF237W</t>
  </si>
  <si>
    <t>Դյուրակիր համակարգիչ HP 250 G8</t>
  </si>
  <si>
    <t>Համակարգիչ պրոցեսսոր intel celeron G1840/G1820</t>
  </si>
  <si>
    <t>Բազմաֆունկցիոնալ տպիչ Canon i-SENSYS MF231</t>
  </si>
  <si>
    <t>Բազմաֆունկցիոնալ տպիչ Canon i-SENSYS MF237W</t>
  </si>
  <si>
    <t>Համակարգիչ պրոցեսսոր i7-4770</t>
  </si>
  <si>
    <t>Համակարգիչ պրոցեսսոր i3-9100,մկնիկ,ստեղնաշար,մոնիտոր PHILIPS 223V</t>
  </si>
  <si>
    <t>Տպիչ Xpress M2070FW օգտագործված</t>
  </si>
  <si>
    <t>Գունավոր տպիչ HP CF146A /օգտագործված/</t>
  </si>
  <si>
    <t>Հենակ  Hama Delta 160  30/եռոտանի/ տեսախցիկի</t>
  </si>
  <si>
    <t>Համակարգիչ պրոցեսսեր i5-7400,մոնիտոր Asus VS207</t>
  </si>
  <si>
    <t>Ջրի դիսպենսեր ապարատ /սև/</t>
  </si>
  <si>
    <t>Ջրի դիսպենսեր ապարատ /սպիտակ/</t>
  </si>
  <si>
    <t>Համակարգիչ պրոցեսսոր intel core i5-11400</t>
  </si>
  <si>
    <t>Մոնիտոր Acer K222HQL</t>
  </si>
  <si>
    <t>Դյուրակիր համակարգիչ HP Pavilion model 16-a0051wm</t>
  </si>
  <si>
    <t xml:space="preserve">Դյուրակիր համակարգիչ Acer N22C6 i5 </t>
  </si>
  <si>
    <t>Բազկաթոռ ղեկավարի /երեսպատումը՝բնական կաշվի,գույնը՝ կաթնագույն/  / ԳՄԱ 39111220/24/</t>
  </si>
  <si>
    <t>Բազկաթոռ ղեկավարի /երեսպատումը՝ էկո-կաշի,գույնը՝ սև/ / ԳՄԱ 39111220/25/</t>
  </si>
  <si>
    <t>Գրապահարան հավաքովի ,40 մ²</t>
  </si>
  <si>
    <t>Սեղան՝ ղեկավարի, դիմադիր, տումբա՝ փակ և բաց դարակներով</t>
  </si>
  <si>
    <t>Գրապահարան (ապակյա և փայտյա դռներով)</t>
  </si>
  <si>
    <t>Սեղան ղեկավարի դիմադիրով և կողադիրով</t>
  </si>
  <si>
    <t>Մոնոբլոկ Lenovo AIO</t>
  </si>
  <si>
    <t>Անխափան սնուցման սարք njoy UPS 1 500VA Keen 1500 USB</t>
  </si>
  <si>
    <t>Համակարգիչ պրոցեսսոր intel core i5-13400,մոնիտոր PHILIPS 243V</t>
  </si>
  <si>
    <t>Համակարգիչ (8211) Պրոցեսոր  INTEL CORE i5-13400 LGA 1700,մոնիտոր Xiaomi 27,մկնիկ ,ստեղնաշար</t>
  </si>
  <si>
    <t>Բազկաթոռ՝ ղեկավարի CPV 39111220/2 /Անիվներով,հիմնակմաղքը՝ մետաղական,պաստառի նյութը՝ ցանց,գույնը՝ սև/</t>
  </si>
  <si>
    <t>Բազկաթոռ ղեկավարի ԳՄԱ CPV39111220/3 (Ոտքերը մետաղյա բարձրացո- իջնող,ճոճվող , նստատեղը և թիկնակը՝ կաշին փոխարինող )</t>
  </si>
  <si>
    <t>Համակարգիչ պրոցեսսոր i5-12400,մոնիտոր AOC 24B1XH2 (մ․ս․ AsRock H610M,պրոցեսոր Intel Core I5 12400,օպ․հիշ․TeanGroup 2x16gb,SSD Կուտակիչ Kingston 256Gb M.2 NVMe Vulcan Z 480Gb sata,մագ․սկ․Seagate, տես․ք․Intel UHD Graphics Սն․ս․550W(80 PLUS Bronze) Իր Egren 459, մոն.AOC,Genius KM-170)</t>
  </si>
  <si>
    <t>Հեռակառավարվող խոսափող SS WF-D-290(2 խոսափող)</t>
  </si>
  <si>
    <t>Բազմաֆունկցիոնալ տպիչ սարք Canon MF3010</t>
  </si>
  <si>
    <t>Մոնիտոր PHILIPS 193V5LSB</t>
  </si>
  <si>
    <t>Համակարգիչ intel core i3-550</t>
  </si>
  <si>
    <t>Մոնիտոր HP W2072a</t>
  </si>
  <si>
    <t>Էլ. տեսախցիկ DIKVISION</t>
  </si>
  <si>
    <t>Տվյալների պահոց/Data Storage TS-x31K</t>
  </si>
  <si>
    <t>Ցանցային switch TP-Link TL-SG1016G</t>
  </si>
  <si>
    <t>Ռոուտեր/Firewall Fortinet FortiGate 40F</t>
  </si>
  <si>
    <t>Ուղղահայաց շերտավարագույր                                       166 մ․քառ (1 մ․քառ-4951 ՀՀ դրամ)</t>
  </si>
  <si>
    <t>Համակարգչի բարձրախոս, Genius, Model SP-8110 /2 հատ /</t>
  </si>
  <si>
    <t xml:space="preserve">ՀՀ զինանշան </t>
  </si>
  <si>
    <t>Աստիճան /ալյումինե/</t>
  </si>
  <si>
    <t>Ջրի տարա 18,9լ/դիսպնսերի/</t>
  </si>
  <si>
    <t>Բաժակակալ   /դիսպնսերի/</t>
  </si>
  <si>
    <t>Աթոռ `գրասենյակային - ԳՄԱ  39111180/2, (անշարժ,մետաղական հիմնակմաղքով,թիկնակը՝ ցանցային,նստատեղը՝ փափուկ ցանցային կտորով)</t>
  </si>
  <si>
    <t>Աթոռ գրասենյակային ԳՄԱ CPV39111180/4  (Մետաղական հիմնակմաղքով,թիկնակը՝ ցանցային,նստատեղը փափուկ ցանցային կտորով,գույնը՝ մոխրագույն)</t>
  </si>
  <si>
    <t>Հովհար էլեկտրական HAUSBERG - HB 5100 NG</t>
  </si>
  <si>
    <t>Պերֆոքարտեր  /ID քարտ/  կարդացող սարքեր /SC R305RT կամ SC R303RT/</t>
  </si>
  <si>
    <t>Գրապահարան (3 հատը փայտյա դռներով,1 հատը ապակյա և փայտյա դռներով)</t>
  </si>
  <si>
    <t>Օդորակիչ Hisense</t>
  </si>
  <si>
    <r>
      <t>01</t>
    </r>
    <r>
      <rPr>
        <sz val="12"/>
        <color rgb="FF000000"/>
        <rFont val="Times New Roman"/>
        <family val="1"/>
        <charset val="204"/>
      </rPr>
      <t>․12․ 2024թ</t>
    </r>
  </si>
  <si>
    <r>
      <t>24</t>
    </r>
    <r>
      <rPr>
        <sz val="12"/>
        <color rgb="FF000000"/>
        <rFont val="Times New Roman"/>
        <family val="1"/>
        <charset val="204"/>
      </rPr>
      <t>․12 ․2024</t>
    </r>
  </si>
  <si>
    <r>
      <t>23</t>
    </r>
    <r>
      <rPr>
        <sz val="12"/>
        <color rgb="FF000000"/>
        <rFont val="Times New Roman"/>
        <family val="1"/>
        <charset val="204"/>
      </rPr>
      <t>․12․ 2024</t>
    </r>
  </si>
  <si>
    <r>
      <t>16</t>
    </r>
    <r>
      <rPr>
        <sz val="12"/>
        <color rgb="FF000000"/>
        <rFont val="Times New Roman"/>
        <family val="1"/>
        <charset val="204"/>
      </rPr>
      <t>․09․2024</t>
    </r>
  </si>
  <si>
    <t>Բազմաֆուկցիոնալ տպիչ / Multifunction orinter Canon i-sensys MF463dw</t>
  </si>
  <si>
    <t>ՀՀ զինանշան  40սմ</t>
  </si>
  <si>
    <r>
      <t>Համակարգիչ  l5-12400</t>
    </r>
    <r>
      <rPr>
        <sz val="12"/>
        <color rgb="FF000000"/>
        <rFont val="Times New Roman"/>
        <family val="1"/>
        <charset val="204"/>
      </rPr>
      <t xml:space="preserve"> , մայր․ սալ․ PRIME H610M-K  , օդափոխիչ, հիշող սարք 16GB, համ․ իրան C708 սն․ սարք 650W, կոշտ սկավ 1TB, ՀԻՇՈՂ ՍԱՐՔ 256gb, տեսաքարտ RTX 4060, ստեղնաշար, մկնիկ, մոնիտոր LG 24 , 24MR400-B</t>
    </r>
  </si>
  <si>
    <r>
      <t>Համակարգիչ  l5-11400</t>
    </r>
    <r>
      <rPr>
        <sz val="12"/>
        <color rgb="FF000000"/>
        <rFont val="Times New Roman"/>
        <family val="1"/>
        <charset val="204"/>
      </rPr>
      <t xml:space="preserve"> , մայր․ սալ․ PRIME H610M-K  R2.O, օպեր հիշող սարք 16GB /2x8GB/, համ․ իրան ARCHON 2MESH, սն․ սարք․ 650W, կուտակիչ 256GB, կոշտ սկավ 1TB,  ստեղնաշար, մկնիկ, մոնիտոր Philips PM-221V8, ցանց,քարտ ARCHER T4U</t>
    </r>
  </si>
  <si>
    <t>Գունավոր տպիչ սարք EPSON  L11050 Meaf Printe</t>
  </si>
  <si>
    <t>150կվտ Արևային ֆոտովոլտային կայան/ Արագածավանի Թունել թաղամասի Կոմիտաս փողոց 2-րդ փակուղի տուն 13 հասցե/ /  100կվտ արևային ֆոտովոլտային կայան  / Արագածավանի Պեռլիտ թաղամասի պոմպակայանի հարակից տարածք /</t>
  </si>
  <si>
    <t xml:space="preserve">Անխափան էլ․ սնուցման սարք Mercury Maverick 1050, 1կվ </t>
  </si>
  <si>
    <t xml:space="preserve">Բրոնզաձույլ արձան -Հայկ Նահապետ  </t>
  </si>
  <si>
    <t>Բրոնզաձույլ արձան- Սասունցի Դավիթ</t>
  </si>
  <si>
    <t>Սկլերոմետր /բետոնի փորձարկան մուրճ HT225A/</t>
  </si>
  <si>
    <t>Օդորակիչ HISENSE AST-24UW4SKBTGOO WIFI</t>
  </si>
  <si>
    <t>մ²</t>
  </si>
  <si>
    <t>Չհրկիզվող պահարաններ</t>
  </si>
  <si>
    <t>Սառնարան-սառցարան- HOFFMANN</t>
  </si>
  <si>
    <t>Տեղեկատվության փոխանցման թվային սարքավորումներ GFAYT R32 (անիվով թվային մետր)</t>
  </si>
  <si>
    <t>Տեղեկատվության փոխանցման թվային սարքավորումներ Auptson 100 (լազերային  մետր)</t>
  </si>
  <si>
    <t>Միկրոձ․ սարքեր MULISEN 150 mm (թվային ձողակարկին)</t>
  </si>
  <si>
    <t>Հեռուստախցիկների մասեր, պարագաներ   Mobipod E-155 (եռոտանի)</t>
  </si>
  <si>
    <t>Հեռուստախցիկների մասեր, պարագաներ   DJI Osma Mobile 6 (բռնակ)</t>
  </si>
  <si>
    <t>Լամինացիայի սարք</t>
  </si>
  <si>
    <t>Օդորակիչ - TCL /INVERTER</t>
  </si>
  <si>
    <t>Սեղանի վրադիր</t>
  </si>
  <si>
    <t>Պահարան դարակաշար /չափսեր՝ 2000մմ*855մմ*350մմ, 4 դարակ/</t>
  </si>
  <si>
    <t>Պահարան դարակաշար  /չափսեր՝ 3420մմ*1770մմ*350մմ/</t>
  </si>
  <si>
    <t>Պհարան դարակներով  /չափսեր՝ 2602մմ*1800մմ*450մմ/</t>
  </si>
  <si>
    <t>Պահարան դարակներով,դռներով ( չափսեր՝ 2000մմ*800մմ*350մմ)</t>
  </si>
  <si>
    <t>Բազմոց - նստատեղի տարողությունը՝ 3</t>
  </si>
  <si>
    <t>Բազմոց  / նստատեղերի տարող 2 /</t>
  </si>
  <si>
    <t>Բազկաթոռ՝ չբացվող</t>
  </si>
  <si>
    <t>Սեղան սուրճի /լամինատից /</t>
  </si>
  <si>
    <t>Սեղան դիմադիրով, երկու դարակով /</t>
  </si>
  <si>
    <t xml:space="preserve">Սեղանի դիմադիր </t>
  </si>
  <si>
    <t>Աթոռ գրասենյակային /Աթոռ՝անշարժ մետաղյա հիմնակմաղքով/</t>
  </si>
  <si>
    <t>Սեղան առանց դիմադիրի, երկու դարակով</t>
  </si>
  <si>
    <t>Տեսահսկման համակարգերի ձեռքբերում, տեղադրում, և կարգաբերում</t>
  </si>
  <si>
    <t>Բազմաֆունկցիոնալ տպիչ սարք Samsung SXC-3400</t>
  </si>
  <si>
    <t>Բազկաթոռ /Գույնը՝ սև, հենակը՝ ցանցային,նստատեղը՝ փափուկ, պլաստիկե թևի հենակներ,մոդել՝ Մերկադո B123/</t>
  </si>
  <si>
    <t>Հեծանիվ 27,5 F194</t>
  </si>
  <si>
    <t>Հեծանիվ 27,5 F195</t>
  </si>
  <si>
    <t>Պատվադան դրոշի</t>
  </si>
  <si>
    <t>Պատվադան դրոշի /փայտից/</t>
  </si>
  <si>
    <t>Այփի հեռախոս - Grandstream GXP1625</t>
  </si>
  <si>
    <t>Այփի հեռախոս - Grandstream DP 720 /անլար/</t>
  </si>
  <si>
    <t>Այփի հեռախոս - Grandstream GRP2604P</t>
  </si>
  <si>
    <t>Այփի հեռախոս - Grandstream 3350</t>
  </si>
  <si>
    <t>Բարձախոս SHIVOX</t>
  </si>
  <si>
    <t>Նստարան մետաղական</t>
  </si>
  <si>
    <t>Թալին համայնքի հատակագիծը /փայտյա/</t>
  </si>
  <si>
    <t>Աթոռ /(գույնը՝ ոսկեգույն,մետաղական հիմնակմաղքով,թիկնակը՝ կտորից,նստատեղը՝ կտորից)</t>
  </si>
  <si>
    <t>Գրասենյակային թիկնաթոռ(անիվներով,մետաղական հիմնակմաղքով,հենակը՝ ցանցային,գույնը՝ սև)</t>
  </si>
  <si>
    <t>Բազկաթոռ՝ գրասենյակային էգոնոմիկ աթոռ - ԳՄԱ (անիվներով,մետաղական հիմնակմաղքով,հենակը՝ ցանցային,գույնը՝ սև)</t>
  </si>
  <si>
    <t>Հեռուստացույց   HISENSE     50 A7KQ</t>
  </si>
  <si>
    <t>Հեռուստացույցի տակդիր (շականակագույն)</t>
  </si>
  <si>
    <t>Զգեստապահարան (բաց շականակագույն)</t>
  </si>
  <si>
    <t>Համակարգչային սեղան երեք դարակով                                     (բաց շականակագույն)</t>
  </si>
  <si>
    <t>Սեղան տպիչի</t>
  </si>
  <si>
    <t>Բազմոց բազկաթոռ ( 3 կտոր,սև կաշվից)</t>
  </si>
  <si>
    <t>Օդորակիչ-KRAFT</t>
  </si>
  <si>
    <t>Օդորակիչ  BERG  BGAC/T18 ECO</t>
  </si>
  <si>
    <t>Խորհրդակցությունների սեղան</t>
  </si>
  <si>
    <t>Ցանցային սարք -  WiFi router cudy WR1500</t>
  </si>
  <si>
    <t xml:space="preserve"> Պահարան (փայտյա դռներով)</t>
  </si>
  <si>
    <t>Խոսափող SHURE</t>
  </si>
  <si>
    <t>Ամբիոնի խոսափող Tronios Power Dynamics 173.420</t>
  </si>
  <si>
    <t>Բարձրախոս Tronios Power Dynamics Set  952.104</t>
  </si>
  <si>
    <t>Ծաղկամանի տումբա</t>
  </si>
  <si>
    <t>Ծաղկաման /սպիտակ/</t>
  </si>
  <si>
    <t>Էլեկտրական տաքացուցիչ NIKURA</t>
  </si>
  <si>
    <t>Էլեկտրական տաքացուցիչ  SLIM TRI CORE</t>
  </si>
  <si>
    <t>Պահարան հայելիով ու կախիչով</t>
  </si>
  <si>
    <t>Սեղան ղեկավարի  դիմադիրով և տումբայով</t>
  </si>
  <si>
    <t>Մետաղական պահարան</t>
  </si>
  <si>
    <t xml:space="preserve"> Գրապահարան (գույնը՝ շականակագույն ,բաց և փակ դարակներով,պատի մեջ հավաքած)</t>
  </si>
  <si>
    <t xml:space="preserve"> Գրապահարան (գույնը՝ կապույտ -բաց և փակ դարակներով)</t>
  </si>
  <si>
    <t>Սեղանի դիմադիր</t>
  </si>
  <si>
    <t>Գրապահարան  ( փայտյա դռներով, պատի մեջ հավաքած)</t>
  </si>
  <si>
    <t>Կախիչ պատի մեջ</t>
  </si>
  <si>
    <t>Սեղանի դիմադիր /կիսաշրջանաձև/</t>
  </si>
  <si>
    <t>Գրապահարան (բաց և փակ դարակներով)</t>
  </si>
  <si>
    <t xml:space="preserve">Տումբա մեծ - 5 դարակով </t>
  </si>
  <si>
    <t>Սեղան (մեծ, առանց դարակների)</t>
  </si>
  <si>
    <t>Սեղան (փոքր, 2 դարակով)</t>
  </si>
  <si>
    <t>Սեղան  ղեկավարի դիմադիրով  և  տումբայով</t>
  </si>
  <si>
    <t>Աթոռ `գրասենյակային - ԳՄԱ , (անշարժ,մետաղական հիմնակմաղքով,թիկնակը՝ ցանցային,նստատեղը՝ փափուկ ցանցային կտորով)</t>
  </si>
  <si>
    <t xml:space="preserve">Ջեռուցման համակարգ </t>
  </si>
  <si>
    <t>Շրջանառու պոմպ /TLCH 32/12L, 400 ՎՏ/</t>
  </si>
  <si>
    <t>Գրապահարան հավաքովի  24,2 մ²</t>
  </si>
  <si>
    <t>Փոշեկուլ-Total</t>
  </si>
  <si>
    <t>Աստիճան /ծալովի- 12մ/</t>
  </si>
  <si>
    <t>Աստիճան/կարմիր/</t>
  </si>
  <si>
    <t>Պերֆերատոր</t>
  </si>
  <si>
    <t>Անխափան սնուցման սարք Mercury maverick 1550</t>
  </si>
  <si>
    <t>Բազմաֆունկցիոնալ տպիչ A3, Canon imageRUNNER 2425</t>
  </si>
  <si>
    <t>Սքան FUJITSU SP 1425</t>
  </si>
  <si>
    <t>Տպիչ Canon i-SENSYS LBP226dw</t>
  </si>
  <si>
    <t>Համակարգիչ Lenovo i5-9400,մոնիտոր PHILIPS 223V LED ,մկնիկ , ստեղնաշար,UPS APC Black-UPS 650</t>
  </si>
  <si>
    <t>Ցանցային սվիչ 24 port TP-Link</t>
  </si>
  <si>
    <t>Դյուրակիր համակարգիչ/notebook/  HP Intel Celeron N3060</t>
  </si>
  <si>
    <t>Web տեսախցիկ Genius</t>
  </si>
  <si>
    <t> Մոնիտոր 19.5ASUS,համակարգիչ Core i3-7100/Համակարգիչ պրոցեսսոր i3-7100,մոնիտոր Asus VS207,մկնիկ ,ստեղնաշար</t>
  </si>
  <si>
    <t xml:space="preserve">Համակարգիչ պրոցեսսոր intel celeron G4900,մոնիտոր HP P223,մկնիկ , ստեղնաշար </t>
  </si>
  <si>
    <t>Acer պրոեկտոր</t>
  </si>
  <si>
    <t>Հեռուստացույց-Hisanse-32</t>
  </si>
  <si>
    <r>
      <rPr>
        <sz val="10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10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</si>
  <si>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Քաղաքաշինության և հողաշինության բաժնի առաջատար մասնագետ՝</t>
  </si>
  <si>
    <t>Գյուղատնտեսության և բնապահպանության բաժնի երկրորդ կարգի մասնագետ ՝</t>
  </si>
  <si>
    <t>Տնտեսվար՝</t>
  </si>
  <si>
    <t>Ֆինանսատնտեսագիտական, եկամուտների հաշվառման և հավաքագրման բաժնի պետ՝</t>
  </si>
  <si>
    <t xml:space="preserve">Գյուղատնտեսության և բնապահպանության բաժնի երկրորդ կարգի մասնագետ՝ </t>
  </si>
  <si>
    <t>&lt;&lt;Տրանսպորտի և մեքենասարքավորումների սպասարկման ծառայություն&gt;&gt; համայնքային հիմնարկի պատասխանատու՝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</si>
  <si>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</si>
  <si>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r>
      <rPr>
        <sz val="9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</si>
  <si>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Քսերոկս  4410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</si>
  <si>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ծառայություն&gt;&gt; համայնքային հիմնարկի պատասխանատու՝</t>
    </r>
  </si>
  <si>
    <t>Աթոռներ /փափուկ, անշարժ/</t>
  </si>
  <si>
    <t>Ակացիա գնդաձև</t>
  </si>
  <si>
    <t>Աստիճան մետաղական</t>
  </si>
  <si>
    <t>Տեսախցիկ Uniview PC2314LE-ADF40KM-WP</t>
  </si>
  <si>
    <t>Լրակազմ</t>
  </si>
  <si>
    <t>Հեկտար</t>
  </si>
  <si>
    <t>Գրանիտե սալ  /5կտորից/</t>
  </si>
  <si>
    <t>Սեղանի թենիսի հավաքածու</t>
  </si>
  <si>
    <t>Հեռուստացույց GEEPAS GLED5006SGXHD</t>
  </si>
  <si>
    <t>Աստիճան /մետաղական/</t>
  </si>
  <si>
    <t>Տեսաձայնագրիչ UniviewNVR301-08LS2</t>
  </si>
  <si>
    <t>Կոշտ սկավառակ HDD 1TB WD10PURZ-85U8XYO</t>
  </si>
  <si>
    <t>Ցանցային սարք սվիչ/poe Switch/JVS S10-8P-G120WJOVISION</t>
  </si>
  <si>
    <t>Բաժակ մեծ /հյութի/</t>
  </si>
  <si>
    <t>Ափսե /բլյուդ փոքր/</t>
  </si>
  <si>
    <t xml:space="preserve">Հողամաս </t>
  </si>
  <si>
    <t>Բարձրախոս  GENIUS</t>
  </si>
  <si>
    <t>Աստիճան մետաղական /3մետր/</t>
  </si>
  <si>
    <t>Դինամիկ</t>
  </si>
  <si>
    <t>Էկրան  FLATRON 1934S</t>
  </si>
  <si>
    <t>Աթոռ /սև, մետաղական հիմքով/</t>
  </si>
  <si>
    <t>Գյուղատնտեսության և բնապահպանության բաժնի երկրորդ կարգի մասնագետ՝</t>
  </si>
  <si>
    <t>Միշքերային վահանակ Tronios Power Dynamics  172.666/PROFESSIONAL MIXER PDM-T1604</t>
  </si>
  <si>
    <t>Ուժեղարար Tronis Vonyx 172.092/VONYX VPA600</t>
  </si>
  <si>
    <r>
      <t>Համակարգիչ 15-12400F, մայր</t>
    </r>
    <r>
      <rPr>
        <sz val="12"/>
        <rFont val="Times New Roman"/>
        <family val="1"/>
        <charset val="204"/>
      </rPr>
      <t xml:space="preserve">․ սալ․ ASUS PRIME H610M H610M-R D4-SI, HI\WX SA8Q 16GB, օդափոխիչ, համ․ իրան․ սնուցման սարք 650W, կոշտ ակավ․ 1TB, հիշող սարք 512GB, ՏԵՍԱՔԱՐՏ ptx 4060, մոնիտոր LG 24, 24MR400-B,  ստեղնաշար մկնիկով           </t>
    </r>
    <r>
      <rPr>
        <sz val="12"/>
        <rFont val="Sylfaen"/>
        <family val="1"/>
        <charset val="204"/>
      </rPr>
      <t xml:space="preserve"> /Համակարգիչ պրոցեսսոր i5-12400, մոնիտոր LG 24MR400/</t>
    </r>
  </si>
  <si>
    <r>
      <t>Համակարգիչ (պրոց</t>
    </r>
    <r>
      <rPr>
        <sz val="12"/>
        <rFont val="Times New Roman"/>
        <family val="1"/>
        <charset val="204"/>
      </rPr>
      <t xml:space="preserve">․ </t>
    </r>
    <r>
      <rPr>
        <sz val="12"/>
        <rFont val="Sylfaen"/>
        <family val="1"/>
        <charset val="204"/>
      </rPr>
      <t>Intel i5 12400, օպ Հիշ 2x16gb, մ</t>
    </r>
    <r>
      <rPr>
        <sz val="12"/>
        <rFont val="Times New Roman"/>
        <family val="1"/>
        <charset val="204"/>
      </rPr>
      <t>․ս․ 1700,SSD կուտակիչ  256 gb, իր  egreen, մկն․ և ստ․ Genius KM-170</t>
    </r>
    <r>
      <rPr>
        <sz val="12"/>
        <rFont val="Sylfaen"/>
        <family val="1"/>
        <charset val="204"/>
      </rPr>
      <t>)/Համակարգիչ պրոցեսսոր intel core i5-12400,մոնիտոր  Asus VA24EHF</t>
    </r>
  </si>
  <si>
    <t>Համակարգիչ՝ պրոց i5-12400+օդափ․ DK-07I ՄԱՅՐ․Ս․h610m-eddr/ օպ հիշ TED416G/SSD HI\256GB TEAM TM8FP6256GOC101/ԿՈՇՏ ՍԿԱՎ SEAGATE 1TBST1000DM/ ՄՈՆ DAHUA DHI-L M24-A201H/ՍՏԵՂ+ՄԿ OKLICK/    Համակարգիչ պրոցեսսոր i5-12400,մոնիտոր Dahua LM24-A201H,մկնիկ,ստեղնաշար</t>
  </si>
  <si>
    <t>Տոնածառ սպիտակ/կանաչ Կոն/Կարմ/ուլունք/ոտք 240սմ AG241-42-4</t>
  </si>
  <si>
    <t>Սառցարան  HOFFMAN</t>
  </si>
  <si>
    <t>Թաս մետաղական</t>
  </si>
  <si>
    <t xml:space="preserve">Ափսեներ </t>
  </si>
  <si>
    <t>Գազօջախ  SIMFER F7508BLACK</t>
  </si>
  <si>
    <t>Բացիչներ</t>
  </si>
  <si>
    <t>Գդալներ /մեծ/</t>
  </si>
  <si>
    <t>Գդալ / փոքր/</t>
  </si>
  <si>
    <t>Բաժակ /մեծ հյութի/</t>
  </si>
  <si>
    <t>Ափսե /մեծ պադզակուսկի/</t>
  </si>
  <si>
    <t>Ափսե փոքր /զակուսկի/</t>
  </si>
  <si>
    <t>Ափսե փոքր/ դեսերտ/</t>
  </si>
  <si>
    <t>Դանակ սուր /սղոց/</t>
  </si>
  <si>
    <t>Սուրճի բաժակներ</t>
  </si>
  <si>
    <t>Բացիչ /8-10սմ/</t>
  </si>
  <si>
    <t>Գինու բացիչ</t>
  </si>
  <si>
    <t>Տակդիր /ցանցավոր, եռոտանի, 10-12սմ/</t>
  </si>
  <si>
    <t>Զեյթունի վազ</t>
  </si>
  <si>
    <t>Աղցաման</t>
  </si>
  <si>
    <t>Խմորեղենի ափսե</t>
  </si>
  <si>
    <t>Մետաղական կաթսա /40լ/</t>
  </si>
  <si>
    <t>Ջրի բաք /1 տոննա/</t>
  </si>
  <si>
    <t>Ջրի պոմպ /ավտոմատ/</t>
  </si>
  <si>
    <t>Երկբնանի լվացարան</t>
  </si>
  <si>
    <t>Դարակաշար մետաղական</t>
  </si>
  <si>
    <t>Սեղան մետաղական</t>
  </si>
  <si>
    <t>Մատուցողի սալյակ</t>
  </si>
  <si>
    <t>Ցուցափեղկային սառնարան</t>
  </si>
  <si>
    <t>Ջրջասղոց՝ տաչիլո ջրով PTM-150 ZUBR</t>
  </si>
  <si>
    <t>Ծորակ խոհան․ HN55043-GC HANSEN</t>
  </si>
  <si>
    <t xml:space="preserve">Գյուղատնտեսության և բնապահպանության բաժնի երկրորդ կարգի՝ մասնագետ </t>
  </si>
  <si>
    <t>Ափսե միջին /զակուսկի/</t>
  </si>
  <si>
    <t>Ափսե մեծ /պադզակուսկի/</t>
  </si>
  <si>
    <t>Ափսե /բլյուդ մեծ/</t>
  </si>
  <si>
    <t>Սուր դանակ /սղոց/</t>
  </si>
  <si>
    <t>Բացիչ /գինու/</t>
  </si>
  <si>
    <t xml:space="preserve">Տակդիր </t>
  </si>
  <si>
    <t>Վարագույրի քիվ / 2 մետր/</t>
  </si>
  <si>
    <t>Վարագույրի քիվ / 1 մետր/</t>
  </si>
  <si>
    <t>Օդորակիչ -ARTEL ,model--sir12w 24hs</t>
  </si>
  <si>
    <t>Օդորակիչ -ARTEL ,model-ART-12HGE 32</t>
  </si>
  <si>
    <t>Սեղան /մետաղական հիմքով 2,5մետր/</t>
  </si>
  <si>
    <t>Երկաթյա տակդիրներ /ափսեների/</t>
  </si>
  <si>
    <t>Անխափան սնուցման սարք APC BV800 / Ups APC 450w</t>
  </si>
  <si>
    <t>Անվտանգության սարքավորորմներ և տեղադրման ծառայություն տեսախցիկներ /տեսաձայնագրիչ-14հատ, կոշտ սկավառակներ -14, սվիչ-14, սնուցման բլոկ-3, ZUBR գործիք-1և  և այլ նյութեր/ 34 հատ</t>
  </si>
  <si>
    <t>Աթոռ՝գրասենյակային -ԳՄԱ 39111180 ,ISO                          / BLACK-28 հենքով, PACK-14 փափուկ թիկնակով</t>
  </si>
  <si>
    <t>Օդորակիչ  MIDEA / model- MSAB-30HRN1</t>
  </si>
  <si>
    <t>Գազի կաթսա ALITAL- JSG24 /լիտր/</t>
  </si>
  <si>
    <t>Բաժակ մեծ/հյութի/</t>
  </si>
  <si>
    <t>Օդորակիչ  INVERTER</t>
  </si>
  <si>
    <t>Լվացարան երկբնանի</t>
  </si>
  <si>
    <t>Մետաղական կաթսա</t>
  </si>
  <si>
    <t>Լվացքի մեքենա  HISENSE WFVB7012M(WHITE)</t>
  </si>
  <si>
    <t>Ափսե միջին /զակուսկի</t>
  </si>
  <si>
    <t>Ափսե մեծ /պադզակուսկի</t>
  </si>
  <si>
    <t>Ափսե փոքր /դեսերտ/</t>
  </si>
  <si>
    <t>Բաժակ փոքր /օղի/</t>
  </si>
  <si>
    <t>Ափսե միջին /զակուսհի/</t>
  </si>
  <si>
    <t>Օդորակիչ TCL</t>
  </si>
  <si>
    <t>Բաժակ փոքր /օղու/</t>
  </si>
  <si>
    <t>Ափսեներ /փոքր դեսերտ/</t>
  </si>
  <si>
    <t>Շերեփ  /փլավքամիչ/</t>
  </si>
  <si>
    <t>Տակդիր /բարձ․ 10--12սմ/</t>
  </si>
  <si>
    <t>Օդորակիչ  TCL</t>
  </si>
  <si>
    <t>Մետաղյա աստիճան /1,5մ/</t>
  </si>
  <si>
    <t>Գազօջախ FERRE, model-WIE</t>
  </si>
  <si>
    <t xml:space="preserve">Վազ   /փոքր/ </t>
  </si>
  <si>
    <t xml:space="preserve">Բազկաթոռ   / ԳՄԱ  39111190/7 </t>
  </si>
  <si>
    <t>Բազկաթոռ ղեկավարի /երեսպատումը՝ ցանցային,գույնը՝ սև/  ԳՄԱ 39111220/26</t>
  </si>
  <si>
    <t>Բազկաթոռ ղեկավարի /երեսպատումը՝ ցանցային,գույնը՝ սև/ / ԳՄԱ 39111220/26/</t>
  </si>
  <si>
    <t>1980-1990</t>
  </si>
  <si>
    <t>Սառնարան -  HISENSE</t>
  </si>
  <si>
    <t>Մանկական թիկնաթոռ</t>
  </si>
  <si>
    <t>Պահարան /խոհանոցային/</t>
  </si>
  <si>
    <t>Ավազաթերապիայի սեղան                  /լուսային սեղան՝  ավազաթերապիայի համար,գունավոր լույսերով և ոտքերով/</t>
  </si>
  <si>
    <t>Բարձեր</t>
  </si>
  <si>
    <t>Ձմեռային վերմակներ</t>
  </si>
  <si>
    <t>«Թալինի թիվ 3 մանկապարտեզ» ՀՈԱԿ-ի տնօրեն՝</t>
  </si>
  <si>
    <t>Ափսե /փլ․/</t>
  </si>
  <si>
    <t>«Թալինի թիվ 3 մանկապարտեզ» ՀՈԱԿ-ի տնօրեն ՝</t>
  </si>
  <si>
    <t>Մանկական սեղան        / քաեակուսի/</t>
  </si>
  <si>
    <t>Գրասեղան /դաստիրակի/</t>
  </si>
  <si>
    <t>Խոհանոցային սեղան /ներժից/</t>
  </si>
  <si>
    <t>Սրբիչների դարակաշար</t>
  </si>
  <si>
    <t>Ջրի բաք /1տ/</t>
  </si>
  <si>
    <t xml:space="preserve"> Կաթսա &lt;&lt;ՎՈԼԳԱ&gt;&gt; 12 T</t>
  </si>
  <si>
    <t>Փոշեկուլ  SAMSUNG  EASY, մոդել- SC251</t>
  </si>
  <si>
    <t>Էլ․ վառարան SIMFER</t>
  </si>
  <si>
    <t>Համակարգիչ INTEL G1620</t>
  </si>
  <si>
    <t>Ավազաթերապիայի սեղան                  /լուսային սեղան  ավազաթերապիայի համար,գունավոր լույսերով և ոտքերով/</t>
  </si>
  <si>
    <t>Մանկական զգեստապահարան  5 տեղանոց</t>
  </si>
  <si>
    <t>Պահարան սպիտակեղենի համար /մեծ երկու դուռ, խմբերում/</t>
  </si>
  <si>
    <t>Պահարան  պարագաների համար /փոքր, երկու դուռ, խմբերում/</t>
  </si>
  <si>
    <t>Պահարան չորանոց /խոհանոց/</t>
  </si>
  <si>
    <t>Պահարան /չափսեր՝ բարձր-2մ, խորություն-0,5մ/</t>
  </si>
  <si>
    <t>Հացի պահպանման պահարան</t>
  </si>
  <si>
    <t>Ամառային ծածկոցներ</t>
  </si>
  <si>
    <t>Եռբնանի լվացարան /խոհանոց/</t>
  </si>
  <si>
    <t>Օդաքարշ պահարան  /1,5մ/</t>
  </si>
  <si>
    <t>Բազմոց /գույնը՝ կանաչ, ցածր/</t>
  </si>
  <si>
    <t>Աշխատանքային կենտրոն / պահարան զարգացնող միջավայրի համար, բաց և փակ դարակներով/ 6 կտորից/</t>
  </si>
  <si>
    <t>Պահարան /պլաստիկե/</t>
  </si>
  <si>
    <t>Պահարան/ ներկառուցվող գազի/</t>
  </si>
  <si>
    <t>Աթոռ /դաստիարակի/</t>
  </si>
  <si>
    <t>Գրասեղան /փայտյա/</t>
  </si>
  <si>
    <t>Եռաոտ ստենդ /գրատախտակ/</t>
  </si>
  <si>
    <t>Փայտյա աթոռ  /թիկնաքով/</t>
  </si>
  <si>
    <t>Երկաթյա պահարան /մեծ/</t>
  </si>
  <si>
    <t>Երկաթյա պահարան /փոքր/</t>
  </si>
  <si>
    <t>Երեսսրբիչ</t>
  </si>
  <si>
    <t>Սառնարան -CENTEK</t>
  </si>
  <si>
    <t>Ջրատաքացուցիչ ARISTON -60լ, մոդել-PROR 50V</t>
  </si>
  <si>
    <t>Աթոռ սև /գրասենյակային/</t>
  </si>
  <si>
    <t>Աթոռ սև  /գրասենյակային/</t>
  </si>
  <si>
    <t>Մանկական սեղան        / քառակուսի/</t>
  </si>
  <si>
    <t>Աշխատանքային կենտրոն / պահարան զարգացնող միջավայրի համար, բաց և փակ դարակներով/</t>
  </si>
  <si>
    <t>Պահարան /խաղալիքների/</t>
  </si>
  <si>
    <t>Ջրի բաք / 1տոննա/</t>
  </si>
  <si>
    <t>Խոհանոցի լվացարան /երկտեղանոց</t>
  </si>
  <si>
    <t>Մեծ սեղան / պլաստիկե/</t>
  </si>
  <si>
    <t>Սեղան  /կինետիկ ավազի  և գր․ կենտրոն /</t>
  </si>
  <si>
    <t>Մանկական սեղան / քառակուսի/</t>
  </si>
  <si>
    <t>Աշխատանքային կենտրոն / պահարան զարգացնող միջավայրի համար</t>
  </si>
  <si>
    <t>Ջեռուցման կաթսա MURINO  /մոդել L1PB36-HA/</t>
  </si>
  <si>
    <t>Ջրատաքացուցիչ  STAR GAS-12լիտր</t>
  </si>
  <si>
    <t>«Կաթնաղբյուրի մանակապարտեզ» ՀՈԱԿ-ի տնօրեն՝</t>
  </si>
  <si>
    <t>Ինտերնետ կապի ներքին ցանցի, համակարգչային սարքերի տեխնիկական  և ծրագրային սպասարկման մասնագետ՝</t>
  </si>
  <si>
    <t>Բազմաֆունկցիոնալ տպիչ սարք CANON MF 211</t>
  </si>
  <si>
    <t>Մետաղյա թեյնիկ</t>
  </si>
  <si>
    <t xml:space="preserve">Սրբիչների համար կախիչ </t>
  </si>
  <si>
    <t>Մետաղյա երկբնանի լվացարան</t>
  </si>
  <si>
    <t>Դաշնամուր  ԲԵԼԱՌՈՒՍ</t>
  </si>
  <si>
    <t>Սեղան / սև, կիսալուսնաձև, առանց դարակների/</t>
  </si>
  <si>
    <t>Ջրի բաք /1տոննա/</t>
  </si>
  <si>
    <t>Ջրի բաք /500լիտր/</t>
  </si>
  <si>
    <t>Ջահ  /3տեղանոց, 3 բնիկով/</t>
  </si>
  <si>
    <t>Պատի ժամ</t>
  </si>
  <si>
    <t>Աթոռ  /սև, մետաղական հիմքով/</t>
  </si>
  <si>
    <t>Պահարան /պատին ամրացված, երկդռնանի 1մ*30սմ*35սմ, /</t>
  </si>
  <si>
    <t>Պահարան /պատին ամրացված, երկդռնանի 2,5մ*30սմ*35սմ,  /</t>
  </si>
  <si>
    <t>Փոքր պահարան /անիվներով, երկդռնանի, 65սմ*60սմ/</t>
  </si>
  <si>
    <t>Էմալապատ դույլ</t>
  </si>
  <si>
    <t>Կաթսա ներժից/ ճաշի ,20-25լ /</t>
  </si>
  <si>
    <t>Կաթսա ներժից/ 10լ /</t>
  </si>
  <si>
    <t>Կաթսա ներժից/ 5լ/</t>
  </si>
  <si>
    <t xml:space="preserve">Կրթության, մշակույթի, սպորտի և երիտասարդության հարցերի բաժնի գլխավոր՝ մասնագետ՝ </t>
  </si>
  <si>
    <t>Գազօջախ BONPANI  /մոդել GG 610EA/</t>
  </si>
  <si>
    <t>Էլ․ ջրատաքացուցիչ BAXI-SV-550</t>
  </si>
  <si>
    <t>Օդաքարշ մեքենա  WELUX</t>
  </si>
  <si>
    <t>Խոհանոցային երկբնանի լվացարան</t>
  </si>
  <si>
    <t>Արտադրման/ Ձեռքբերման տարեթիվ</t>
  </si>
  <si>
    <t>Միավորի արժեքը
(ՀՀ դրամ)</t>
  </si>
  <si>
    <t>Ընդամենը
(ՀՀ դրամ)</t>
  </si>
  <si>
    <t>Ցուցասեղան</t>
  </si>
  <si>
    <r>
      <t>23</t>
    </r>
    <r>
      <rPr>
        <sz val="12"/>
        <color rgb="FF000000"/>
        <rFont val="Times New Roman"/>
        <family val="1"/>
        <charset val="204"/>
      </rPr>
      <t>․12․2024</t>
    </r>
  </si>
  <si>
    <t>Գրասեղան  /2 դարակով/</t>
  </si>
  <si>
    <t>Աթոռ /շարժական/</t>
  </si>
  <si>
    <t>Աթոռ գրասենյակային /սև/</t>
  </si>
  <si>
    <t>Պահարան /առանց դռների, կանաչ/</t>
  </si>
  <si>
    <t>Սեղան /ցածր, կանաչ/</t>
  </si>
  <si>
    <t xml:space="preserve">                    Հավելված 3</t>
  </si>
  <si>
    <t xml:space="preserve">                ————————                  Շողակաթ Մելիքյան</t>
  </si>
  <si>
    <t xml:space="preserve">                      ————————           Մարինե Կարապետյան</t>
  </si>
  <si>
    <t xml:space="preserve">              ————————                  Շողակաթ Մելիքյան</t>
  </si>
  <si>
    <t xml:space="preserve">             ————————             Կարինե Թումոյան</t>
  </si>
  <si>
    <t xml:space="preserve">          ————————                Աննա Մինասյան</t>
  </si>
  <si>
    <t xml:space="preserve">             ————————              Էմմա Գրիգորյան</t>
  </si>
  <si>
    <t xml:space="preserve">                ———————                Շուշան Սերոբյան </t>
  </si>
  <si>
    <t xml:space="preserve">              ————————                  Աշխեն  Պողոսյան</t>
  </si>
  <si>
    <t xml:space="preserve">            ———————              Գոհար Հակոբյան</t>
  </si>
  <si>
    <t xml:space="preserve">          ————————               Կարինե Նինայան</t>
  </si>
  <si>
    <t xml:space="preserve">                ———————              Շողակաթ Մելիքյան</t>
  </si>
  <si>
    <t xml:space="preserve">          —————————             Բելա Ղազարյան</t>
  </si>
  <si>
    <t xml:space="preserve">                                                                         (կազմակերպության անվանումը)</t>
  </si>
  <si>
    <t xml:space="preserve">                                 (կազմակերպության անվանումը)</t>
  </si>
  <si>
    <t xml:space="preserve">                                                   Շղարշիկի մշակույթի տան գույքի 2025 թվականի ամենամյա գույքագրման</t>
  </si>
  <si>
    <r>
      <t xml:space="preserve">                                                   ———————            </t>
    </r>
    <r>
      <rPr>
        <sz val="13"/>
        <color theme="1"/>
        <rFont val="Sylfaen"/>
        <family val="1"/>
        <charset val="204"/>
      </rPr>
      <t>Աննա Բունիաթյան</t>
    </r>
  </si>
  <si>
    <t xml:space="preserve">                ————————             Անահիտ Մելքոնյան</t>
  </si>
  <si>
    <t>Ցամաքասար,  հանդիսությունների սրահ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</si>
  <si>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Արագածավանի առողջության կենտրոն»  ՀՈԱԿ</t>
    </r>
  </si>
  <si>
    <t>Ագարակավանի  բուժկետ</t>
  </si>
  <si>
    <t>Կաքավաձորի  բուժկետ</t>
  </si>
  <si>
    <t>Ն.Սասնաշենի  բուժկետ</t>
  </si>
  <si>
    <t>Պարտիզակի  բուժկետ</t>
  </si>
  <si>
    <t>Վ.Բազմաբերդի բուժկետ</t>
  </si>
  <si>
    <t>Վ.Սասնաշենի  բուժկետ</t>
  </si>
  <si>
    <t>Դիան,   բուժկետ</t>
  </si>
  <si>
    <t xml:space="preserve">         Ն. Բազմաբերդ, մշակույթի տուն</t>
  </si>
  <si>
    <t xml:space="preserve">   Ն. Սասնաշեն,  մշակույթի տուն</t>
  </si>
  <si>
    <t xml:space="preserve">  Վ. Բազմաբերդ,  մշակույթի տուն</t>
  </si>
  <si>
    <t xml:space="preserve">   «Թալինի մանկական գեղարվեստի դպրոց» ՀՈԱԿ</t>
  </si>
  <si>
    <t>Թալին համայնքի ավագանու  2026 թվականի փետրվարի 10-ի     N 02-Ա որոշման</t>
  </si>
  <si>
    <t>Թալին համայնքի ավագանու  2026 թվականի փետրվարի 10-ի   N 02-Ա որոշման</t>
  </si>
  <si>
    <t xml:space="preserve"> Հավելված 23</t>
  </si>
  <si>
    <t>Հավելված 26</t>
  </si>
  <si>
    <t xml:space="preserve"> Հավելված 27</t>
  </si>
  <si>
    <t>Հավելված 28</t>
  </si>
  <si>
    <t>Հավելված 29</t>
  </si>
  <si>
    <t>Հավելված 30</t>
  </si>
  <si>
    <t xml:space="preserve"> Հավելված 31</t>
  </si>
  <si>
    <t>Հավելված 32</t>
  </si>
  <si>
    <t xml:space="preserve"> Հավելված 33</t>
  </si>
  <si>
    <t>Հավելված 4</t>
  </si>
  <si>
    <t xml:space="preserve">  Հավելված 5</t>
  </si>
  <si>
    <t xml:space="preserve">  Հավելված 6</t>
  </si>
  <si>
    <t>Հավելված 8</t>
  </si>
  <si>
    <t xml:space="preserve">  Հավելված 9</t>
  </si>
  <si>
    <t xml:space="preserve"> Հավելված 10</t>
  </si>
  <si>
    <t>Հավելված 11</t>
  </si>
  <si>
    <t xml:space="preserve"> Հավելված 12</t>
  </si>
  <si>
    <t xml:space="preserve"> Հավելված 13</t>
  </si>
  <si>
    <t>Հավելված 14</t>
  </si>
  <si>
    <t>Հավելված 15</t>
  </si>
  <si>
    <t xml:space="preserve">  Հավելված 16</t>
  </si>
  <si>
    <t xml:space="preserve"> Հավելված 17</t>
  </si>
  <si>
    <t>Հավելված 18</t>
  </si>
  <si>
    <t xml:space="preserve"> Հավելված 19</t>
  </si>
  <si>
    <t xml:space="preserve"> Հավելված 20</t>
  </si>
  <si>
    <t>Հավելված 21</t>
  </si>
  <si>
    <t>Հավելված 3/1</t>
  </si>
  <si>
    <t>Հավելված 3/3</t>
  </si>
  <si>
    <t xml:space="preserve">                  ———————               Իզմիր Մանուկյան</t>
  </si>
  <si>
    <t>Հավելված 3/4</t>
  </si>
  <si>
    <t xml:space="preserve">              ————————                    Գոհար Գևորգյան</t>
  </si>
  <si>
    <t>Հավելված 3/2</t>
  </si>
  <si>
    <t>Հավելված 3/5</t>
  </si>
  <si>
    <t>Հավելված 3/6</t>
  </si>
  <si>
    <t xml:space="preserve"> Հավելված 3/7</t>
  </si>
  <si>
    <t xml:space="preserve">  Հավելված 3/8</t>
  </si>
  <si>
    <t xml:space="preserve"> Հավելված 3/9</t>
  </si>
  <si>
    <t xml:space="preserve">  Հավելված 3/10</t>
  </si>
  <si>
    <t xml:space="preserve"> Հավելված 3/11</t>
  </si>
  <si>
    <t xml:space="preserve">  Հավելված 3/12</t>
  </si>
  <si>
    <t xml:space="preserve">  Հավելված 3/13</t>
  </si>
  <si>
    <t>Հավելված 3/14</t>
  </si>
  <si>
    <t>Հավելված 3/15</t>
  </si>
  <si>
    <t>Հավելված 3/17</t>
  </si>
  <si>
    <t>Հավելված 3/18</t>
  </si>
  <si>
    <t xml:space="preserve">                 ______________             Արևշատ Հակոբյան     </t>
  </si>
  <si>
    <t xml:space="preserve">Հավելված 2 </t>
  </si>
  <si>
    <t xml:space="preserve">Հավելված 2/1 </t>
  </si>
  <si>
    <t xml:space="preserve">Հավելված 2/2 </t>
  </si>
  <si>
    <t>Դավթաշեն,  հանդիսությունների սրահ</t>
  </si>
  <si>
    <t>Դաշտադեմ,  հանդիսությունների սրահ</t>
  </si>
  <si>
    <t>Աշնակ,  հանդիսությունների սրահ</t>
  </si>
  <si>
    <t>Հավելված 2/3</t>
  </si>
  <si>
    <t xml:space="preserve">   Հավելված 2/4 </t>
  </si>
  <si>
    <t>Թաթուլ,  հանդիսությունների սրահ</t>
  </si>
  <si>
    <t xml:space="preserve">Հավելված 2/6 </t>
  </si>
  <si>
    <t xml:space="preserve"> Հավելված 2/7 </t>
  </si>
  <si>
    <t xml:space="preserve">  Հավելված 2/14 </t>
  </si>
  <si>
    <t xml:space="preserve">  Հավելված 2/13 </t>
  </si>
  <si>
    <t>Վ.Բազմաբերդ,  հանդիսությունների սրահ</t>
  </si>
  <si>
    <t>Սուսեր,  հանդիսությունների սրահ</t>
  </si>
  <si>
    <t xml:space="preserve">Հավելված 2/12 </t>
  </si>
  <si>
    <t>Պարտիզակ,  հանդիսությունների սրահ</t>
  </si>
  <si>
    <t xml:space="preserve"> Հավելված 2/11 </t>
  </si>
  <si>
    <t xml:space="preserve"> Հավելված 2/10</t>
  </si>
  <si>
    <t xml:space="preserve"> Հավելված 2/9 </t>
  </si>
  <si>
    <t>Մաստարա,  հանդիսությունների սրահ</t>
  </si>
  <si>
    <t xml:space="preserve">Հավելված 2/8 </t>
  </si>
  <si>
    <t>Կաթնաղբյուր,  հանդիսությունների սրահ</t>
  </si>
  <si>
    <t>Կարմրաշեն,  հանդիսությունների սրահ</t>
  </si>
  <si>
    <t>Կաքավաձոր,  հանդիսությունների սրահ</t>
  </si>
  <si>
    <t>Ոսկեթաս,  հանդիսությունների սրահ</t>
  </si>
  <si>
    <t>Հավելված 1/1</t>
  </si>
  <si>
    <t xml:space="preserve">                                                      Հավելված 1/2</t>
  </si>
  <si>
    <t xml:space="preserve">                                            Հավելված 1/3</t>
  </si>
  <si>
    <t xml:space="preserve">                                            Հավելված 1 /11</t>
  </si>
  <si>
    <t xml:space="preserve">                                            Հավելված 1/12</t>
  </si>
  <si>
    <t xml:space="preserve">                                            Հավելված 1 /17</t>
  </si>
  <si>
    <t xml:space="preserve">                                            Հավելված 1/18</t>
  </si>
  <si>
    <t>Հավելված 1/21</t>
  </si>
  <si>
    <t xml:space="preserve">                                            Հավելված 1/22</t>
  </si>
  <si>
    <r>
      <t xml:space="preserve">             ———————           </t>
    </r>
    <r>
      <rPr>
        <sz val="13"/>
        <color theme="1"/>
        <rFont val="Sylfaen"/>
        <family val="1"/>
      </rPr>
      <t>Անուշ   Մկրտչյան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</si>
</sst>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3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20"/>
      <color theme="1"/>
      <name val="Sylfaen"/>
      <family val="1"/>
      <charset val="204"/>
    </font>
    <font>
      <sz val="12"/>
      <color theme="1"/>
      <name val="Arial AM"/>
      <family val="2"/>
    </font>
    <font>
      <sz val="12"/>
      <color theme="1"/>
      <name val="Arial Armenian"/>
      <family val="2"/>
    </font>
    <font>
      <sz val="12"/>
      <color theme="1" tint="4.9989318521683403E-2"/>
      <name val="Sylfaen"/>
      <family val="1"/>
      <charset val="204"/>
    </font>
    <font>
      <sz val="12"/>
      <color theme="1"/>
      <name val="GHEA Grapalat"/>
      <family val="3"/>
    </font>
    <font>
      <b/>
      <sz val="16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1"/>
      <name val="Sylfaen"/>
      <family val="1"/>
      <charset val="204"/>
    </font>
    <font>
      <sz val="12"/>
      <name val="Arial Armenian"/>
      <family val="2"/>
    </font>
    <font>
      <vertAlign val="superscript"/>
      <sz val="18"/>
      <color rgb="FF000000"/>
      <name val="Sylfaen"/>
      <family val="1"/>
      <charset val="204"/>
    </font>
    <font>
      <vertAlign val="superscript"/>
      <sz val="18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rgb="FF000000"/>
      <name val="Sylfaen"/>
      <family val="1"/>
      <charset val="204"/>
    </font>
    <font>
      <b/>
      <sz val="13"/>
      <color rgb="FF000000"/>
      <name val="Sylfaen"/>
      <family val="1"/>
      <charset val="204"/>
    </font>
    <font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Sylfaen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Arial Armenian"/>
      <family val="2"/>
    </font>
    <font>
      <b/>
      <sz val="14"/>
      <color theme="1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sz val="13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3"/>
      <name val="Sylfae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Arial Armenian"/>
      <family val="2"/>
    </font>
    <font>
      <b/>
      <sz val="12"/>
      <color rgb="FF000000"/>
      <name val="Arial Armenian"/>
      <family val="2"/>
    </font>
    <font>
      <b/>
      <sz val="11"/>
      <color theme="1"/>
      <name val="Arial Armenian"/>
      <family val="2"/>
    </font>
    <font>
      <b/>
      <sz val="11"/>
      <name val="Sylfaen"/>
      <family val="1"/>
      <charset val="204"/>
    </font>
    <font>
      <sz val="13"/>
      <name val="Sylfaen"/>
      <family val="1"/>
      <charset val="204"/>
    </font>
    <font>
      <sz val="12"/>
      <color theme="1"/>
      <name val="Sylfaen"/>
      <family val="1"/>
    </font>
    <font>
      <b/>
      <u/>
      <sz val="11"/>
      <color theme="1"/>
      <name val="Sylfaen"/>
      <family val="1"/>
      <charset val="204"/>
    </font>
    <font>
      <b/>
      <sz val="12"/>
      <color theme="1"/>
      <name val="Sylfaen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8"/>
      <color theme="1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4"/>
      <color theme="1"/>
      <name val="Calibri"/>
      <family val="2"/>
      <scheme val="minor"/>
    </font>
    <font>
      <sz val="18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Sylfaen"/>
      <family val="1"/>
      <charset val="204"/>
    </font>
    <font>
      <vertAlign val="superscript"/>
      <sz val="18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FF00"/>
      <name val="Sylfae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4"/>
      <color rgb="FF000000"/>
      <name val="Sylfaen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3"/>
      <color theme="1"/>
      <name val="Sylfaen"/>
      <family val="1"/>
      <charset val="204"/>
    </font>
    <font>
      <sz val="13"/>
      <color theme="0"/>
      <name val="Sylfaen"/>
      <family val="1"/>
      <charset val="204"/>
    </font>
    <font>
      <sz val="13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1"/>
      <color rgb="FFFF0000"/>
      <name val="Calibri"/>
      <family val="2"/>
      <scheme val="minor"/>
    </font>
    <font>
      <b/>
      <sz val="13"/>
      <color rgb="FFFF0000"/>
      <name val="Sylfaen"/>
      <family val="1"/>
      <charset val="204"/>
    </font>
    <font>
      <sz val="12"/>
      <color theme="3"/>
      <name val="Sylfaen"/>
      <family val="1"/>
      <charset val="204"/>
    </font>
    <font>
      <sz val="10"/>
      <color theme="1"/>
      <name val="Arial Armenian"/>
      <family val="2"/>
    </font>
    <font>
      <u/>
      <sz val="13"/>
      <color theme="1"/>
      <name val="Sylfaen"/>
      <family val="1"/>
      <charset val="204"/>
    </font>
    <font>
      <b/>
      <sz val="16"/>
      <color rgb="FF000000"/>
      <name val="Sylfae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Arial Armenian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GRAPALAT"/>
      <charset val="204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12"/>
      <color rgb="FF000000"/>
      <name val="Arial AM"/>
      <family val="2"/>
      <charset val="204"/>
    </font>
    <font>
      <sz val="8"/>
      <color rgb="FF000000"/>
      <name val="Sylfaen"/>
      <family val="1"/>
      <charset val="204"/>
    </font>
    <font>
      <sz val="12"/>
      <name val="Arial Armenian"/>
      <family val="2"/>
      <charset val="204"/>
    </font>
    <font>
      <sz val="9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8"/>
      <color rgb="FF000000"/>
      <name val="Sylfaen"/>
      <family val="1"/>
      <charset val="204"/>
    </font>
    <font>
      <b/>
      <u/>
      <sz val="12"/>
      <color theme="1"/>
      <name val="Sylfaen"/>
      <family val="1"/>
      <charset val="204"/>
    </font>
    <font>
      <sz val="11"/>
      <color rgb="FF474747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6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8" fillId="2" borderId="2" xfId="6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2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/>
    <xf numFmtId="0" fontId="12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9" fontId="8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6" fillId="0" borderId="0" xfId="0" applyFont="1"/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0" fillId="2" borderId="0" xfId="0" applyFill="1"/>
    <xf numFmtId="0" fontId="9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/>
    </xf>
    <xf numFmtId="0" fontId="8" fillId="2" borderId="2" xfId="15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2" xfId="16" applyFont="1" applyFill="1" applyBorder="1" applyAlignment="1">
      <alignment horizontal="center" vertical="center"/>
    </xf>
    <xf numFmtId="0" fontId="6" fillId="2" borderId="0" xfId="0" applyFont="1" applyFill="1"/>
    <xf numFmtId="0" fontId="12" fillId="2" borderId="2" xfId="12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center" vertical="center"/>
    </xf>
    <xf numFmtId="0" fontId="12" fillId="2" borderId="2" xfId="13" applyFont="1" applyFill="1" applyBorder="1" applyAlignment="1">
      <alignment horizontal="center" vertical="center"/>
    </xf>
    <xf numFmtId="0" fontId="12" fillId="2" borderId="2" xfId="14" applyFont="1" applyFill="1" applyBorder="1" applyAlignment="1">
      <alignment horizontal="center" vertical="center"/>
    </xf>
    <xf numFmtId="0" fontId="12" fillId="2" borderId="2" xfId="15" applyFont="1" applyFill="1" applyBorder="1" applyAlignment="1">
      <alignment horizontal="center" vertical="center"/>
    </xf>
    <xf numFmtId="0" fontId="12" fillId="2" borderId="2" xfId="2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textRotation="90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8" fillId="2" borderId="2" xfId="23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7" fillId="2" borderId="2" xfId="12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/>
    </xf>
    <xf numFmtId="0" fontId="8" fillId="0" borderId="2" xfId="26" applyFont="1" applyBorder="1" applyAlignment="1">
      <alignment horizontal="center" vertical="center"/>
    </xf>
    <xf numFmtId="0" fontId="5" fillId="0" borderId="3" xfId="0" applyFont="1" applyBorder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8" fillId="2" borderId="0" xfId="0" applyFont="1" applyFill="1"/>
    <xf numFmtId="0" fontId="11" fillId="2" borderId="8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25" fillId="0" borderId="0" xfId="0" applyFont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right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Border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5" fillId="2" borderId="0" xfId="0" applyFont="1" applyFill="1"/>
    <xf numFmtId="0" fontId="37" fillId="2" borderId="0" xfId="0" applyFont="1" applyFill="1" applyAlignment="1">
      <alignment horizontal="left"/>
    </xf>
    <xf numFmtId="0" fontId="25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5" fillId="2" borderId="0" xfId="0" applyFont="1" applyFill="1"/>
    <xf numFmtId="0" fontId="7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5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6" xfId="22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5" fillId="0" borderId="0" xfId="0" applyFont="1"/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2" borderId="2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7" fillId="2" borderId="0" xfId="0" applyFont="1" applyFill="1"/>
    <xf numFmtId="0" fontId="22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/>
    <xf numFmtId="0" fontId="8" fillId="2" borderId="2" xfId="22" applyFont="1" applyFill="1" applyBorder="1" applyAlignment="1">
      <alignment horizontal="center" vertical="center" wrapText="1"/>
    </xf>
    <xf numFmtId="0" fontId="8" fillId="2" borderId="2" xfId="25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38" fillId="2" borderId="0" xfId="0" applyFont="1" applyFill="1"/>
    <xf numFmtId="0" fontId="38" fillId="2" borderId="0" xfId="0" applyFont="1" applyFill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58" fillId="2" borderId="3" xfId="0" applyFont="1" applyFill="1" applyBorder="1" applyAlignment="1">
      <alignment horizontal="center" vertical="center"/>
    </xf>
    <xf numFmtId="0" fontId="58" fillId="2" borderId="2" xfId="0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1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2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37" fillId="2" borderId="0" xfId="0" applyFont="1" applyFill="1" applyBorder="1"/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0" borderId="0" xfId="0" applyFont="1" applyFill="1"/>
    <xf numFmtId="0" fontId="10" fillId="0" borderId="0" xfId="0" applyFont="1" applyFill="1" applyAlignment="1">
      <alignment horizontal="right" vertical="center"/>
    </xf>
    <xf numFmtId="0" fontId="12" fillId="0" borderId="0" xfId="0" applyFont="1" applyFill="1"/>
    <xf numFmtId="0" fontId="47" fillId="0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vertical="top"/>
    </xf>
    <xf numFmtId="0" fontId="11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37" fillId="0" borderId="0" xfId="0" applyFont="1"/>
    <xf numFmtId="0" fontId="10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18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vertical="top"/>
    </xf>
    <xf numFmtId="0" fontId="62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vertical="center"/>
    </xf>
    <xf numFmtId="0" fontId="63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64" fillId="2" borderId="0" xfId="0" applyFont="1" applyFill="1"/>
    <xf numFmtId="0" fontId="57" fillId="2" borderId="0" xfId="0" applyFont="1" applyFill="1"/>
    <xf numFmtId="3" fontId="8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wrapText="1"/>
    </xf>
    <xf numFmtId="0" fontId="0" fillId="4" borderId="0" xfId="0" applyFill="1"/>
    <xf numFmtId="0" fontId="5" fillId="4" borderId="0" xfId="0" applyFont="1" applyFill="1"/>
    <xf numFmtId="0" fontId="5" fillId="5" borderId="0" xfId="0" applyFont="1" applyFill="1"/>
    <xf numFmtId="0" fontId="8" fillId="2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56" fillId="2" borderId="1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/>
    </xf>
    <xf numFmtId="0" fontId="6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1" fillId="0" borderId="2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55" fillId="0" borderId="0" xfId="0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/>
    </xf>
    <xf numFmtId="0" fontId="25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6" fillId="0" borderId="12" xfId="0" applyFont="1" applyFill="1" applyBorder="1"/>
    <xf numFmtId="0" fontId="8" fillId="0" borderId="12" xfId="0" applyFont="1" applyFill="1" applyBorder="1"/>
    <xf numFmtId="0" fontId="11" fillId="0" borderId="24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2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14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15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15" applyFont="1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2" xfId="0" applyFont="1" applyFill="1" applyBorder="1"/>
    <xf numFmtId="0" fontId="8" fillId="0" borderId="3" xfId="19" applyFont="1" applyFill="1" applyBorder="1" applyAlignment="1">
      <alignment horizontal="center" vertical="center"/>
    </xf>
    <xf numFmtId="0" fontId="8" fillId="0" borderId="2" xfId="1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1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0" fontId="59" fillId="0" borderId="2" xfId="1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6" fillId="0" borderId="0" xfId="0" applyFont="1" applyFill="1"/>
    <xf numFmtId="0" fontId="8" fillId="0" borderId="2" xfId="6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1" fillId="0" borderId="0" xfId="0" applyFont="1" applyFill="1"/>
    <xf numFmtId="0" fontId="6" fillId="0" borderId="8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5" xfId="0" applyFill="1" applyBorder="1"/>
    <xf numFmtId="0" fontId="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6" fillId="0" borderId="2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55" fillId="0" borderId="0" xfId="0" applyFont="1" applyFill="1"/>
    <xf numFmtId="0" fontId="5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textRotation="90" wrapText="1"/>
    </xf>
    <xf numFmtId="0" fontId="46" fillId="0" borderId="2" xfId="0" applyFont="1" applyFill="1" applyBorder="1" applyAlignment="1">
      <alignment horizontal="center" vertical="center" textRotation="90"/>
    </xf>
    <xf numFmtId="0" fontId="39" fillId="0" borderId="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1" fillId="4" borderId="0" xfId="0" applyFont="1" applyFill="1"/>
    <xf numFmtId="0" fontId="38" fillId="2" borderId="0" xfId="0" applyFont="1" applyFill="1" applyAlignment="1">
      <alignment horizontal="center" vertical="top"/>
    </xf>
    <xf numFmtId="0" fontId="38" fillId="2" borderId="0" xfId="0" applyFont="1" applyFill="1" applyAlignment="1">
      <alignment vertical="top"/>
    </xf>
    <xf numFmtId="0" fontId="65" fillId="2" borderId="0" xfId="0" applyFont="1" applyFill="1" applyAlignment="1">
      <alignment vertical="top"/>
    </xf>
    <xf numFmtId="0" fontId="63" fillId="2" borderId="8" xfId="0" applyFont="1" applyFill="1" applyBorder="1" applyAlignment="1">
      <alignment horizontal="center" vertical="center"/>
    </xf>
    <xf numFmtId="0" fontId="63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textRotation="90" wrapText="1"/>
    </xf>
    <xf numFmtId="0" fontId="63" fillId="2" borderId="8" xfId="0" applyFont="1" applyFill="1" applyBorder="1" applyAlignment="1">
      <alignment horizontal="center" vertical="center" textRotation="90"/>
    </xf>
    <xf numFmtId="0" fontId="19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8" fillId="0" borderId="16" xfId="0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0" fillId="2" borderId="2" xfId="0" applyFill="1" applyBorder="1"/>
    <xf numFmtId="0" fontId="5" fillId="2" borderId="9" xfId="0" applyFont="1" applyFill="1" applyBorder="1"/>
    <xf numFmtId="0" fontId="5" fillId="2" borderId="3" xfId="0" applyFont="1" applyFill="1" applyBorder="1"/>
    <xf numFmtId="0" fontId="70" fillId="2" borderId="5" xfId="0" applyFont="1" applyFill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67" fillId="0" borderId="2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38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8" fillId="2" borderId="0" xfId="0" applyFont="1" applyFill="1" applyAlignment="1">
      <alignment horizontal="left"/>
    </xf>
    <xf numFmtId="0" fontId="72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 wrapText="1"/>
    </xf>
    <xf numFmtId="0" fontId="57" fillId="0" borderId="0" xfId="0" applyFont="1" applyBorder="1"/>
    <xf numFmtId="0" fontId="9" fillId="0" borderId="2" xfId="0" applyFont="1" applyBorder="1" applyAlignment="1">
      <alignment horizontal="center" vertical="center"/>
    </xf>
    <xf numFmtId="0" fontId="8" fillId="0" borderId="2" xfId="0" applyFont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wrapText="1"/>
    </xf>
    <xf numFmtId="0" fontId="5" fillId="4" borderId="0" xfId="0" applyFont="1" applyFill="1" applyBorder="1"/>
    <xf numFmtId="0" fontId="0" fillId="2" borderId="5" xfId="0" applyFill="1" applyBorder="1"/>
    <xf numFmtId="0" fontId="0" fillId="2" borderId="0" xfId="0" applyFill="1" applyBorder="1"/>
    <xf numFmtId="0" fontId="10" fillId="2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6" fillId="0" borderId="12" xfId="0" applyFont="1" applyFill="1" applyBorder="1" applyAlignment="1"/>
    <xf numFmtId="0" fontId="8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74" fillId="0" borderId="0" xfId="0" applyFont="1" applyBorder="1"/>
    <xf numFmtId="0" fontId="71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0" fontId="76" fillId="2" borderId="0" xfId="0" applyFont="1" applyFill="1" applyBorder="1"/>
    <xf numFmtId="0" fontId="76" fillId="2" borderId="0" xfId="0" applyFont="1" applyFill="1" applyBorder="1" applyAlignment="1">
      <alignment vertical="center"/>
    </xf>
    <xf numFmtId="0" fontId="76" fillId="2" borderId="0" xfId="0" applyFont="1" applyFill="1" applyBorder="1" applyAlignment="1">
      <alignment horizontal="right"/>
    </xf>
    <xf numFmtId="0" fontId="77" fillId="2" borderId="0" xfId="0" applyFont="1" applyFill="1" applyBorder="1"/>
    <xf numFmtId="0" fontId="78" fillId="2" borderId="0" xfId="0" applyFont="1" applyFill="1" applyBorder="1"/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wrapText="1"/>
    </xf>
    <xf numFmtId="0" fontId="15" fillId="2" borderId="2" xfId="0" applyFont="1" applyFill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10" fontId="8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8" fillId="2" borderId="2" xfId="22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4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4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80" fillId="0" borderId="0" xfId="0" applyFont="1" applyFill="1"/>
    <xf numFmtId="0" fontId="81" fillId="0" borderId="0" xfId="0" applyFont="1" applyFill="1"/>
    <xf numFmtId="0" fontId="11" fillId="4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80" fillId="2" borderId="0" xfId="0" applyFont="1" applyFill="1"/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54" fillId="4" borderId="0" xfId="0" applyFont="1" applyFill="1"/>
    <xf numFmtId="0" fontId="82" fillId="0" borderId="0" xfId="0" applyFont="1" applyAlignment="1">
      <alignment horizontal="center"/>
    </xf>
    <xf numFmtId="0" fontId="80" fillId="0" borderId="0" xfId="0" applyFont="1"/>
    <xf numFmtId="0" fontId="11" fillId="2" borderId="2" xfId="0" applyFont="1" applyFill="1" applyBorder="1" applyAlignment="1">
      <alignment horizontal="left" vertical="center"/>
    </xf>
    <xf numFmtId="0" fontId="26" fillId="0" borderId="35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81" fillId="2" borderId="0" xfId="0" applyFont="1" applyFill="1"/>
    <xf numFmtId="0" fontId="54" fillId="2" borderId="0" xfId="0" applyFont="1" applyFill="1" applyAlignment="1">
      <alignment wrapText="1"/>
    </xf>
    <xf numFmtId="0" fontId="22" fillId="2" borderId="2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54" fillId="2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0" fillId="2" borderId="6" xfId="0" applyFill="1" applyBorder="1"/>
    <xf numFmtId="0" fontId="11" fillId="0" borderId="3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5" fillId="2" borderId="0" xfId="0" applyFont="1" applyFill="1" applyAlignment="1"/>
    <xf numFmtId="0" fontId="11" fillId="2" borderId="3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vertical="center" wrapText="1"/>
    </xf>
    <xf numFmtId="0" fontId="27" fillId="2" borderId="3" xfId="12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8" fillId="2" borderId="0" xfId="0" applyFont="1" applyFill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3" fontId="15" fillId="2" borderId="2" xfId="0" applyNumberFormat="1" applyFont="1" applyFill="1" applyBorder="1" applyAlignment="1">
      <alignment horizontal="center" vertical="center"/>
    </xf>
    <xf numFmtId="0" fontId="8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5" fillId="2" borderId="25" xfId="0" applyFont="1" applyFill="1" applyBorder="1"/>
    <xf numFmtId="0" fontId="0" fillId="2" borderId="0" xfId="0" applyFont="1" applyFill="1"/>
    <xf numFmtId="0" fontId="24" fillId="2" borderId="3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/>
    </xf>
    <xf numFmtId="0" fontId="8" fillId="2" borderId="2" xfId="20" applyFont="1" applyFill="1" applyBorder="1" applyAlignment="1">
      <alignment horizontal="center" vertical="center"/>
    </xf>
    <xf numFmtId="0" fontId="5" fillId="2" borderId="2" xfId="20" applyFont="1" applyFill="1" applyBorder="1" applyAlignment="1">
      <alignment horizontal="center" vertical="center" wrapText="1"/>
    </xf>
    <xf numFmtId="0" fontId="5" fillId="2" borderId="4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5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 applyAlignment="1">
      <alignment horizontal="left" vertical="center"/>
    </xf>
    <xf numFmtId="0" fontId="8" fillId="2" borderId="11" xfId="0" applyFont="1" applyFill="1" applyBorder="1"/>
    <xf numFmtId="0" fontId="85" fillId="2" borderId="0" xfId="0" applyFont="1" applyFill="1" applyBorder="1" applyAlignment="1">
      <alignment horizontal="center" vertical="center"/>
    </xf>
    <xf numFmtId="0" fontId="75" fillId="2" borderId="0" xfId="0" applyFont="1" applyFill="1" applyBorder="1" applyAlignment="1">
      <alignment horizontal="left" vertical="center" wrapText="1"/>
    </xf>
    <xf numFmtId="0" fontId="7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0" xfId="0" applyFont="1" applyFill="1" applyBorder="1"/>
    <xf numFmtId="0" fontId="3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55" fillId="0" borderId="0" xfId="0" applyFont="1" applyFill="1" applyAlignment="1">
      <alignment horizontal="left" vertical="top"/>
    </xf>
    <xf numFmtId="0" fontId="55" fillId="2" borderId="0" xfId="0" applyFont="1" applyFill="1" applyAlignment="1">
      <alignment horizontal="left" wrapText="1"/>
    </xf>
    <xf numFmtId="0" fontId="44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56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36" fillId="0" borderId="0" xfId="0" applyFont="1" applyBorder="1" applyAlignment="1">
      <alignment horizontal="right" vertical="center"/>
    </xf>
    <xf numFmtId="0" fontId="1" fillId="0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88" fillId="2" borderId="2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89" fillId="0" borderId="2" xfId="0" applyFont="1" applyBorder="1" applyAlignment="1">
      <alignment horizontal="left" vertical="center" wrapText="1"/>
    </xf>
    <xf numFmtId="0" fontId="87" fillId="0" borderId="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89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0" fontId="9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/>
    </xf>
    <xf numFmtId="0" fontId="91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87" fillId="0" borderId="4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92" fillId="2" borderId="2" xfId="0" applyFont="1" applyFill="1" applyBorder="1" applyAlignment="1">
      <alignment horizontal="center" vertical="center"/>
    </xf>
    <xf numFmtId="0" fontId="92" fillId="2" borderId="5" xfId="0" applyFont="1" applyFill="1" applyBorder="1" applyAlignment="1">
      <alignment horizontal="center" vertical="center"/>
    </xf>
    <xf numFmtId="0" fontId="93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3" fillId="2" borderId="2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94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/>
    </xf>
    <xf numFmtId="0" fontId="68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25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2" fillId="0" borderId="0" xfId="0" applyFont="1"/>
    <xf numFmtId="0" fontId="25" fillId="2" borderId="0" xfId="0" applyFont="1" applyFill="1" applyAlignment="1">
      <alignment horizontal="center" wrapText="1"/>
    </xf>
    <xf numFmtId="0" fontId="48" fillId="0" borderId="2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/>
    </xf>
    <xf numFmtId="0" fontId="8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69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69" fillId="0" borderId="3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80" fillId="2" borderId="0" xfId="0" applyFont="1" applyFill="1" applyAlignment="1">
      <alignment horizontal="left"/>
    </xf>
    <xf numFmtId="0" fontId="26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96" fillId="0" borderId="2" xfId="0" applyFont="1" applyFill="1" applyBorder="1" applyAlignment="1">
      <alignment horizontal="left" vertical="center" wrapText="1"/>
    </xf>
    <xf numFmtId="0" fontId="96" fillId="0" borderId="6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9" fillId="0" borderId="5" xfId="0" applyFont="1" applyBorder="1" applyAlignment="1">
      <alignment horizontal="left" vertical="center" wrapText="1"/>
    </xf>
    <xf numFmtId="0" fontId="2" fillId="4" borderId="0" xfId="0" applyFont="1" applyFill="1"/>
    <xf numFmtId="0" fontId="26" fillId="0" borderId="3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5" xfId="0" applyFont="1" applyFill="1" applyBorder="1"/>
    <xf numFmtId="0" fontId="2" fillId="4" borderId="2" xfId="0" applyFont="1" applyFill="1" applyBorder="1"/>
    <xf numFmtId="0" fontId="56" fillId="2" borderId="18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97" fillId="2" borderId="2" xfId="0" applyFont="1" applyFill="1" applyBorder="1" applyAlignment="1">
      <alignment horizontal="center" vertical="center" wrapText="1"/>
    </xf>
    <xf numFmtId="0" fontId="98" fillId="2" borderId="2" xfId="0" applyFont="1" applyFill="1" applyBorder="1" applyAlignment="1">
      <alignment horizontal="center" vertical="center" wrapText="1"/>
    </xf>
    <xf numFmtId="0" fontId="98" fillId="0" borderId="2" xfId="0" applyFont="1" applyBorder="1" applyAlignment="1">
      <alignment horizontal="center" vertical="center"/>
    </xf>
    <xf numFmtId="0" fontId="98" fillId="2" borderId="2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98" fillId="2" borderId="3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/>
    <xf numFmtId="0" fontId="8" fillId="2" borderId="3" xfId="0" applyFont="1" applyFill="1" applyBorder="1"/>
    <xf numFmtId="0" fontId="4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/>
    </xf>
    <xf numFmtId="0" fontId="11" fillId="2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10" fontId="8" fillId="2" borderId="2" xfId="0" applyNumberFormat="1" applyFont="1" applyFill="1" applyBorder="1" applyAlignment="1">
      <alignment horizontal="left" vertical="top" wrapText="1"/>
    </xf>
    <xf numFmtId="0" fontId="36" fillId="2" borderId="0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5" fillId="0" borderId="3" xfId="0" applyFont="1" applyBorder="1"/>
    <xf numFmtId="0" fontId="4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20" xfId="0" applyFont="1" applyFill="1" applyBorder="1" applyAlignment="1">
      <alignment horizontal="left"/>
    </xf>
    <xf numFmtId="0" fontId="48" fillId="2" borderId="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61" fillId="0" borderId="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70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8" fillId="0" borderId="2" xfId="8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 shrinkToFit="1" readingOrder="1"/>
    </xf>
    <xf numFmtId="0" fontId="19" fillId="0" borderId="2" xfId="0" applyFont="1" applyBorder="1" applyAlignment="1">
      <alignment vertical="center" wrapText="1"/>
    </xf>
    <xf numFmtId="0" fontId="3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6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98" fillId="2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69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vertical="top" wrapText="1"/>
    </xf>
    <xf numFmtId="0" fontId="91" fillId="0" borderId="2" xfId="0" applyFont="1" applyBorder="1" applyAlignment="1">
      <alignment vertical="center" wrapText="1"/>
    </xf>
    <xf numFmtId="0" fontId="91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4" xfId="6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left" vertical="center" wrapText="1"/>
    </xf>
    <xf numFmtId="0" fontId="79" fillId="0" borderId="2" xfId="0" applyFont="1" applyBorder="1"/>
    <xf numFmtId="0" fontId="72" fillId="2" borderId="2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7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86" fillId="0" borderId="0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top"/>
    </xf>
    <xf numFmtId="0" fontId="38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40" fillId="0" borderId="18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top"/>
    </xf>
    <xf numFmtId="0" fontId="63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/>
    </xf>
    <xf numFmtId="0" fontId="39" fillId="0" borderId="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textRotation="90" wrapText="1"/>
    </xf>
    <xf numFmtId="0" fontId="39" fillId="0" borderId="8" xfId="0" applyFont="1" applyFill="1" applyBorder="1" applyAlignment="1">
      <alignment horizontal="center" vertical="center" textRotation="90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/>
    </xf>
    <xf numFmtId="0" fontId="57" fillId="2" borderId="0" xfId="0" applyFont="1" applyFill="1" applyBorder="1"/>
    <xf numFmtId="0" fontId="11" fillId="2" borderId="0" xfId="0" applyFont="1" applyFill="1" applyBorder="1" applyAlignment="1"/>
    <xf numFmtId="0" fontId="19" fillId="2" borderId="0" xfId="0" applyFont="1" applyFill="1" applyAlignment="1">
      <alignment vertical="top"/>
    </xf>
    <xf numFmtId="0" fontId="19" fillId="2" borderId="0" xfId="0" applyFont="1" applyFill="1" applyAlignment="1">
      <alignment horizontal="center" vertical="top"/>
    </xf>
    <xf numFmtId="0" fontId="63" fillId="2" borderId="0" xfId="0" applyFont="1" applyFill="1" applyAlignment="1">
      <alignment horizontal="center" vertical="top"/>
    </xf>
    <xf numFmtId="0" fontId="64" fillId="2" borderId="0" xfId="0" applyFont="1" applyFill="1" applyAlignment="1">
      <alignment vertical="top"/>
    </xf>
    <xf numFmtId="0" fontId="38" fillId="2" borderId="12" xfId="0" applyFont="1" applyFill="1" applyBorder="1" applyAlignment="1">
      <alignment vertical="top"/>
    </xf>
    <xf numFmtId="0" fontId="62" fillId="2" borderId="0" xfId="0" applyFont="1" applyFill="1" applyAlignment="1">
      <alignment horizontal="center" vertical="top"/>
    </xf>
    <xf numFmtId="0" fontId="11" fillId="2" borderId="12" xfId="0" applyFont="1" applyFill="1" applyBorder="1" applyAlignment="1"/>
    <xf numFmtId="0" fontId="38" fillId="2" borderId="12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55" fillId="4" borderId="0" xfId="0" applyFont="1" applyFill="1"/>
    <xf numFmtId="3" fontId="11" fillId="2" borderId="2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vertical="center" wrapText="1"/>
    </xf>
    <xf numFmtId="0" fontId="35" fillId="2" borderId="0" xfId="0" applyFont="1" applyFill="1"/>
    <xf numFmtId="0" fontId="68" fillId="0" borderId="2" xfId="0" applyFont="1" applyBorder="1" applyAlignment="1">
      <alignment vertical="center" wrapText="1"/>
    </xf>
    <xf numFmtId="0" fontId="35" fillId="4" borderId="0" xfId="0" applyFont="1" applyFill="1"/>
    <xf numFmtId="0" fontId="8" fillId="5" borderId="0" xfId="0" applyFont="1" applyFill="1"/>
    <xf numFmtId="0" fontId="35" fillId="5" borderId="0" xfId="0" applyFont="1" applyFill="1"/>
    <xf numFmtId="0" fontId="63" fillId="2" borderId="0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6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4" borderId="0" xfId="0" applyFont="1" applyFill="1" applyBorder="1"/>
    <xf numFmtId="0" fontId="35" fillId="4" borderId="0" xfId="0" applyFont="1" applyFill="1" applyBorder="1"/>
    <xf numFmtId="0" fontId="35" fillId="4" borderId="5" xfId="0" applyFont="1" applyFill="1" applyBorder="1"/>
    <xf numFmtId="0" fontId="35" fillId="4" borderId="2" xfId="0" applyFont="1" applyFill="1" applyBorder="1"/>
    <xf numFmtId="0" fontId="8" fillId="4" borderId="5" xfId="0" applyFont="1" applyFill="1" applyBorder="1"/>
    <xf numFmtId="0" fontId="8" fillId="4" borderId="2" xfId="0" applyFont="1" applyFill="1" applyBorder="1"/>
    <xf numFmtId="0" fontId="7" fillId="0" borderId="0" xfId="0" applyFont="1" applyFill="1"/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center" vertical="top"/>
    </xf>
    <xf numFmtId="0" fontId="63" fillId="0" borderId="0" xfId="0" applyFont="1" applyAlignment="1">
      <alignment horizontal="center"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41" fillId="2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2" borderId="12" xfId="0" applyFont="1" applyFill="1" applyBorder="1" applyAlignment="1"/>
    <xf numFmtId="0" fontId="63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19" fillId="0" borderId="0" xfId="0" applyFont="1" applyAlignment="1"/>
    <xf numFmtId="0" fontId="64" fillId="0" borderId="0" xfId="0" applyFont="1" applyAlignment="1"/>
    <xf numFmtId="0" fontId="5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9" fillId="2" borderId="12" xfId="0" applyFont="1" applyFill="1" applyBorder="1" applyAlignment="1">
      <alignment vertical="top"/>
    </xf>
    <xf numFmtId="0" fontId="19" fillId="2" borderId="21" xfId="0" applyFont="1" applyFill="1" applyBorder="1" applyAlignment="1">
      <alignment horizontal="center" vertical="top"/>
    </xf>
    <xf numFmtId="0" fontId="7" fillId="2" borderId="3" xfId="0" applyFont="1" applyFill="1" applyBorder="1"/>
    <xf numFmtId="0" fontId="1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/>
    <xf numFmtId="0" fontId="62" fillId="0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53" fillId="2" borderId="0" xfId="0" applyFont="1" applyFill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53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86" fillId="0" borderId="0" xfId="0" applyFont="1" applyBorder="1" applyAlignment="1">
      <alignment vertical="center"/>
    </xf>
    <xf numFmtId="0" fontId="19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/>
    </xf>
    <xf numFmtId="0" fontId="11" fillId="2" borderId="41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/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47" fillId="0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36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0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28" fillId="0" borderId="0" xfId="0" applyFont="1" applyBorder="1" applyAlignment="1">
      <alignment horizontal="center" vertical="center" wrapText="1"/>
    </xf>
    <xf numFmtId="0" fontId="53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9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5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/>
    </xf>
    <xf numFmtId="0" fontId="19" fillId="2" borderId="0" xfId="0" applyFont="1" applyFill="1" applyAlignment="1">
      <alignment horizontal="center" vertical="top"/>
    </xf>
    <xf numFmtId="0" fontId="6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top"/>
    </xf>
    <xf numFmtId="0" fontId="6" fillId="0" borderId="12" xfId="0" applyFont="1" applyFill="1" applyBorder="1" applyAlignment="1"/>
    <xf numFmtId="0" fontId="53" fillId="0" borderId="0" xfId="0" applyFont="1" applyFill="1" applyAlignment="1">
      <alignment horizontal="center" vertical="center"/>
    </xf>
    <xf numFmtId="0" fontId="19" fillId="0" borderId="34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38" xfId="0" applyFont="1" applyFill="1" applyBorder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9" fillId="0" borderId="33" xfId="0" applyFont="1" applyBorder="1" applyAlignment="1">
      <alignment vertical="top"/>
    </xf>
    <xf numFmtId="0" fontId="11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9" fillId="0" borderId="13" xfId="0" applyFont="1" applyBorder="1" applyAlignment="1">
      <alignment horizontal="center" vertical="top"/>
    </xf>
    <xf numFmtId="0" fontId="53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9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top"/>
    </xf>
    <xf numFmtId="0" fontId="75" fillId="2" borderId="0" xfId="0" applyFont="1" applyFill="1" applyBorder="1" applyAlignment="1">
      <alignment horizontal="left" vertical="top"/>
    </xf>
    <xf numFmtId="0" fontId="19" fillId="2" borderId="0" xfId="0" applyFont="1" applyFill="1" applyBorder="1" applyAlignment="1">
      <alignment horizontal="left" vertical="top"/>
    </xf>
    <xf numFmtId="0" fontId="11" fillId="2" borderId="12" xfId="0" applyFont="1" applyFill="1" applyBorder="1"/>
    <xf numFmtId="0" fontId="18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100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11" fillId="2" borderId="3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00" fillId="2" borderId="0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19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5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3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/>
  </cellXfs>
  <cellStyles count="27">
    <cellStyle name="Normal 2" xfId="22" xr:uid="{19C515E3-F665-4BD1-8506-4D84B048C29C}"/>
    <cellStyle name="Normal 2 2" xfId="25" xr:uid="{AD4B3AA1-5E7F-447C-8E0B-FF3AA2AD0D79}"/>
    <cellStyle name="Normal 3" xfId="26" xr:uid="{6BA4D35B-5553-48D3-AECE-A4D247FB7022}"/>
    <cellStyle name="Обычный" xfId="0" builtinId="0"/>
    <cellStyle name="Обычный 29" xfId="4" xr:uid="{F7C09CDA-9414-4912-ACBD-FD356F76CEFA}"/>
    <cellStyle name="Обычный 30" xfId="3" xr:uid="{1D2BD4AC-96F1-4A03-80AC-8ECE8972D8B8}"/>
    <cellStyle name="Обычный 31" xfId="2" xr:uid="{07804F01-3202-4C4D-B660-D7DD5DFD8707}"/>
    <cellStyle name="Обычный 32" xfId="5" xr:uid="{F2A09925-904B-450E-967E-E6B7A2807787}"/>
    <cellStyle name="Обычный 33" xfId="10" xr:uid="{A9D41751-FB06-4F70-A47B-A33493209B49}"/>
    <cellStyle name="Обычный 34" xfId="11" xr:uid="{E62FF49A-6573-478C-8ABE-9004FE45DA6A}"/>
    <cellStyle name="Обычный 35" xfId="6" xr:uid="{FFC17F74-480E-43FB-8CDE-951A0D3278C0}"/>
    <cellStyle name="Обычный 36" xfId="7" xr:uid="{BB5EFC88-76F5-4487-BB68-7B8C0B9ECCB2}"/>
    <cellStyle name="Обычный 37" xfId="8" xr:uid="{05B476D0-59B0-4D06-82CA-182C7593A16D}"/>
    <cellStyle name="Обычный 38" xfId="23" xr:uid="{ED076D13-21F5-42F0-9D20-CF0A9985DE20}"/>
    <cellStyle name="Обычный 39" xfId="24" xr:uid="{6EDBBBDD-77E7-486C-B7BB-25762FF60A9D}"/>
    <cellStyle name="Обычный 40" xfId="9" xr:uid="{5E8FD413-2C11-4E53-84C0-88D567E076C0}"/>
    <cellStyle name="Обычный 63" xfId="12" xr:uid="{0D3C7C17-DD53-4646-B0EA-E996B6013F28}"/>
    <cellStyle name="Обычный 64" xfId="13" xr:uid="{2F7ADA9A-217A-40C3-A5EE-4B141FBF6B65}"/>
    <cellStyle name="Обычный 65" xfId="14" xr:uid="{2F877BD6-A853-48AE-AA66-5F539C0F275C}"/>
    <cellStyle name="Обычный 66" xfId="15" xr:uid="{9DA74A65-7CA7-4491-91DA-650C3FC82CA9}"/>
    <cellStyle name="Обычный 67" xfId="16" xr:uid="{CDCAA0BC-1245-41C6-A7F6-F1DCC22F0EEA}"/>
    <cellStyle name="Обычный 73" xfId="17" xr:uid="{BDB02051-5EBF-4CA9-8994-00B5E4A19CAD}"/>
    <cellStyle name="Обычный 74" xfId="18" xr:uid="{81DA8746-A8B5-4FBE-A8DF-91A1CE6E8A3C}"/>
    <cellStyle name="Обычный 75" xfId="19" xr:uid="{7ADFF505-98CA-4BB7-A887-26CEFBC13061}"/>
    <cellStyle name="Обычный 76" xfId="21" xr:uid="{47C911E5-52E5-4604-837B-1A756476977B}"/>
    <cellStyle name="Обычный 77" xfId="20" xr:uid="{CEAD9BC7-9F04-4F92-8004-EF914342AB70}"/>
    <cellStyle name="Процентный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0F47-B8D3-426F-AB5B-4D7C571763AF}">
  <sheetPr>
    <pageSetUpPr fitToPage="1"/>
  </sheetPr>
  <dimension ref="A1:BJ2777"/>
  <sheetViews>
    <sheetView view="pageBreakPreview" topLeftCell="A973" zoomScaleNormal="100" zoomScaleSheetLayoutView="100" workbookViewId="0">
      <selection activeCell="E975" sqref="E975"/>
    </sheetView>
  </sheetViews>
  <sheetFormatPr defaultRowHeight="15"/>
  <cols>
    <col min="1" max="1" width="11" style="72" customWidth="1"/>
    <col min="2" max="2" width="50.7109375" style="661" customWidth="1"/>
    <col min="3" max="3" width="9.85546875" style="72" customWidth="1"/>
    <col min="4" max="4" width="12" style="72" customWidth="1"/>
    <col min="5" max="5" width="13.85546875" style="72" customWidth="1"/>
    <col min="6" max="6" width="17.42578125" style="72" customWidth="1"/>
    <col min="7" max="7" width="20.5703125" style="72" customWidth="1"/>
    <col min="8" max="8" width="15.140625" style="72" customWidth="1"/>
    <col min="9" max="9" width="34.85546875" style="72" customWidth="1"/>
    <col min="10" max="16384" width="9.140625" style="72"/>
  </cols>
  <sheetData>
    <row r="1" spans="1:12" ht="21.75" customHeight="1">
      <c r="A1" s="196"/>
      <c r="B1" s="645"/>
      <c r="C1" s="196"/>
      <c r="D1" s="196"/>
      <c r="E1" s="196"/>
      <c r="F1" s="1497" t="s">
        <v>2472</v>
      </c>
      <c r="G1" s="1490"/>
      <c r="H1" s="1490"/>
      <c r="I1" s="1490"/>
    </row>
    <row r="2" spans="1:12" ht="53.25" customHeight="1">
      <c r="A2" s="196"/>
      <c r="B2" s="645"/>
      <c r="C2" s="196"/>
      <c r="D2" s="196"/>
      <c r="E2" s="280"/>
      <c r="F2" s="280"/>
      <c r="G2" s="281"/>
      <c r="H2" s="1490" t="s">
        <v>3480</v>
      </c>
      <c r="I2" s="1490"/>
    </row>
    <row r="3" spans="1:12" ht="27" customHeight="1">
      <c r="A3" s="196"/>
      <c r="B3" s="645"/>
      <c r="C3" s="196"/>
      <c r="D3" s="1471" t="s">
        <v>3420</v>
      </c>
      <c r="E3" s="1471"/>
      <c r="F3" s="280"/>
      <c r="G3" s="281"/>
      <c r="H3" s="1150"/>
      <c r="I3" s="1150"/>
    </row>
    <row r="4" spans="1:12" ht="18.75" customHeight="1">
      <c r="A4" s="1490" t="s">
        <v>3372</v>
      </c>
      <c r="B4" s="1490"/>
      <c r="C4" s="1490"/>
      <c r="D4" s="1490"/>
      <c r="E4" s="1490"/>
      <c r="F4" s="1490"/>
      <c r="G4" s="1490"/>
      <c r="H4" s="1490"/>
      <c r="I4" s="1490"/>
      <c r="J4" s="1516"/>
      <c r="K4" s="1516"/>
      <c r="L4" s="1516"/>
    </row>
    <row r="5" spans="1:12" ht="18.75" customHeight="1">
      <c r="A5" s="1234"/>
      <c r="B5" s="1234"/>
      <c r="C5" s="1234"/>
      <c r="D5" s="1234"/>
      <c r="E5" s="1234"/>
      <c r="F5" s="1234"/>
      <c r="G5" s="1234"/>
      <c r="H5" s="1234"/>
      <c r="I5" s="1234"/>
      <c r="J5" s="1242"/>
      <c r="K5" s="1242"/>
      <c r="L5" s="1242"/>
    </row>
    <row r="6" spans="1:12" ht="18" customHeight="1">
      <c r="A6" s="1493" t="s">
        <v>0</v>
      </c>
      <c r="B6" s="1493"/>
      <c r="C6" s="1493"/>
      <c r="D6" s="31"/>
      <c r="E6" s="31"/>
      <c r="F6" s="162"/>
      <c r="G6" s="190"/>
      <c r="H6" s="203" t="s">
        <v>3408</v>
      </c>
      <c r="I6" s="162"/>
    </row>
    <row r="7" spans="1:12" s="522" customFormat="1" ht="18" customHeight="1">
      <c r="A7" s="1506" t="s">
        <v>1</v>
      </c>
      <c r="B7" s="1506"/>
      <c r="C7" s="1506"/>
      <c r="D7" s="521"/>
      <c r="E7" s="521"/>
      <c r="F7" s="520"/>
      <c r="G7" s="520"/>
      <c r="H7" s="520" t="s">
        <v>2</v>
      </c>
      <c r="I7" s="520"/>
    </row>
    <row r="8" spans="1:12" ht="79.5" customHeight="1">
      <c r="A8" s="111" t="s">
        <v>3</v>
      </c>
      <c r="B8" s="50" t="s">
        <v>4</v>
      </c>
      <c r="C8" s="74" t="s">
        <v>5</v>
      </c>
      <c r="D8" s="51" t="s">
        <v>6</v>
      </c>
      <c r="E8" s="50" t="s">
        <v>7</v>
      </c>
      <c r="F8" s="50" t="s">
        <v>8</v>
      </c>
      <c r="G8" s="50" t="s">
        <v>9</v>
      </c>
      <c r="H8" s="50" t="s">
        <v>2425</v>
      </c>
      <c r="I8" s="52" t="s">
        <v>10</v>
      </c>
    </row>
    <row r="9" spans="1:12" ht="17.25">
      <c r="A9" s="77">
        <v>1</v>
      </c>
      <c r="B9" s="103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</row>
    <row r="10" spans="1:12" ht="18">
      <c r="A10" s="4">
        <v>1</v>
      </c>
      <c r="B10" s="904" t="s">
        <v>2428</v>
      </c>
      <c r="C10" s="3" t="s">
        <v>11</v>
      </c>
      <c r="D10" s="30">
        <v>1</v>
      </c>
      <c r="E10" s="1256">
        <v>1861067</v>
      </c>
      <c r="F10" s="1256">
        <f>D10*E10</f>
        <v>1861067</v>
      </c>
      <c r="G10" s="3" t="s">
        <v>12</v>
      </c>
      <c r="H10" s="30" t="s">
        <v>13</v>
      </c>
      <c r="I10" s="1023"/>
    </row>
    <row r="11" spans="1:12" ht="18">
      <c r="A11" s="4">
        <v>2</v>
      </c>
      <c r="B11" s="904" t="s">
        <v>14</v>
      </c>
      <c r="C11" s="3" t="s">
        <v>11</v>
      </c>
      <c r="D11" s="30">
        <v>1</v>
      </c>
      <c r="E11" s="1257">
        <v>18615828</v>
      </c>
      <c r="F11" s="1256">
        <f t="shared" ref="F11:F74" si="0">D11*E11</f>
        <v>18615828</v>
      </c>
      <c r="G11" s="3" t="s">
        <v>12</v>
      </c>
      <c r="H11" s="30" t="s">
        <v>15</v>
      </c>
      <c r="I11" s="1023"/>
    </row>
    <row r="12" spans="1:12" ht="18">
      <c r="A12" s="4">
        <v>3</v>
      </c>
      <c r="B12" s="904" t="s">
        <v>16</v>
      </c>
      <c r="C12" s="3" t="s">
        <v>11</v>
      </c>
      <c r="D12" s="30">
        <v>1</v>
      </c>
      <c r="E12" s="1257">
        <v>40253852</v>
      </c>
      <c r="F12" s="1256">
        <f t="shared" si="0"/>
        <v>40253852</v>
      </c>
      <c r="G12" s="3" t="s">
        <v>12</v>
      </c>
      <c r="H12" s="30" t="s">
        <v>2433</v>
      </c>
      <c r="I12" s="1023"/>
    </row>
    <row r="13" spans="1:12" ht="18">
      <c r="A13" s="4">
        <v>4</v>
      </c>
      <c r="B13" s="904" t="s">
        <v>17</v>
      </c>
      <c r="C13" s="3" t="s">
        <v>11</v>
      </c>
      <c r="D13" s="30">
        <v>1</v>
      </c>
      <c r="E13" s="1258">
        <v>127468542</v>
      </c>
      <c r="F13" s="1256">
        <f t="shared" si="0"/>
        <v>127468542</v>
      </c>
      <c r="G13" s="3" t="s">
        <v>12</v>
      </c>
      <c r="H13" s="30" t="s">
        <v>18</v>
      </c>
      <c r="I13" s="1023"/>
    </row>
    <row r="14" spans="1:12" ht="18">
      <c r="A14" s="4">
        <v>5</v>
      </c>
      <c r="B14" s="904" t="s">
        <v>19</v>
      </c>
      <c r="C14" s="3" t="s">
        <v>11</v>
      </c>
      <c r="D14" s="30">
        <v>1</v>
      </c>
      <c r="E14" s="1257">
        <v>15832222</v>
      </c>
      <c r="F14" s="1256">
        <f t="shared" si="0"/>
        <v>15832222</v>
      </c>
      <c r="G14" s="3" t="s">
        <v>12</v>
      </c>
      <c r="H14" s="30" t="s">
        <v>20</v>
      </c>
      <c r="I14" s="1023"/>
    </row>
    <row r="15" spans="1:12" ht="18">
      <c r="A15" s="4">
        <v>6</v>
      </c>
      <c r="B15" s="904" t="s">
        <v>21</v>
      </c>
      <c r="C15" s="3" t="s">
        <v>11</v>
      </c>
      <c r="D15" s="30">
        <v>1</v>
      </c>
      <c r="E15" s="355">
        <v>13400000</v>
      </c>
      <c r="F15" s="1256">
        <f t="shared" si="0"/>
        <v>13400000</v>
      </c>
      <c r="G15" s="3" t="s">
        <v>12</v>
      </c>
      <c r="H15" s="30" t="s">
        <v>22</v>
      </c>
      <c r="I15" s="1023"/>
    </row>
    <row r="16" spans="1:12" ht="18">
      <c r="A16" s="4">
        <v>7</v>
      </c>
      <c r="B16" s="904" t="s">
        <v>2434</v>
      </c>
      <c r="C16" s="3" t="s">
        <v>11</v>
      </c>
      <c r="D16" s="30">
        <v>1</v>
      </c>
      <c r="E16" s="1259">
        <v>16824795</v>
      </c>
      <c r="F16" s="1256">
        <f t="shared" si="0"/>
        <v>16824795</v>
      </c>
      <c r="G16" s="3" t="s">
        <v>12</v>
      </c>
      <c r="H16" s="30"/>
      <c r="I16" s="1023"/>
    </row>
    <row r="17" spans="1:9" ht="18">
      <c r="A17" s="4">
        <v>8</v>
      </c>
      <c r="B17" s="637" t="s">
        <v>3533</v>
      </c>
      <c r="C17" s="4" t="s">
        <v>11</v>
      </c>
      <c r="D17" s="276">
        <v>1</v>
      </c>
      <c r="E17" s="4">
        <v>91667</v>
      </c>
      <c r="F17" s="1256">
        <f t="shared" si="0"/>
        <v>91667</v>
      </c>
      <c r="G17" s="4" t="s">
        <v>12</v>
      </c>
      <c r="H17" s="276" t="s">
        <v>23</v>
      </c>
      <c r="I17" s="637"/>
    </row>
    <row r="18" spans="1:9" ht="18">
      <c r="A18" s="4">
        <v>9</v>
      </c>
      <c r="B18" s="647" t="s">
        <v>3534</v>
      </c>
      <c r="C18" s="4" t="s">
        <v>11</v>
      </c>
      <c r="D18" s="5">
        <v>1</v>
      </c>
      <c r="E18" s="10">
        <v>74000</v>
      </c>
      <c r="F18" s="1256">
        <f t="shared" si="0"/>
        <v>74000</v>
      </c>
      <c r="G18" s="4" t="s">
        <v>12</v>
      </c>
      <c r="H18" s="5" t="s">
        <v>27</v>
      </c>
      <c r="I18" s="637"/>
    </row>
    <row r="19" spans="1:9" ht="18">
      <c r="A19" s="4">
        <v>10</v>
      </c>
      <c r="B19" s="904" t="s">
        <v>28</v>
      </c>
      <c r="C19" s="3" t="s">
        <v>11</v>
      </c>
      <c r="D19" s="30">
        <v>1</v>
      </c>
      <c r="E19" s="1260">
        <v>85000</v>
      </c>
      <c r="F19" s="1256">
        <f t="shared" si="0"/>
        <v>85000</v>
      </c>
      <c r="G19" s="3" t="s">
        <v>12</v>
      </c>
      <c r="H19" s="30" t="s">
        <v>27</v>
      </c>
      <c r="I19" s="1023"/>
    </row>
    <row r="20" spans="1:9" ht="54">
      <c r="A20" s="4">
        <v>11</v>
      </c>
      <c r="B20" s="1023" t="s">
        <v>3535</v>
      </c>
      <c r="C20" s="3" t="s">
        <v>11</v>
      </c>
      <c r="D20" s="30">
        <v>13</v>
      </c>
      <c r="E20" s="3">
        <v>28750</v>
      </c>
      <c r="F20" s="1256">
        <f t="shared" si="0"/>
        <v>373750</v>
      </c>
      <c r="G20" s="3" t="s">
        <v>12</v>
      </c>
      <c r="H20" s="30" t="s">
        <v>30</v>
      </c>
      <c r="I20" s="1261"/>
    </row>
    <row r="21" spans="1:9" ht="18">
      <c r="A21" s="4">
        <v>12</v>
      </c>
      <c r="B21" s="647" t="s">
        <v>31</v>
      </c>
      <c r="C21" s="4" t="s">
        <v>11</v>
      </c>
      <c r="D21" s="5">
        <v>1</v>
      </c>
      <c r="E21" s="10">
        <v>45360</v>
      </c>
      <c r="F21" s="1256">
        <f t="shared" si="0"/>
        <v>45360</v>
      </c>
      <c r="G21" s="4" t="s">
        <v>12</v>
      </c>
      <c r="H21" s="5" t="s">
        <v>30</v>
      </c>
      <c r="I21" s="637"/>
    </row>
    <row r="22" spans="1:9" ht="36">
      <c r="A22" s="4">
        <v>13</v>
      </c>
      <c r="B22" s="647" t="s">
        <v>32</v>
      </c>
      <c r="C22" s="4" t="s">
        <v>11</v>
      </c>
      <c r="D22" s="5">
        <v>1</v>
      </c>
      <c r="E22" s="4">
        <v>65000</v>
      </c>
      <c r="F22" s="1256">
        <f t="shared" si="0"/>
        <v>65000</v>
      </c>
      <c r="G22" s="4" t="s">
        <v>12</v>
      </c>
      <c r="H22" s="5" t="s">
        <v>30</v>
      </c>
      <c r="I22" s="637"/>
    </row>
    <row r="23" spans="1:9" ht="18">
      <c r="A23" s="4">
        <v>14</v>
      </c>
      <c r="B23" s="904" t="s">
        <v>35</v>
      </c>
      <c r="C23" s="3" t="s">
        <v>11</v>
      </c>
      <c r="D23" s="30">
        <v>1</v>
      </c>
      <c r="E23" s="1262">
        <v>68000</v>
      </c>
      <c r="F23" s="1256">
        <f t="shared" si="0"/>
        <v>68000</v>
      </c>
      <c r="G23" s="3" t="s">
        <v>12</v>
      </c>
      <c r="H23" s="30" t="s">
        <v>36</v>
      </c>
      <c r="I23" s="1023"/>
    </row>
    <row r="24" spans="1:9" ht="18">
      <c r="A24" s="4">
        <v>15</v>
      </c>
      <c r="B24" s="904" t="s">
        <v>37</v>
      </c>
      <c r="C24" s="3" t="s">
        <v>11</v>
      </c>
      <c r="D24" s="30">
        <v>1</v>
      </c>
      <c r="E24" s="3">
        <v>71500</v>
      </c>
      <c r="F24" s="1256">
        <f t="shared" si="0"/>
        <v>71500</v>
      </c>
      <c r="G24" s="3" t="s">
        <v>12</v>
      </c>
      <c r="H24" s="30" t="s">
        <v>36</v>
      </c>
      <c r="I24" s="1023"/>
    </row>
    <row r="25" spans="1:9" s="374" customFormat="1" ht="18">
      <c r="A25" s="367">
        <v>16</v>
      </c>
      <c r="B25" s="648" t="s">
        <v>38</v>
      </c>
      <c r="C25" s="367" t="s">
        <v>11</v>
      </c>
      <c r="D25" s="436">
        <v>1</v>
      </c>
      <c r="E25" s="367">
        <v>340000</v>
      </c>
      <c r="F25" s="1322">
        <f t="shared" si="0"/>
        <v>340000</v>
      </c>
      <c r="G25" s="367" t="s">
        <v>12</v>
      </c>
      <c r="H25" s="436" t="s">
        <v>36</v>
      </c>
      <c r="I25" s="754"/>
    </row>
    <row r="26" spans="1:9" ht="36">
      <c r="A26" s="4">
        <v>17</v>
      </c>
      <c r="B26" s="637" t="s">
        <v>3536</v>
      </c>
      <c r="C26" s="4" t="s">
        <v>11</v>
      </c>
      <c r="D26" s="5">
        <v>1</v>
      </c>
      <c r="E26" s="10">
        <v>465000</v>
      </c>
      <c r="F26" s="1256">
        <f t="shared" si="0"/>
        <v>465000</v>
      </c>
      <c r="G26" s="4" t="s">
        <v>12</v>
      </c>
      <c r="H26" s="5" t="s">
        <v>39</v>
      </c>
      <c r="I26" s="637"/>
    </row>
    <row r="27" spans="1:9" ht="18">
      <c r="A27" s="4">
        <v>18</v>
      </c>
      <c r="B27" s="637" t="s">
        <v>3537</v>
      </c>
      <c r="C27" s="4" t="s">
        <v>11</v>
      </c>
      <c r="D27" s="4">
        <v>1</v>
      </c>
      <c r="E27" s="4">
        <v>65000</v>
      </c>
      <c r="F27" s="1256">
        <f t="shared" si="0"/>
        <v>65000</v>
      </c>
      <c r="G27" s="4" t="s">
        <v>12</v>
      </c>
      <c r="H27" s="276" t="s">
        <v>41</v>
      </c>
      <c r="I27" s="637"/>
    </row>
    <row r="28" spans="1:9" ht="18">
      <c r="A28" s="4">
        <v>19</v>
      </c>
      <c r="B28" s="637" t="s">
        <v>3537</v>
      </c>
      <c r="C28" s="4" t="s">
        <v>11</v>
      </c>
      <c r="D28" s="5">
        <v>3</v>
      </c>
      <c r="E28" s="4">
        <v>100000</v>
      </c>
      <c r="F28" s="1256">
        <f t="shared" si="0"/>
        <v>300000</v>
      </c>
      <c r="G28" s="4" t="s">
        <v>12</v>
      </c>
      <c r="H28" s="5" t="s">
        <v>42</v>
      </c>
      <c r="I28" s="1263"/>
    </row>
    <row r="29" spans="1:9" ht="18">
      <c r="A29" s="4">
        <v>20</v>
      </c>
      <c r="B29" s="637" t="s">
        <v>3538</v>
      </c>
      <c r="C29" s="4" t="s">
        <v>11</v>
      </c>
      <c r="D29" s="5">
        <v>2</v>
      </c>
      <c r="E29" s="4">
        <v>75000</v>
      </c>
      <c r="F29" s="1256">
        <f t="shared" si="0"/>
        <v>150000</v>
      </c>
      <c r="G29" s="4" t="s">
        <v>12</v>
      </c>
      <c r="H29" s="5" t="s">
        <v>42</v>
      </c>
      <c r="I29" s="637"/>
    </row>
    <row r="30" spans="1:9" ht="18">
      <c r="A30" s="4">
        <v>21</v>
      </c>
      <c r="B30" s="637" t="s">
        <v>3539</v>
      </c>
      <c r="C30" s="4" t="s">
        <v>11</v>
      </c>
      <c r="D30" s="5">
        <v>2</v>
      </c>
      <c r="E30" s="4">
        <v>190000</v>
      </c>
      <c r="F30" s="1256">
        <f t="shared" si="0"/>
        <v>380000</v>
      </c>
      <c r="G30" s="4" t="s">
        <v>12</v>
      </c>
      <c r="H30" s="5" t="s">
        <v>44</v>
      </c>
      <c r="I30" s="637"/>
    </row>
    <row r="31" spans="1:9" ht="18">
      <c r="A31" s="4">
        <v>22</v>
      </c>
      <c r="B31" s="647" t="s">
        <v>3540</v>
      </c>
      <c r="C31" s="4" t="s">
        <v>11</v>
      </c>
      <c r="D31" s="5">
        <v>2</v>
      </c>
      <c r="E31" s="4">
        <v>60000</v>
      </c>
      <c r="F31" s="1256">
        <f t="shared" si="0"/>
        <v>120000</v>
      </c>
      <c r="G31" s="4" t="s">
        <v>12</v>
      </c>
      <c r="H31" s="5" t="s">
        <v>44</v>
      </c>
      <c r="I31" s="637"/>
    </row>
    <row r="32" spans="1:9" ht="18">
      <c r="A32" s="4">
        <v>23</v>
      </c>
      <c r="B32" s="637" t="s">
        <v>3541</v>
      </c>
      <c r="C32" s="4" t="s">
        <v>11</v>
      </c>
      <c r="D32" s="5">
        <v>2</v>
      </c>
      <c r="E32" s="4">
        <v>160000</v>
      </c>
      <c r="F32" s="1256">
        <f t="shared" si="0"/>
        <v>320000</v>
      </c>
      <c r="G32" s="4" t="s">
        <v>12</v>
      </c>
      <c r="H32" s="5" t="s">
        <v>44</v>
      </c>
      <c r="I32" s="637"/>
    </row>
    <row r="33" spans="1:9" ht="18">
      <c r="A33" s="4">
        <v>24</v>
      </c>
      <c r="B33" s="679" t="s">
        <v>3542</v>
      </c>
      <c r="C33" s="4" t="s">
        <v>11</v>
      </c>
      <c r="D33" s="276">
        <v>1</v>
      </c>
      <c r="E33" s="4">
        <v>164900</v>
      </c>
      <c r="F33" s="1256">
        <f t="shared" si="0"/>
        <v>164900</v>
      </c>
      <c r="G33" s="4" t="s">
        <v>12</v>
      </c>
      <c r="H33" s="4" t="s">
        <v>45</v>
      </c>
      <c r="I33" s="637"/>
    </row>
    <row r="34" spans="1:9" ht="18">
      <c r="A34" s="4">
        <v>25</v>
      </c>
      <c r="B34" s="904" t="s">
        <v>46</v>
      </c>
      <c r="C34" s="3" t="s">
        <v>11</v>
      </c>
      <c r="D34" s="30">
        <v>1</v>
      </c>
      <c r="E34" s="3">
        <v>11630000</v>
      </c>
      <c r="F34" s="1256">
        <f t="shared" si="0"/>
        <v>11630000</v>
      </c>
      <c r="G34" s="3" t="s">
        <v>12</v>
      </c>
      <c r="H34" s="30" t="s">
        <v>47</v>
      </c>
      <c r="I34" s="1023"/>
    </row>
    <row r="35" spans="1:9" ht="36">
      <c r="A35" s="4">
        <v>26</v>
      </c>
      <c r="B35" s="647" t="s">
        <v>3543</v>
      </c>
      <c r="C35" s="4" t="s">
        <v>11</v>
      </c>
      <c r="D35" s="5">
        <v>2</v>
      </c>
      <c r="E35" s="4">
        <v>160000</v>
      </c>
      <c r="F35" s="1256">
        <f t="shared" si="0"/>
        <v>320000</v>
      </c>
      <c r="G35" s="4" t="s">
        <v>12</v>
      </c>
      <c r="H35" s="5" t="s">
        <v>47</v>
      </c>
      <c r="I35" s="637"/>
    </row>
    <row r="36" spans="1:9" ht="18">
      <c r="A36" s="4">
        <v>27</v>
      </c>
      <c r="B36" s="647" t="s">
        <v>48</v>
      </c>
      <c r="C36" s="4" t="s">
        <v>11</v>
      </c>
      <c r="D36" s="5">
        <v>2</v>
      </c>
      <c r="E36" s="4">
        <v>60000</v>
      </c>
      <c r="F36" s="1256">
        <f t="shared" si="0"/>
        <v>120000</v>
      </c>
      <c r="G36" s="4" t="s">
        <v>12</v>
      </c>
      <c r="H36" s="5" t="s">
        <v>47</v>
      </c>
      <c r="I36" s="637"/>
    </row>
    <row r="37" spans="1:9" ht="36">
      <c r="A37" s="4">
        <v>28</v>
      </c>
      <c r="B37" s="637" t="s">
        <v>3544</v>
      </c>
      <c r="C37" s="4" t="s">
        <v>11</v>
      </c>
      <c r="D37" s="5">
        <v>1</v>
      </c>
      <c r="E37" s="4">
        <v>160000</v>
      </c>
      <c r="F37" s="1256">
        <f t="shared" si="0"/>
        <v>160000</v>
      </c>
      <c r="G37" s="4" t="s">
        <v>12</v>
      </c>
      <c r="H37" s="5" t="s">
        <v>47</v>
      </c>
      <c r="I37" s="637"/>
    </row>
    <row r="38" spans="1:9" ht="36">
      <c r="A38" s="4">
        <v>29</v>
      </c>
      <c r="B38" s="637" t="s">
        <v>3545</v>
      </c>
      <c r="C38" s="4" t="s">
        <v>11</v>
      </c>
      <c r="D38" s="5">
        <v>1</v>
      </c>
      <c r="E38" s="4">
        <v>160000</v>
      </c>
      <c r="F38" s="1256">
        <f t="shared" si="0"/>
        <v>160000</v>
      </c>
      <c r="G38" s="4" t="s">
        <v>12</v>
      </c>
      <c r="H38" s="5" t="s">
        <v>47</v>
      </c>
      <c r="I38" s="637"/>
    </row>
    <row r="39" spans="1:9" ht="18">
      <c r="A39" s="4">
        <v>30</v>
      </c>
      <c r="B39" s="647" t="s">
        <v>49</v>
      </c>
      <c r="C39" s="4" t="s">
        <v>11</v>
      </c>
      <c r="D39" s="5">
        <v>1</v>
      </c>
      <c r="E39" s="4">
        <v>25000</v>
      </c>
      <c r="F39" s="1256">
        <f t="shared" si="0"/>
        <v>25000</v>
      </c>
      <c r="G39" s="4" t="s">
        <v>12</v>
      </c>
      <c r="H39" s="5" t="s">
        <v>50</v>
      </c>
      <c r="I39" s="637"/>
    </row>
    <row r="40" spans="1:9" ht="18">
      <c r="A40" s="4">
        <v>31</v>
      </c>
      <c r="B40" s="647" t="s">
        <v>51</v>
      </c>
      <c r="C40" s="4" t="s">
        <v>11</v>
      </c>
      <c r="D40" s="5">
        <v>1</v>
      </c>
      <c r="E40" s="4">
        <v>45000</v>
      </c>
      <c r="F40" s="1256">
        <f t="shared" si="0"/>
        <v>45000</v>
      </c>
      <c r="G40" s="4" t="s">
        <v>12</v>
      </c>
      <c r="H40" s="5" t="s">
        <v>50</v>
      </c>
      <c r="I40" s="637"/>
    </row>
    <row r="41" spans="1:9" ht="18">
      <c r="A41" s="4">
        <v>32</v>
      </c>
      <c r="B41" s="647" t="s">
        <v>52</v>
      </c>
      <c r="C41" s="4" t="s">
        <v>11</v>
      </c>
      <c r="D41" s="5">
        <v>1</v>
      </c>
      <c r="E41" s="4">
        <v>45000</v>
      </c>
      <c r="F41" s="1256">
        <f t="shared" si="0"/>
        <v>45000</v>
      </c>
      <c r="G41" s="4" t="s">
        <v>12</v>
      </c>
      <c r="H41" s="5" t="s">
        <v>50</v>
      </c>
      <c r="I41" s="637"/>
    </row>
    <row r="42" spans="1:9" ht="18">
      <c r="A42" s="4">
        <v>33</v>
      </c>
      <c r="B42" s="647" t="s">
        <v>26</v>
      </c>
      <c r="C42" s="4" t="s">
        <v>11</v>
      </c>
      <c r="D42" s="5">
        <v>1</v>
      </c>
      <c r="E42" s="4">
        <v>159500</v>
      </c>
      <c r="F42" s="1256">
        <f t="shared" si="0"/>
        <v>159500</v>
      </c>
      <c r="G42" s="4" t="s">
        <v>12</v>
      </c>
      <c r="H42" s="5" t="s">
        <v>53</v>
      </c>
      <c r="I42" s="637"/>
    </row>
    <row r="43" spans="1:9" ht="18">
      <c r="A43" s="4">
        <v>34</v>
      </c>
      <c r="B43" s="647" t="s">
        <v>54</v>
      </c>
      <c r="C43" s="4" t="s">
        <v>11</v>
      </c>
      <c r="D43" s="5">
        <v>1</v>
      </c>
      <c r="E43" s="4">
        <v>89500</v>
      </c>
      <c r="F43" s="1256">
        <f t="shared" si="0"/>
        <v>89500</v>
      </c>
      <c r="G43" s="4" t="s">
        <v>12</v>
      </c>
      <c r="H43" s="5" t="s">
        <v>53</v>
      </c>
      <c r="I43" s="637"/>
    </row>
    <row r="44" spans="1:9" ht="18">
      <c r="A44" s="4">
        <v>35</v>
      </c>
      <c r="B44" s="637" t="s">
        <v>3537</v>
      </c>
      <c r="C44" s="4" t="s">
        <v>11</v>
      </c>
      <c r="D44" s="5">
        <v>1</v>
      </c>
      <c r="E44" s="4">
        <v>139000</v>
      </c>
      <c r="F44" s="1256">
        <f t="shared" si="0"/>
        <v>139000</v>
      </c>
      <c r="G44" s="4" t="s">
        <v>12</v>
      </c>
      <c r="H44" s="5" t="s">
        <v>53</v>
      </c>
      <c r="I44" s="637"/>
    </row>
    <row r="45" spans="1:9" ht="18">
      <c r="A45" s="4">
        <v>36</v>
      </c>
      <c r="B45" s="647" t="s">
        <v>3546</v>
      </c>
      <c r="C45" s="4" t="s">
        <v>11</v>
      </c>
      <c r="D45" s="5">
        <v>1</v>
      </c>
      <c r="E45" s="4">
        <v>229000</v>
      </c>
      <c r="F45" s="1256">
        <f t="shared" si="0"/>
        <v>229000</v>
      </c>
      <c r="G45" s="4" t="s">
        <v>12</v>
      </c>
      <c r="H45" s="5" t="s">
        <v>55</v>
      </c>
      <c r="I45" s="637"/>
    </row>
    <row r="46" spans="1:9" ht="36">
      <c r="A46" s="4">
        <v>37</v>
      </c>
      <c r="B46" s="637" t="s">
        <v>3547</v>
      </c>
      <c r="C46" s="4" t="s">
        <v>11</v>
      </c>
      <c r="D46" s="5">
        <v>6</v>
      </c>
      <c r="E46" s="4">
        <v>175200</v>
      </c>
      <c r="F46" s="1256">
        <f t="shared" si="0"/>
        <v>1051200</v>
      </c>
      <c r="G46" s="4" t="s">
        <v>12</v>
      </c>
      <c r="H46" s="5" t="s">
        <v>55</v>
      </c>
      <c r="I46" s="1264"/>
    </row>
    <row r="47" spans="1:9" ht="18">
      <c r="A47" s="4">
        <v>38</v>
      </c>
      <c r="B47" s="647" t="s">
        <v>2704</v>
      </c>
      <c r="C47" s="4" t="s">
        <v>11</v>
      </c>
      <c r="D47" s="5">
        <v>6</v>
      </c>
      <c r="E47" s="4">
        <v>58000</v>
      </c>
      <c r="F47" s="1256">
        <f t="shared" si="0"/>
        <v>348000</v>
      </c>
      <c r="G47" s="4" t="s">
        <v>12</v>
      </c>
      <c r="H47" s="5" t="s">
        <v>55</v>
      </c>
      <c r="I47" s="1264"/>
    </row>
    <row r="48" spans="1:9" ht="53.25" customHeight="1">
      <c r="A48" s="4">
        <v>39</v>
      </c>
      <c r="B48" s="637" t="s">
        <v>56</v>
      </c>
      <c r="C48" s="4" t="s">
        <v>11</v>
      </c>
      <c r="D48" s="4">
        <v>22</v>
      </c>
      <c r="E48" s="4">
        <v>41672</v>
      </c>
      <c r="F48" s="1256">
        <f t="shared" si="0"/>
        <v>916784</v>
      </c>
      <c r="G48" s="4" t="s">
        <v>12</v>
      </c>
      <c r="H48" s="4">
        <v>2022</v>
      </c>
      <c r="I48" s="1265"/>
    </row>
    <row r="49" spans="1:9" ht="18">
      <c r="A49" s="4">
        <v>40</v>
      </c>
      <c r="B49" s="637" t="s">
        <v>59</v>
      </c>
      <c r="C49" s="4" t="s">
        <v>11</v>
      </c>
      <c r="D49" s="4">
        <v>1</v>
      </c>
      <c r="E49" s="4">
        <v>554905</v>
      </c>
      <c r="F49" s="1256">
        <f t="shared" si="0"/>
        <v>554905</v>
      </c>
      <c r="G49" s="4" t="s">
        <v>12</v>
      </c>
      <c r="H49" s="4" t="s">
        <v>57</v>
      </c>
      <c r="I49" s="637"/>
    </row>
    <row r="50" spans="1:9" ht="18">
      <c r="A50" s="4">
        <v>41</v>
      </c>
      <c r="B50" s="637" t="s">
        <v>3548</v>
      </c>
      <c r="C50" s="4" t="s">
        <v>11</v>
      </c>
      <c r="D50" s="4">
        <v>1</v>
      </c>
      <c r="E50" s="4">
        <v>554905</v>
      </c>
      <c r="F50" s="1256">
        <f t="shared" si="0"/>
        <v>554905</v>
      </c>
      <c r="G50" s="4" t="s">
        <v>12</v>
      </c>
      <c r="H50" s="4" t="s">
        <v>57</v>
      </c>
      <c r="I50" s="637"/>
    </row>
    <row r="51" spans="1:9" ht="18">
      <c r="A51" s="4">
        <v>42</v>
      </c>
      <c r="B51" s="637" t="s">
        <v>3549</v>
      </c>
      <c r="C51" s="4" t="s">
        <v>11</v>
      </c>
      <c r="D51" s="4">
        <v>1</v>
      </c>
      <c r="E51" s="4">
        <v>554905</v>
      </c>
      <c r="F51" s="1256">
        <f t="shared" si="0"/>
        <v>554905</v>
      </c>
      <c r="G51" s="4" t="s">
        <v>12</v>
      </c>
      <c r="H51" s="4" t="s">
        <v>57</v>
      </c>
      <c r="I51" s="637"/>
    </row>
    <row r="52" spans="1:9" ht="18">
      <c r="A52" s="4">
        <v>43</v>
      </c>
      <c r="B52" s="637" t="s">
        <v>60</v>
      </c>
      <c r="C52" s="4" t="s">
        <v>11</v>
      </c>
      <c r="D52" s="4">
        <v>1</v>
      </c>
      <c r="E52" s="4">
        <v>554905</v>
      </c>
      <c r="F52" s="1256">
        <f t="shared" si="0"/>
        <v>554905</v>
      </c>
      <c r="G52" s="4" t="s">
        <v>12</v>
      </c>
      <c r="H52" s="4" t="s">
        <v>57</v>
      </c>
      <c r="I52" s="637"/>
    </row>
    <row r="53" spans="1:9" ht="18">
      <c r="A53" s="4">
        <v>44</v>
      </c>
      <c r="B53" s="637" t="s">
        <v>61</v>
      </c>
      <c r="C53" s="4" t="s">
        <v>11</v>
      </c>
      <c r="D53" s="4">
        <v>1</v>
      </c>
      <c r="E53" s="4">
        <v>554905</v>
      </c>
      <c r="F53" s="1256">
        <f t="shared" si="0"/>
        <v>554905</v>
      </c>
      <c r="G53" s="4" t="s">
        <v>12</v>
      </c>
      <c r="H53" s="4" t="s">
        <v>57</v>
      </c>
      <c r="I53" s="637"/>
    </row>
    <row r="54" spans="1:9" ht="18">
      <c r="A54" s="4">
        <v>45</v>
      </c>
      <c r="B54" s="1023" t="s">
        <v>62</v>
      </c>
      <c r="C54" s="3" t="s">
        <v>11</v>
      </c>
      <c r="D54" s="13">
        <v>1</v>
      </c>
      <c r="E54" s="3">
        <v>140000</v>
      </c>
      <c r="F54" s="1256">
        <f t="shared" si="0"/>
        <v>140000</v>
      </c>
      <c r="G54" s="3" t="s">
        <v>12</v>
      </c>
      <c r="H54" s="3" t="s">
        <v>57</v>
      </c>
      <c r="I54" s="1266"/>
    </row>
    <row r="55" spans="1:9" ht="18">
      <c r="A55" s="4">
        <v>46</v>
      </c>
      <c r="B55" s="1023" t="s">
        <v>993</v>
      </c>
      <c r="C55" s="3" t="s">
        <v>11</v>
      </c>
      <c r="D55" s="13">
        <v>1</v>
      </c>
      <c r="E55" s="3">
        <v>358200</v>
      </c>
      <c r="F55" s="1256">
        <f t="shared" si="0"/>
        <v>358200</v>
      </c>
      <c r="G55" s="13" t="s">
        <v>12</v>
      </c>
      <c r="H55" s="3" t="s">
        <v>116</v>
      </c>
      <c r="I55" s="1266"/>
    </row>
    <row r="56" spans="1:9" ht="36">
      <c r="A56" s="4">
        <v>47</v>
      </c>
      <c r="B56" s="1023" t="s">
        <v>3550</v>
      </c>
      <c r="C56" s="3" t="s">
        <v>167</v>
      </c>
      <c r="D56" s="13">
        <v>1</v>
      </c>
      <c r="E56" s="3">
        <v>30000</v>
      </c>
      <c r="F56" s="1256">
        <f t="shared" si="0"/>
        <v>30000</v>
      </c>
      <c r="G56" s="13" t="s">
        <v>12</v>
      </c>
      <c r="H56" s="3">
        <v>2022</v>
      </c>
      <c r="I56" s="1266"/>
    </row>
    <row r="57" spans="1:9" ht="36">
      <c r="A57" s="4">
        <v>48</v>
      </c>
      <c r="B57" s="1023" t="s">
        <v>63</v>
      </c>
      <c r="C57" s="3" t="s">
        <v>11</v>
      </c>
      <c r="D57" s="13">
        <v>1</v>
      </c>
      <c r="E57" s="3">
        <v>434050</v>
      </c>
      <c r="F57" s="1256">
        <f t="shared" si="0"/>
        <v>434050</v>
      </c>
      <c r="G57" s="3" t="s">
        <v>12</v>
      </c>
      <c r="H57" s="13" t="s">
        <v>64</v>
      </c>
      <c r="I57" s="1023"/>
    </row>
    <row r="58" spans="1:9" ht="36">
      <c r="A58" s="4">
        <v>49</v>
      </c>
      <c r="B58" s="647" t="s">
        <v>3551</v>
      </c>
      <c r="C58" s="4" t="s">
        <v>11</v>
      </c>
      <c r="D58" s="5">
        <v>1</v>
      </c>
      <c r="E58" s="4">
        <v>210000</v>
      </c>
      <c r="F58" s="1256">
        <f t="shared" si="0"/>
        <v>210000</v>
      </c>
      <c r="G58" s="4" t="s">
        <v>12</v>
      </c>
      <c r="H58" s="5" t="s">
        <v>57</v>
      </c>
      <c r="I58" s="637"/>
    </row>
    <row r="59" spans="1:9" ht="36">
      <c r="A59" s="4">
        <v>50</v>
      </c>
      <c r="B59" s="1023" t="s">
        <v>65</v>
      </c>
      <c r="C59" s="3" t="s">
        <v>11</v>
      </c>
      <c r="D59" s="3">
        <v>1</v>
      </c>
      <c r="E59" s="3">
        <v>1760000</v>
      </c>
      <c r="F59" s="1256">
        <f t="shared" si="0"/>
        <v>1760000</v>
      </c>
      <c r="G59" s="3" t="s">
        <v>66</v>
      </c>
      <c r="H59" s="3" t="s">
        <v>67</v>
      </c>
      <c r="I59" s="1023"/>
    </row>
    <row r="60" spans="1:9" ht="18">
      <c r="A60" s="4">
        <v>51</v>
      </c>
      <c r="B60" s="1023" t="s">
        <v>68</v>
      </c>
      <c r="C60" s="3" t="s">
        <v>11</v>
      </c>
      <c r="D60" s="3">
        <v>1</v>
      </c>
      <c r="E60" s="3">
        <v>700000</v>
      </c>
      <c r="F60" s="1256">
        <f t="shared" si="0"/>
        <v>700000</v>
      </c>
      <c r="G60" s="3" t="s">
        <v>66</v>
      </c>
      <c r="H60" s="3" t="s">
        <v>67</v>
      </c>
      <c r="I60" s="1023"/>
    </row>
    <row r="61" spans="1:9" ht="18">
      <c r="A61" s="4">
        <v>52</v>
      </c>
      <c r="B61" s="1023" t="s">
        <v>69</v>
      </c>
      <c r="C61" s="3" t="s">
        <v>11</v>
      </c>
      <c r="D61" s="3">
        <v>1</v>
      </c>
      <c r="E61" s="3">
        <v>45000</v>
      </c>
      <c r="F61" s="1256">
        <f t="shared" si="0"/>
        <v>45000</v>
      </c>
      <c r="G61" s="3" t="s">
        <v>66</v>
      </c>
      <c r="H61" s="3" t="s">
        <v>67</v>
      </c>
      <c r="I61" s="1023"/>
    </row>
    <row r="62" spans="1:9" ht="18">
      <c r="A62" s="4">
        <v>53</v>
      </c>
      <c r="B62" s="637" t="s">
        <v>71</v>
      </c>
      <c r="C62" s="4" t="s">
        <v>11</v>
      </c>
      <c r="D62" s="4">
        <v>1</v>
      </c>
      <c r="E62" s="4">
        <v>214800</v>
      </c>
      <c r="F62" s="1256">
        <f t="shared" si="0"/>
        <v>214800</v>
      </c>
      <c r="G62" s="4" t="s">
        <v>66</v>
      </c>
      <c r="H62" s="4" t="s">
        <v>67</v>
      </c>
      <c r="I62" s="637"/>
    </row>
    <row r="63" spans="1:9" ht="18">
      <c r="A63" s="4">
        <v>54</v>
      </c>
      <c r="B63" s="637" t="s">
        <v>72</v>
      </c>
      <c r="C63" s="4" t="s">
        <v>11</v>
      </c>
      <c r="D63" s="4">
        <v>1</v>
      </c>
      <c r="E63" s="4">
        <v>174000</v>
      </c>
      <c r="F63" s="1256">
        <f t="shared" si="0"/>
        <v>174000</v>
      </c>
      <c r="G63" s="4" t="s">
        <v>66</v>
      </c>
      <c r="H63" s="4" t="s">
        <v>67</v>
      </c>
      <c r="I63" s="637"/>
    </row>
    <row r="64" spans="1:9" ht="36">
      <c r="A64" s="4">
        <v>55</v>
      </c>
      <c r="B64" s="637" t="s">
        <v>73</v>
      </c>
      <c r="C64" s="4" t="s">
        <v>11</v>
      </c>
      <c r="D64" s="4">
        <v>2</v>
      </c>
      <c r="E64" s="4">
        <v>44700</v>
      </c>
      <c r="F64" s="1256">
        <f t="shared" si="0"/>
        <v>89400</v>
      </c>
      <c r="G64" s="4" t="s">
        <v>66</v>
      </c>
      <c r="H64" s="4" t="s">
        <v>67</v>
      </c>
      <c r="I64" s="637"/>
    </row>
    <row r="65" spans="1:9" ht="18">
      <c r="A65" s="4">
        <v>56</v>
      </c>
      <c r="B65" s="1023" t="s">
        <v>74</v>
      </c>
      <c r="C65" s="3" t="s">
        <v>11</v>
      </c>
      <c r="D65" s="3">
        <v>1</v>
      </c>
      <c r="E65" s="3">
        <v>220560</v>
      </c>
      <c r="F65" s="1256">
        <f t="shared" si="0"/>
        <v>220560</v>
      </c>
      <c r="G65" s="3" t="s">
        <v>66</v>
      </c>
      <c r="H65" s="3" t="s">
        <v>67</v>
      </c>
      <c r="I65" s="1266"/>
    </row>
    <row r="66" spans="1:9" ht="18">
      <c r="A66" s="4">
        <v>57</v>
      </c>
      <c r="B66" s="1023" t="s">
        <v>75</v>
      </c>
      <c r="C66" s="3" t="s">
        <v>11</v>
      </c>
      <c r="D66" s="3">
        <v>1</v>
      </c>
      <c r="E66" s="3">
        <v>167520</v>
      </c>
      <c r="F66" s="1256">
        <f t="shared" si="0"/>
        <v>167520</v>
      </c>
      <c r="G66" s="3" t="s">
        <v>66</v>
      </c>
      <c r="H66" s="3" t="s">
        <v>67</v>
      </c>
      <c r="I66" s="1282"/>
    </row>
    <row r="67" spans="1:9" ht="36">
      <c r="A67" s="4">
        <v>58</v>
      </c>
      <c r="B67" s="1023" t="s">
        <v>76</v>
      </c>
      <c r="C67" s="3" t="s">
        <v>11</v>
      </c>
      <c r="D67" s="3">
        <v>1</v>
      </c>
      <c r="E67" s="3">
        <v>351600</v>
      </c>
      <c r="F67" s="1256">
        <f t="shared" si="0"/>
        <v>351600</v>
      </c>
      <c r="G67" s="3" t="s">
        <v>66</v>
      </c>
      <c r="H67" s="3" t="s">
        <v>67</v>
      </c>
      <c r="I67" s="1023"/>
    </row>
    <row r="68" spans="1:9" ht="18">
      <c r="A68" s="4">
        <v>59</v>
      </c>
      <c r="B68" s="1023" t="s">
        <v>77</v>
      </c>
      <c r="C68" s="3" t="s">
        <v>11</v>
      </c>
      <c r="D68" s="3">
        <v>1</v>
      </c>
      <c r="E68" s="3">
        <v>155900</v>
      </c>
      <c r="F68" s="1256">
        <f t="shared" si="0"/>
        <v>155900</v>
      </c>
      <c r="G68" s="3" t="s">
        <v>66</v>
      </c>
      <c r="H68" s="3" t="s">
        <v>67</v>
      </c>
      <c r="I68" s="1023"/>
    </row>
    <row r="69" spans="1:9" ht="18">
      <c r="A69" s="4">
        <v>60</v>
      </c>
      <c r="B69" s="1023" t="s">
        <v>3552</v>
      </c>
      <c r="C69" s="3" t="s">
        <v>11</v>
      </c>
      <c r="D69" s="3">
        <v>1</v>
      </c>
      <c r="E69" s="3">
        <v>89900</v>
      </c>
      <c r="F69" s="1256">
        <f t="shared" si="0"/>
        <v>89900</v>
      </c>
      <c r="G69" s="3" t="s">
        <v>66</v>
      </c>
      <c r="H69" s="3" t="s">
        <v>67</v>
      </c>
      <c r="I69" s="1023"/>
    </row>
    <row r="70" spans="1:9" ht="18">
      <c r="A70" s="4">
        <v>61</v>
      </c>
      <c r="B70" s="1023" t="s">
        <v>3553</v>
      </c>
      <c r="C70" s="3" t="s">
        <v>11</v>
      </c>
      <c r="D70" s="3">
        <v>4</v>
      </c>
      <c r="E70" s="3">
        <v>53900</v>
      </c>
      <c r="F70" s="1256">
        <f t="shared" si="0"/>
        <v>215600</v>
      </c>
      <c r="G70" s="3" t="s">
        <v>66</v>
      </c>
      <c r="H70" s="3" t="s">
        <v>67</v>
      </c>
      <c r="I70" s="1267"/>
    </row>
    <row r="71" spans="1:9" ht="18">
      <c r="A71" s="4">
        <v>62</v>
      </c>
      <c r="B71" s="1023" t="s">
        <v>78</v>
      </c>
      <c r="C71" s="3" t="s">
        <v>11</v>
      </c>
      <c r="D71" s="3">
        <v>1</v>
      </c>
      <c r="E71" s="3">
        <v>320000</v>
      </c>
      <c r="F71" s="1256">
        <f t="shared" si="0"/>
        <v>320000</v>
      </c>
      <c r="G71" s="3" t="s">
        <v>66</v>
      </c>
      <c r="H71" s="3" t="s">
        <v>67</v>
      </c>
      <c r="I71" s="1023"/>
    </row>
    <row r="72" spans="1:9" ht="18">
      <c r="A72" s="4">
        <v>63</v>
      </c>
      <c r="B72" s="637" t="s">
        <v>3554</v>
      </c>
      <c r="C72" s="4" t="s">
        <v>11</v>
      </c>
      <c r="D72" s="4">
        <v>9</v>
      </c>
      <c r="E72" s="4">
        <v>200000</v>
      </c>
      <c r="F72" s="1256">
        <f t="shared" si="0"/>
        <v>1800000</v>
      </c>
      <c r="G72" s="4" t="s">
        <v>66</v>
      </c>
      <c r="H72" s="4" t="s">
        <v>67</v>
      </c>
      <c r="I72" s="1268"/>
    </row>
    <row r="73" spans="1:9" ht="18">
      <c r="A73" s="4">
        <v>64</v>
      </c>
      <c r="B73" s="637" t="s">
        <v>3555</v>
      </c>
      <c r="C73" s="4" t="s">
        <v>11</v>
      </c>
      <c r="D73" s="4">
        <v>10</v>
      </c>
      <c r="E73" s="4">
        <v>46000</v>
      </c>
      <c r="F73" s="1256">
        <f t="shared" si="0"/>
        <v>460000</v>
      </c>
      <c r="G73" s="4" t="s">
        <v>66</v>
      </c>
      <c r="H73" s="4">
        <v>2023</v>
      </c>
      <c r="I73" s="1268"/>
    </row>
    <row r="74" spans="1:9" ht="18">
      <c r="A74" s="4">
        <v>65</v>
      </c>
      <c r="B74" s="637" t="s">
        <v>3537</v>
      </c>
      <c r="C74" s="4" t="s">
        <v>11</v>
      </c>
      <c r="D74" s="4">
        <v>9</v>
      </c>
      <c r="E74" s="4">
        <v>82800</v>
      </c>
      <c r="F74" s="1256">
        <f t="shared" si="0"/>
        <v>745200</v>
      </c>
      <c r="G74" s="4" t="s">
        <v>66</v>
      </c>
      <c r="H74" s="4" t="s">
        <v>67</v>
      </c>
      <c r="I74" s="1268"/>
    </row>
    <row r="75" spans="1:9" ht="36">
      <c r="A75" s="4">
        <v>66</v>
      </c>
      <c r="B75" s="807" t="s">
        <v>3780</v>
      </c>
      <c r="C75" s="4" t="s">
        <v>11</v>
      </c>
      <c r="D75" s="4">
        <v>14</v>
      </c>
      <c r="E75" s="4">
        <v>33000</v>
      </c>
      <c r="F75" s="1256">
        <f t="shared" ref="F75:F138" si="1">D75*E75</f>
        <v>462000</v>
      </c>
      <c r="G75" s="4" t="s">
        <v>66</v>
      </c>
      <c r="H75" s="4">
        <v>2023</v>
      </c>
      <c r="I75" s="1263"/>
    </row>
    <row r="76" spans="1:9" ht="18">
      <c r="A76" s="4">
        <v>67</v>
      </c>
      <c r="B76" s="637" t="s">
        <v>79</v>
      </c>
      <c r="C76" s="4" t="s">
        <v>11</v>
      </c>
      <c r="D76" s="4">
        <v>18</v>
      </c>
      <c r="E76" s="4">
        <v>14000</v>
      </c>
      <c r="F76" s="1256">
        <f t="shared" si="1"/>
        <v>252000</v>
      </c>
      <c r="G76" s="4" t="s">
        <v>66</v>
      </c>
      <c r="H76" s="4" t="s">
        <v>67</v>
      </c>
      <c r="I76" s="276"/>
    </row>
    <row r="77" spans="1:9" ht="36">
      <c r="A77" s="4">
        <v>68</v>
      </c>
      <c r="B77" s="637" t="s">
        <v>3556</v>
      </c>
      <c r="C77" s="4" t="s">
        <v>11</v>
      </c>
      <c r="D77" s="4">
        <v>1</v>
      </c>
      <c r="E77" s="4">
        <v>352392</v>
      </c>
      <c r="F77" s="1256">
        <f t="shared" si="1"/>
        <v>352392</v>
      </c>
      <c r="G77" s="4" t="s">
        <v>66</v>
      </c>
      <c r="H77" s="4" t="s">
        <v>67</v>
      </c>
      <c r="I77" s="637"/>
    </row>
    <row r="78" spans="1:9" ht="18">
      <c r="A78" s="4">
        <v>69</v>
      </c>
      <c r="B78" s="637" t="s">
        <v>3557</v>
      </c>
      <c r="C78" s="4" t="s">
        <v>11</v>
      </c>
      <c r="D78" s="4">
        <v>1</v>
      </c>
      <c r="E78" s="4">
        <v>262698</v>
      </c>
      <c r="F78" s="1256">
        <f t="shared" si="1"/>
        <v>262698</v>
      </c>
      <c r="G78" s="4" t="s">
        <v>66</v>
      </c>
      <c r="H78" s="4" t="s">
        <v>67</v>
      </c>
      <c r="I78" s="637"/>
    </row>
    <row r="79" spans="1:9" ht="36">
      <c r="A79" s="4">
        <v>70</v>
      </c>
      <c r="B79" s="1269" t="s">
        <v>3558</v>
      </c>
      <c r="C79" s="3" t="s">
        <v>11</v>
      </c>
      <c r="D79" s="3">
        <v>1</v>
      </c>
      <c r="E79" s="3">
        <v>150000</v>
      </c>
      <c r="F79" s="1256">
        <f t="shared" si="1"/>
        <v>150000</v>
      </c>
      <c r="G79" s="3" t="s">
        <v>66</v>
      </c>
      <c r="H79" s="3" t="s">
        <v>67</v>
      </c>
      <c r="I79" s="1023"/>
    </row>
    <row r="80" spans="1:9" ht="36">
      <c r="A80" s="4">
        <v>71</v>
      </c>
      <c r="B80" s="1023" t="s">
        <v>3559</v>
      </c>
      <c r="C80" s="3" t="s">
        <v>11</v>
      </c>
      <c r="D80" s="3">
        <v>4</v>
      </c>
      <c r="E80" s="3">
        <v>90000</v>
      </c>
      <c r="F80" s="1256">
        <f t="shared" si="1"/>
        <v>360000</v>
      </c>
      <c r="G80" s="3" t="s">
        <v>66</v>
      </c>
      <c r="H80" s="3">
        <v>2023</v>
      </c>
      <c r="I80" s="1023"/>
    </row>
    <row r="81" spans="1:9" ht="44.25" customHeight="1">
      <c r="A81" s="4">
        <v>72</v>
      </c>
      <c r="B81" s="1023" t="s">
        <v>3805</v>
      </c>
      <c r="C81" s="3" t="s">
        <v>11</v>
      </c>
      <c r="D81" s="1118">
        <v>13</v>
      </c>
      <c r="E81" s="3">
        <v>90000</v>
      </c>
      <c r="F81" s="1256">
        <f>D81*E81</f>
        <v>1170000</v>
      </c>
      <c r="G81" s="3" t="s">
        <v>66</v>
      </c>
      <c r="H81" s="3" t="s">
        <v>67</v>
      </c>
      <c r="I81" s="1267"/>
    </row>
    <row r="82" spans="1:9" ht="18">
      <c r="A82" s="4">
        <v>73</v>
      </c>
      <c r="B82" s="1023" t="s">
        <v>3804</v>
      </c>
      <c r="C82" s="3" t="s">
        <v>11</v>
      </c>
      <c r="D82" s="3">
        <v>54</v>
      </c>
      <c r="E82" s="3">
        <v>24995</v>
      </c>
      <c r="F82" s="1256">
        <f>D82*E82</f>
        <v>1349730</v>
      </c>
      <c r="G82" s="3" t="s">
        <v>66</v>
      </c>
      <c r="H82" s="3" t="s">
        <v>67</v>
      </c>
      <c r="I82" s="1270"/>
    </row>
    <row r="83" spans="1:9" ht="18">
      <c r="A83" s="4">
        <v>74</v>
      </c>
      <c r="B83" s="1023" t="s">
        <v>81</v>
      </c>
      <c r="C83" s="3" t="s">
        <v>11</v>
      </c>
      <c r="D83" s="3">
        <v>1</v>
      </c>
      <c r="E83" s="3">
        <v>400000</v>
      </c>
      <c r="F83" s="1256">
        <f t="shared" si="1"/>
        <v>400000</v>
      </c>
      <c r="G83" s="3" t="s">
        <v>66</v>
      </c>
      <c r="H83" s="3" t="s">
        <v>67</v>
      </c>
      <c r="I83" s="1023"/>
    </row>
    <row r="84" spans="1:9" ht="18">
      <c r="A84" s="4">
        <v>75</v>
      </c>
      <c r="B84" s="1023" t="s">
        <v>82</v>
      </c>
      <c r="C84" s="3" t="s">
        <v>11</v>
      </c>
      <c r="D84" s="3">
        <v>1</v>
      </c>
      <c r="E84" s="3">
        <v>228000</v>
      </c>
      <c r="F84" s="1256">
        <f t="shared" si="1"/>
        <v>228000</v>
      </c>
      <c r="G84" s="3" t="s">
        <v>66</v>
      </c>
      <c r="H84" s="3" t="s">
        <v>67</v>
      </c>
      <c r="I84" s="1023"/>
    </row>
    <row r="85" spans="1:9" ht="18">
      <c r="A85" s="4">
        <v>76</v>
      </c>
      <c r="B85" s="1023" t="s">
        <v>3560</v>
      </c>
      <c r="C85" s="3" t="s">
        <v>11</v>
      </c>
      <c r="D85" s="3">
        <v>1</v>
      </c>
      <c r="E85" s="3">
        <v>800000</v>
      </c>
      <c r="F85" s="1256">
        <f t="shared" si="1"/>
        <v>800000</v>
      </c>
      <c r="G85" s="3" t="s">
        <v>66</v>
      </c>
      <c r="H85" s="3" t="s">
        <v>67</v>
      </c>
      <c r="I85" s="13"/>
    </row>
    <row r="86" spans="1:9" ht="36">
      <c r="A86" s="4">
        <v>77</v>
      </c>
      <c r="B86" s="1023" t="s">
        <v>3561</v>
      </c>
      <c r="C86" s="3" t="s">
        <v>11</v>
      </c>
      <c r="D86" s="3">
        <v>12</v>
      </c>
      <c r="E86" s="3">
        <v>60000</v>
      </c>
      <c r="F86" s="1256">
        <f t="shared" si="1"/>
        <v>720000</v>
      </c>
      <c r="G86" s="3" t="s">
        <v>66</v>
      </c>
      <c r="H86" s="3" t="s">
        <v>67</v>
      </c>
      <c r="I86" s="1261"/>
    </row>
    <row r="87" spans="1:9" ht="26.25" customHeight="1">
      <c r="A87" s="4">
        <v>78</v>
      </c>
      <c r="B87" s="1023" t="s">
        <v>84</v>
      </c>
      <c r="C87" s="3" t="s">
        <v>11</v>
      </c>
      <c r="D87" s="3">
        <v>54</v>
      </c>
      <c r="E87" s="3">
        <v>35000</v>
      </c>
      <c r="F87" s="1256">
        <f t="shared" si="1"/>
        <v>1890000</v>
      </c>
      <c r="G87" s="3" t="s">
        <v>66</v>
      </c>
      <c r="H87" s="3" t="s">
        <v>67</v>
      </c>
      <c r="I87" s="1271"/>
    </row>
    <row r="88" spans="1:9" ht="26.25" customHeight="1">
      <c r="A88" s="4">
        <v>79</v>
      </c>
      <c r="B88" s="1023" t="s">
        <v>3562</v>
      </c>
      <c r="C88" s="3" t="s">
        <v>11</v>
      </c>
      <c r="D88" s="3">
        <v>31</v>
      </c>
      <c r="E88" s="3">
        <v>60000</v>
      </c>
      <c r="F88" s="1256">
        <f t="shared" si="1"/>
        <v>1860000</v>
      </c>
      <c r="G88" s="3" t="s">
        <v>66</v>
      </c>
      <c r="H88" s="3" t="s">
        <v>67</v>
      </c>
      <c r="I88" s="1271"/>
    </row>
    <row r="89" spans="1:9" ht="26.25" customHeight="1">
      <c r="A89" s="4">
        <v>80</v>
      </c>
      <c r="B89" s="1023" t="s">
        <v>85</v>
      </c>
      <c r="C89" s="3" t="s">
        <v>11</v>
      </c>
      <c r="D89" s="3">
        <v>31</v>
      </c>
      <c r="E89" s="3">
        <v>30000</v>
      </c>
      <c r="F89" s="1256">
        <f t="shared" si="1"/>
        <v>930000</v>
      </c>
      <c r="G89" s="3" t="s">
        <v>66</v>
      </c>
      <c r="H89" s="3" t="s">
        <v>67</v>
      </c>
      <c r="I89" s="1271"/>
    </row>
    <row r="90" spans="1:9" ht="26.25" customHeight="1">
      <c r="A90" s="4">
        <v>81</v>
      </c>
      <c r="B90" s="1023" t="s">
        <v>86</v>
      </c>
      <c r="C90" s="3" t="s">
        <v>11</v>
      </c>
      <c r="D90" s="3">
        <v>29</v>
      </c>
      <c r="E90" s="3">
        <v>20000</v>
      </c>
      <c r="F90" s="1256">
        <f t="shared" si="1"/>
        <v>580000</v>
      </c>
      <c r="G90" s="3" t="s">
        <v>66</v>
      </c>
      <c r="H90" s="3" t="s">
        <v>67</v>
      </c>
      <c r="I90" s="1271"/>
    </row>
    <row r="91" spans="1:9" ht="26.25" customHeight="1">
      <c r="A91" s="4">
        <v>82</v>
      </c>
      <c r="B91" s="1023" t="s">
        <v>3563</v>
      </c>
      <c r="C91" s="3" t="s">
        <v>11</v>
      </c>
      <c r="D91" s="3">
        <v>2</v>
      </c>
      <c r="E91" s="3">
        <v>180000</v>
      </c>
      <c r="F91" s="1256">
        <f t="shared" si="1"/>
        <v>360000</v>
      </c>
      <c r="G91" s="3" t="s">
        <v>66</v>
      </c>
      <c r="H91" s="3" t="s">
        <v>67</v>
      </c>
      <c r="I91" s="13"/>
    </row>
    <row r="92" spans="1:9" ht="26.25" customHeight="1">
      <c r="A92" s="4">
        <v>83</v>
      </c>
      <c r="B92" s="1023" t="s">
        <v>2485</v>
      </c>
      <c r="C92" s="3" t="s">
        <v>11</v>
      </c>
      <c r="D92" s="3">
        <v>30</v>
      </c>
      <c r="E92" s="3">
        <v>16000</v>
      </c>
      <c r="F92" s="1256">
        <f t="shared" si="1"/>
        <v>480000</v>
      </c>
      <c r="G92" s="3" t="s">
        <v>66</v>
      </c>
      <c r="H92" s="3" t="s">
        <v>67</v>
      </c>
      <c r="I92" s="1272"/>
    </row>
    <row r="93" spans="1:9" ht="26.25" customHeight="1">
      <c r="A93" s="4">
        <v>84</v>
      </c>
      <c r="B93" s="1023" t="s">
        <v>87</v>
      </c>
      <c r="C93" s="3" t="s">
        <v>11</v>
      </c>
      <c r="D93" s="3">
        <v>16</v>
      </c>
      <c r="E93" s="3">
        <v>12000</v>
      </c>
      <c r="F93" s="1256">
        <f t="shared" si="1"/>
        <v>192000</v>
      </c>
      <c r="G93" s="3" t="s">
        <v>66</v>
      </c>
      <c r="H93" s="3" t="s">
        <v>67</v>
      </c>
      <c r="I93" s="1272"/>
    </row>
    <row r="94" spans="1:9" ht="26.25" customHeight="1">
      <c r="A94" s="4">
        <v>85</v>
      </c>
      <c r="B94" s="637" t="s">
        <v>3564</v>
      </c>
      <c r="C94" s="4" t="s">
        <v>11</v>
      </c>
      <c r="D94" s="4">
        <v>3</v>
      </c>
      <c r="E94" s="4">
        <v>420000</v>
      </c>
      <c r="F94" s="1256">
        <f t="shared" si="1"/>
        <v>1260000</v>
      </c>
      <c r="G94" s="4" t="s">
        <v>66</v>
      </c>
      <c r="H94" s="4" t="s">
        <v>67</v>
      </c>
      <c r="I94" s="276"/>
    </row>
    <row r="95" spans="1:9" ht="26.25" customHeight="1">
      <c r="A95" s="4">
        <v>86</v>
      </c>
      <c r="B95" s="637" t="s">
        <v>88</v>
      </c>
      <c r="C95" s="4" t="s">
        <v>11</v>
      </c>
      <c r="D95" s="4">
        <v>2</v>
      </c>
      <c r="E95" s="4">
        <v>99000</v>
      </c>
      <c r="F95" s="1256">
        <f t="shared" si="1"/>
        <v>198000</v>
      </c>
      <c r="G95" s="4" t="s">
        <v>66</v>
      </c>
      <c r="H95" s="4">
        <v>2023</v>
      </c>
      <c r="I95" s="276"/>
    </row>
    <row r="96" spans="1:9" ht="26.25" customHeight="1">
      <c r="A96" s="4">
        <v>87</v>
      </c>
      <c r="B96" s="1023" t="s">
        <v>89</v>
      </c>
      <c r="C96" s="3" t="s">
        <v>11</v>
      </c>
      <c r="D96" s="3">
        <v>1</v>
      </c>
      <c r="E96" s="3">
        <v>15100000</v>
      </c>
      <c r="F96" s="1256">
        <f t="shared" si="1"/>
        <v>15100000</v>
      </c>
      <c r="G96" s="3" t="s">
        <v>66</v>
      </c>
      <c r="H96" s="3" t="s">
        <v>67</v>
      </c>
      <c r="I96" s="13"/>
    </row>
    <row r="97" spans="1:49" ht="54">
      <c r="A97" s="4">
        <v>88</v>
      </c>
      <c r="B97" s="1023" t="s">
        <v>2014</v>
      </c>
      <c r="C97" s="3" t="s">
        <v>11</v>
      </c>
      <c r="D97" s="3">
        <v>1</v>
      </c>
      <c r="E97" s="3">
        <v>990000</v>
      </c>
      <c r="F97" s="1256">
        <f t="shared" si="1"/>
        <v>990000</v>
      </c>
      <c r="G97" s="3" t="s">
        <v>66</v>
      </c>
      <c r="H97" s="3" t="s">
        <v>2015</v>
      </c>
      <c r="I97" s="1023"/>
    </row>
    <row r="98" spans="1:49" ht="18">
      <c r="A98" s="4">
        <v>89</v>
      </c>
      <c r="B98" s="1023" t="s">
        <v>2017</v>
      </c>
      <c r="C98" s="3" t="s">
        <v>11</v>
      </c>
      <c r="D98" s="3">
        <v>1</v>
      </c>
      <c r="E98" s="3">
        <v>47000</v>
      </c>
      <c r="F98" s="1256">
        <f t="shared" si="1"/>
        <v>47000</v>
      </c>
      <c r="G98" s="3" t="s">
        <v>66</v>
      </c>
      <c r="H98" s="3" t="s">
        <v>2015</v>
      </c>
      <c r="I98" s="1023"/>
    </row>
    <row r="99" spans="1:49" ht="36">
      <c r="A99" s="4">
        <v>90</v>
      </c>
      <c r="B99" s="674" t="s">
        <v>3565</v>
      </c>
      <c r="C99" s="18" t="s">
        <v>11</v>
      </c>
      <c r="D99" s="18">
        <v>2</v>
      </c>
      <c r="E99" s="18">
        <v>75600</v>
      </c>
      <c r="F99" s="1256">
        <f t="shared" si="1"/>
        <v>151200</v>
      </c>
      <c r="G99" s="18" t="s">
        <v>66</v>
      </c>
      <c r="H99" s="18" t="s">
        <v>2015</v>
      </c>
      <c r="I99" s="637"/>
      <c r="J99" s="602"/>
      <c r="K99" s="602"/>
      <c r="L99" s="602"/>
      <c r="M99" s="602"/>
      <c r="N99" s="602"/>
      <c r="O99" s="602"/>
      <c r="P99" s="602"/>
      <c r="Q99" s="602"/>
      <c r="R99" s="602"/>
      <c r="S99" s="602"/>
      <c r="T99" s="602"/>
      <c r="U99" s="602"/>
      <c r="V99" s="602"/>
      <c r="W99" s="602"/>
      <c r="X99" s="602"/>
      <c r="Y99" s="602"/>
      <c r="Z99" s="602"/>
      <c r="AA99" s="602"/>
      <c r="AB99" s="602"/>
      <c r="AC99" s="602"/>
      <c r="AD99" s="602"/>
      <c r="AE99" s="602"/>
      <c r="AF99" s="602"/>
      <c r="AG99" s="602"/>
      <c r="AH99" s="602"/>
      <c r="AI99" s="602"/>
      <c r="AJ99" s="602"/>
      <c r="AK99" s="602"/>
      <c r="AL99" s="602"/>
      <c r="AM99" s="602"/>
      <c r="AN99" s="602"/>
      <c r="AO99" s="602"/>
      <c r="AP99" s="602"/>
      <c r="AQ99" s="602"/>
      <c r="AR99" s="602"/>
      <c r="AS99" s="602"/>
      <c r="AT99" s="602"/>
      <c r="AU99" s="602"/>
      <c r="AV99" s="602"/>
    </row>
    <row r="100" spans="1:49" s="536" customFormat="1" ht="47.25" customHeight="1">
      <c r="A100" s="4">
        <v>91</v>
      </c>
      <c r="B100" s="1309" t="s">
        <v>3698</v>
      </c>
      <c r="C100" s="1310" t="s">
        <v>11</v>
      </c>
      <c r="D100" s="113">
        <v>1</v>
      </c>
      <c r="E100" s="1310">
        <v>155000</v>
      </c>
      <c r="F100" s="1256">
        <f t="shared" si="1"/>
        <v>155000</v>
      </c>
      <c r="G100" s="3" t="s">
        <v>239</v>
      </c>
      <c r="H100" s="3" t="s">
        <v>974</v>
      </c>
      <c r="I100" s="1266"/>
      <c r="J100" s="602"/>
      <c r="K100" s="602"/>
      <c r="L100" s="602"/>
      <c r="M100" s="602"/>
      <c r="N100" s="602"/>
      <c r="O100" s="602"/>
      <c r="P100" s="602"/>
      <c r="Q100" s="602"/>
      <c r="R100" s="602"/>
      <c r="S100" s="602"/>
      <c r="T100" s="602"/>
      <c r="U100" s="602"/>
      <c r="V100" s="602"/>
      <c r="W100" s="602"/>
      <c r="X100" s="602"/>
      <c r="Y100" s="602"/>
      <c r="Z100" s="602"/>
      <c r="AA100" s="602"/>
      <c r="AB100" s="602"/>
      <c r="AC100" s="602"/>
      <c r="AD100" s="602"/>
      <c r="AE100" s="602"/>
      <c r="AF100" s="602"/>
      <c r="AG100" s="602"/>
      <c r="AH100" s="602"/>
      <c r="AI100" s="602"/>
      <c r="AJ100" s="602"/>
      <c r="AK100" s="602"/>
      <c r="AL100" s="602"/>
      <c r="AM100" s="602"/>
      <c r="AN100" s="602"/>
      <c r="AO100" s="602"/>
      <c r="AP100" s="602"/>
      <c r="AQ100" s="602"/>
      <c r="AR100" s="602"/>
      <c r="AS100" s="602"/>
      <c r="AT100" s="602"/>
      <c r="AU100" s="602"/>
      <c r="AV100" s="602"/>
      <c r="AW100" s="601"/>
    </row>
    <row r="101" spans="1:49" ht="36">
      <c r="A101" s="4">
        <v>92</v>
      </c>
      <c r="B101" s="658" t="s">
        <v>3566</v>
      </c>
      <c r="C101" s="628" t="s">
        <v>11</v>
      </c>
      <c r="D101" s="628">
        <v>5</v>
      </c>
      <c r="E101" s="628">
        <v>241040</v>
      </c>
      <c r="F101" s="1256">
        <f t="shared" si="1"/>
        <v>1205200</v>
      </c>
      <c r="G101" s="628" t="s">
        <v>66</v>
      </c>
      <c r="H101" s="628">
        <v>2024</v>
      </c>
      <c r="I101" s="1273"/>
      <c r="J101" s="602"/>
      <c r="K101" s="602"/>
      <c r="L101" s="602"/>
      <c r="M101" s="602"/>
      <c r="N101" s="602"/>
      <c r="O101" s="602"/>
      <c r="P101" s="602"/>
      <c r="Q101" s="602"/>
      <c r="R101" s="602"/>
      <c r="S101" s="602"/>
      <c r="T101" s="602"/>
      <c r="U101" s="602"/>
      <c r="V101" s="602"/>
      <c r="W101" s="602"/>
      <c r="X101" s="602"/>
      <c r="Y101" s="602"/>
      <c r="Z101" s="602"/>
      <c r="AA101" s="602"/>
      <c r="AB101" s="602"/>
      <c r="AC101" s="602"/>
      <c r="AD101" s="602"/>
      <c r="AE101" s="602"/>
      <c r="AF101" s="602"/>
      <c r="AG101" s="602"/>
      <c r="AH101" s="602"/>
      <c r="AI101" s="602"/>
      <c r="AJ101" s="602"/>
      <c r="AK101" s="602"/>
      <c r="AL101" s="602"/>
      <c r="AM101" s="602"/>
      <c r="AN101" s="602"/>
      <c r="AO101" s="602"/>
      <c r="AP101" s="602"/>
      <c r="AQ101" s="602"/>
      <c r="AR101" s="602"/>
      <c r="AS101" s="602"/>
      <c r="AT101" s="602"/>
      <c r="AU101" s="602"/>
      <c r="AV101" s="602"/>
    </row>
    <row r="102" spans="1:49" ht="18">
      <c r="A102" s="4">
        <v>93</v>
      </c>
      <c r="B102" s="637" t="s">
        <v>2018</v>
      </c>
      <c r="C102" s="4" t="s">
        <v>11</v>
      </c>
      <c r="D102" s="4">
        <v>9</v>
      </c>
      <c r="E102" s="4">
        <v>105000</v>
      </c>
      <c r="F102" s="1256">
        <f t="shared" si="1"/>
        <v>945000</v>
      </c>
      <c r="G102" s="4" t="s">
        <v>66</v>
      </c>
      <c r="H102" s="4" t="s">
        <v>2015</v>
      </c>
      <c r="I102" s="690"/>
    </row>
    <row r="103" spans="1:49" ht="36">
      <c r="A103" s="4">
        <v>94</v>
      </c>
      <c r="B103" s="637" t="s">
        <v>2013</v>
      </c>
      <c r="C103" s="4" t="s">
        <v>11</v>
      </c>
      <c r="D103" s="4">
        <v>2</v>
      </c>
      <c r="E103" s="4">
        <v>30720</v>
      </c>
      <c r="F103" s="1256">
        <f t="shared" si="1"/>
        <v>61440</v>
      </c>
      <c r="G103" s="4" t="s">
        <v>66</v>
      </c>
      <c r="H103" s="4" t="s">
        <v>2015</v>
      </c>
      <c r="I103" s="276"/>
    </row>
    <row r="104" spans="1:49" ht="54">
      <c r="A104" s="4">
        <v>95</v>
      </c>
      <c r="B104" s="637" t="s">
        <v>3567</v>
      </c>
      <c r="C104" s="4" t="s">
        <v>11</v>
      </c>
      <c r="D104" s="4">
        <v>1</v>
      </c>
      <c r="E104" s="4">
        <v>521600</v>
      </c>
      <c r="F104" s="1256">
        <f t="shared" si="1"/>
        <v>521600</v>
      </c>
      <c r="G104" s="4" t="s">
        <v>66</v>
      </c>
      <c r="H104" s="4" t="s">
        <v>2015</v>
      </c>
      <c r="I104" s="637"/>
    </row>
    <row r="105" spans="1:49" ht="36">
      <c r="A105" s="4">
        <v>96</v>
      </c>
      <c r="B105" s="637" t="s">
        <v>2020</v>
      </c>
      <c r="C105" s="4" t="s">
        <v>11</v>
      </c>
      <c r="D105" s="4">
        <v>5</v>
      </c>
      <c r="E105" s="4">
        <v>32094</v>
      </c>
      <c r="F105" s="1256">
        <f t="shared" si="1"/>
        <v>160470</v>
      </c>
      <c r="G105" s="4" t="s">
        <v>66</v>
      </c>
      <c r="H105" s="4" t="s">
        <v>2015</v>
      </c>
      <c r="I105" s="276"/>
    </row>
    <row r="106" spans="1:49" ht="60.75" customHeight="1">
      <c r="A106" s="4">
        <v>97</v>
      </c>
      <c r="B106" s="1023" t="s">
        <v>3568</v>
      </c>
      <c r="C106" s="3" t="s">
        <v>11</v>
      </c>
      <c r="D106" s="3">
        <v>3</v>
      </c>
      <c r="E106" s="3">
        <v>49200</v>
      </c>
      <c r="F106" s="1256">
        <f t="shared" si="1"/>
        <v>147600</v>
      </c>
      <c r="G106" s="3" t="s">
        <v>66</v>
      </c>
      <c r="H106" s="3" t="s">
        <v>2015</v>
      </c>
      <c r="I106" s="1023"/>
    </row>
    <row r="107" spans="1:49" ht="18">
      <c r="A107" s="4">
        <v>98</v>
      </c>
      <c r="B107" s="904" t="s">
        <v>2021</v>
      </c>
      <c r="C107" s="595" t="s">
        <v>11</v>
      </c>
      <c r="D107" s="595">
        <v>1</v>
      </c>
      <c r="E107" s="595">
        <v>103800</v>
      </c>
      <c r="F107" s="1256">
        <f t="shared" si="1"/>
        <v>103800</v>
      </c>
      <c r="G107" s="3" t="s">
        <v>66</v>
      </c>
      <c r="H107" s="3" t="s">
        <v>2015</v>
      </c>
      <c r="I107" s="1023"/>
    </row>
    <row r="108" spans="1:49" ht="18">
      <c r="A108" s="4">
        <v>99</v>
      </c>
      <c r="B108" s="904" t="s">
        <v>2022</v>
      </c>
      <c r="C108" s="595" t="s">
        <v>11</v>
      </c>
      <c r="D108" s="595">
        <v>1</v>
      </c>
      <c r="E108" s="595">
        <v>469800</v>
      </c>
      <c r="F108" s="1256">
        <f t="shared" si="1"/>
        <v>469800</v>
      </c>
      <c r="G108" s="3" t="s">
        <v>66</v>
      </c>
      <c r="H108" s="3" t="s">
        <v>2015</v>
      </c>
      <c r="I108" s="1023"/>
    </row>
    <row r="109" spans="1:49" ht="18">
      <c r="A109" s="4">
        <v>100</v>
      </c>
      <c r="B109" s="1274" t="s">
        <v>99</v>
      </c>
      <c r="C109" s="595" t="s">
        <v>11</v>
      </c>
      <c r="D109" s="595">
        <v>1</v>
      </c>
      <c r="E109" s="595">
        <v>49800</v>
      </c>
      <c r="F109" s="1256">
        <f t="shared" si="1"/>
        <v>49800</v>
      </c>
      <c r="G109" s="3" t="s">
        <v>66</v>
      </c>
      <c r="H109" s="3" t="s">
        <v>2015</v>
      </c>
      <c r="I109" s="1023"/>
    </row>
    <row r="110" spans="1:49" ht="18">
      <c r="A110" s="4">
        <v>101</v>
      </c>
      <c r="B110" s="904" t="s">
        <v>2023</v>
      </c>
      <c r="C110" s="595" t="s">
        <v>11</v>
      </c>
      <c r="D110" s="595">
        <v>1</v>
      </c>
      <c r="E110" s="595">
        <v>449064</v>
      </c>
      <c r="F110" s="1256">
        <f t="shared" si="1"/>
        <v>449064</v>
      </c>
      <c r="G110" s="3" t="s">
        <v>66</v>
      </c>
      <c r="H110" s="3" t="s">
        <v>2015</v>
      </c>
      <c r="I110" s="1023"/>
    </row>
    <row r="111" spans="1:49" ht="18">
      <c r="A111" s="4">
        <v>102</v>
      </c>
      <c r="B111" s="904" t="s">
        <v>2024</v>
      </c>
      <c r="C111" s="595" t="s">
        <v>11</v>
      </c>
      <c r="D111" s="595">
        <v>25</v>
      </c>
      <c r="E111" s="595">
        <v>28027.200000000001</v>
      </c>
      <c r="F111" s="1256">
        <f t="shared" si="1"/>
        <v>700680</v>
      </c>
      <c r="G111" s="3" t="s">
        <v>66</v>
      </c>
      <c r="H111" s="3" t="s">
        <v>2015</v>
      </c>
      <c r="I111" s="1023"/>
    </row>
    <row r="112" spans="1:49" ht="36">
      <c r="A112" s="4">
        <v>103</v>
      </c>
      <c r="B112" s="647" t="s">
        <v>2438</v>
      </c>
      <c r="C112" s="43" t="s">
        <v>11</v>
      </c>
      <c r="D112" s="43">
        <v>1</v>
      </c>
      <c r="E112" s="43">
        <v>253200</v>
      </c>
      <c r="F112" s="1256">
        <f t="shared" si="1"/>
        <v>253200</v>
      </c>
      <c r="G112" s="4" t="s">
        <v>66</v>
      </c>
      <c r="H112" s="4" t="s">
        <v>2015</v>
      </c>
      <c r="I112" s="637"/>
    </row>
    <row r="113" spans="1:9" ht="54">
      <c r="A113" s="4">
        <v>104</v>
      </c>
      <c r="B113" s="904" t="s">
        <v>3569</v>
      </c>
      <c r="C113" s="595" t="s">
        <v>11</v>
      </c>
      <c r="D113" s="595">
        <v>15</v>
      </c>
      <c r="E113" s="595">
        <v>34000</v>
      </c>
      <c r="F113" s="1256">
        <f t="shared" si="1"/>
        <v>510000</v>
      </c>
      <c r="G113" s="3" t="s">
        <v>66</v>
      </c>
      <c r="H113" s="3" t="s">
        <v>2015</v>
      </c>
      <c r="I113" s="1023"/>
    </row>
    <row r="114" spans="1:9" ht="18">
      <c r="A114" s="4">
        <v>105</v>
      </c>
      <c r="B114" s="904" t="s">
        <v>2025</v>
      </c>
      <c r="C114" s="595" t="s">
        <v>11</v>
      </c>
      <c r="D114" s="595">
        <v>1</v>
      </c>
      <c r="E114" s="595">
        <v>170000</v>
      </c>
      <c r="F114" s="1256">
        <f t="shared" si="1"/>
        <v>170000</v>
      </c>
      <c r="G114" s="3" t="s">
        <v>66</v>
      </c>
      <c r="H114" s="3" t="s">
        <v>2015</v>
      </c>
      <c r="I114" s="1023"/>
    </row>
    <row r="115" spans="1:9" ht="18">
      <c r="A115" s="4">
        <v>106</v>
      </c>
      <c r="B115" s="904" t="s">
        <v>2157</v>
      </c>
      <c r="C115" s="595" t="s">
        <v>11</v>
      </c>
      <c r="D115" s="595">
        <v>1</v>
      </c>
      <c r="E115" s="595">
        <v>135000</v>
      </c>
      <c r="F115" s="1256">
        <f t="shared" si="1"/>
        <v>135000</v>
      </c>
      <c r="G115" s="595" t="s">
        <v>66</v>
      </c>
      <c r="H115" s="595">
        <v>2024</v>
      </c>
      <c r="I115" s="1023"/>
    </row>
    <row r="116" spans="1:9" ht="36">
      <c r="A116" s="4">
        <v>107</v>
      </c>
      <c r="B116" s="904" t="s">
        <v>2158</v>
      </c>
      <c r="C116" s="595" t="s">
        <v>11</v>
      </c>
      <c r="D116" s="595">
        <v>1</v>
      </c>
      <c r="E116" s="595">
        <v>39999</v>
      </c>
      <c r="F116" s="1256">
        <f t="shared" si="1"/>
        <v>39999</v>
      </c>
      <c r="G116" s="595" t="s">
        <v>66</v>
      </c>
      <c r="H116" s="595">
        <v>2024</v>
      </c>
      <c r="I116" s="1023"/>
    </row>
    <row r="117" spans="1:9" ht="18">
      <c r="A117" s="4">
        <v>108</v>
      </c>
      <c r="B117" s="904" t="s">
        <v>2159</v>
      </c>
      <c r="C117" s="595" t="s">
        <v>11</v>
      </c>
      <c r="D117" s="595">
        <v>1</v>
      </c>
      <c r="E117" s="595">
        <v>30000</v>
      </c>
      <c r="F117" s="1256">
        <f t="shared" si="1"/>
        <v>30000</v>
      </c>
      <c r="G117" s="595" t="s">
        <v>66</v>
      </c>
      <c r="H117" s="595">
        <v>2024</v>
      </c>
      <c r="I117" s="1023"/>
    </row>
    <row r="118" spans="1:9" ht="18">
      <c r="A118" s="4">
        <v>109</v>
      </c>
      <c r="B118" s="647" t="s">
        <v>2160</v>
      </c>
      <c r="C118" s="43" t="s">
        <v>11</v>
      </c>
      <c r="D118" s="43">
        <v>2</v>
      </c>
      <c r="E118" s="43">
        <v>184980</v>
      </c>
      <c r="F118" s="1256">
        <f t="shared" si="1"/>
        <v>369960</v>
      </c>
      <c r="G118" s="43" t="s">
        <v>66</v>
      </c>
      <c r="H118" s="43">
        <v>2024</v>
      </c>
      <c r="I118" s="637"/>
    </row>
    <row r="119" spans="1:9" ht="126">
      <c r="A119" s="4">
        <v>110</v>
      </c>
      <c r="B119" s="647" t="s">
        <v>3570</v>
      </c>
      <c r="C119" s="43" t="s">
        <v>11</v>
      </c>
      <c r="D119" s="43">
        <v>4</v>
      </c>
      <c r="E119" s="43">
        <v>332700</v>
      </c>
      <c r="F119" s="1256">
        <f t="shared" si="1"/>
        <v>1330800</v>
      </c>
      <c r="G119" s="43" t="s">
        <v>66</v>
      </c>
      <c r="H119" s="43">
        <v>2024</v>
      </c>
      <c r="I119" s="637"/>
    </row>
    <row r="120" spans="1:9" ht="18">
      <c r="A120" s="4">
        <v>111</v>
      </c>
      <c r="B120" s="904" t="s">
        <v>2161</v>
      </c>
      <c r="C120" s="595" t="s">
        <v>11</v>
      </c>
      <c r="D120" s="595">
        <v>1</v>
      </c>
      <c r="E120" s="595">
        <v>99970</v>
      </c>
      <c r="F120" s="1256">
        <f t="shared" si="1"/>
        <v>99970</v>
      </c>
      <c r="G120" s="595" t="s">
        <v>66</v>
      </c>
      <c r="H120" s="595">
        <v>2024</v>
      </c>
      <c r="I120" s="13"/>
    </row>
    <row r="121" spans="1:9" ht="18">
      <c r="A121" s="4">
        <v>112</v>
      </c>
      <c r="B121" s="904" t="s">
        <v>2162</v>
      </c>
      <c r="C121" s="595" t="s">
        <v>11</v>
      </c>
      <c r="D121" s="595">
        <v>2</v>
      </c>
      <c r="E121" s="595">
        <v>269290</v>
      </c>
      <c r="F121" s="1256">
        <f t="shared" si="1"/>
        <v>538580</v>
      </c>
      <c r="G121" s="595" t="s">
        <v>66</v>
      </c>
      <c r="H121" s="595">
        <v>2024</v>
      </c>
      <c r="I121" s="1023"/>
    </row>
    <row r="122" spans="1:9" ht="18">
      <c r="A122" s="4">
        <v>113</v>
      </c>
      <c r="B122" s="904" t="s">
        <v>2163</v>
      </c>
      <c r="C122" s="595" t="s">
        <v>11</v>
      </c>
      <c r="D122" s="595">
        <v>1</v>
      </c>
      <c r="E122" s="595">
        <v>111600</v>
      </c>
      <c r="F122" s="1256">
        <f t="shared" si="1"/>
        <v>111600</v>
      </c>
      <c r="G122" s="595" t="s">
        <v>66</v>
      </c>
      <c r="H122" s="595">
        <v>2024</v>
      </c>
      <c r="I122" s="1023"/>
    </row>
    <row r="123" spans="1:9" ht="36">
      <c r="A123" s="4">
        <v>114</v>
      </c>
      <c r="B123" s="904" t="s">
        <v>3571</v>
      </c>
      <c r="C123" s="595" t="s">
        <v>11</v>
      </c>
      <c r="D123" s="595">
        <v>1</v>
      </c>
      <c r="E123" s="595">
        <v>176700</v>
      </c>
      <c r="F123" s="1256">
        <f t="shared" si="1"/>
        <v>176700</v>
      </c>
      <c r="G123" s="595" t="s">
        <v>66</v>
      </c>
      <c r="H123" s="595">
        <v>2024</v>
      </c>
      <c r="I123" s="1023"/>
    </row>
    <row r="124" spans="1:9" ht="18">
      <c r="A124" s="4">
        <v>115</v>
      </c>
      <c r="B124" s="1263" t="s">
        <v>3572</v>
      </c>
      <c r="C124" s="43" t="s">
        <v>11</v>
      </c>
      <c r="D124" s="276">
        <v>1</v>
      </c>
      <c r="E124" s="4">
        <v>136000</v>
      </c>
      <c r="F124" s="1256">
        <f t="shared" si="1"/>
        <v>136000</v>
      </c>
      <c r="G124" s="4" t="s">
        <v>12</v>
      </c>
      <c r="H124" s="4">
        <v>2017</v>
      </c>
      <c r="I124" s="637"/>
    </row>
    <row r="125" spans="1:9" ht="36">
      <c r="A125" s="4">
        <v>116</v>
      </c>
      <c r="B125" s="637" t="s">
        <v>2098</v>
      </c>
      <c r="C125" s="43" t="s">
        <v>11</v>
      </c>
      <c r="D125" s="276">
        <v>1</v>
      </c>
      <c r="E125" s="4">
        <v>300000</v>
      </c>
      <c r="F125" s="1256">
        <f t="shared" si="1"/>
        <v>300000</v>
      </c>
      <c r="G125" s="4" t="s">
        <v>12</v>
      </c>
      <c r="H125" s="4" t="s">
        <v>30</v>
      </c>
      <c r="I125" s="637"/>
    </row>
    <row r="126" spans="1:9" ht="18">
      <c r="A126" s="4">
        <v>117</v>
      </c>
      <c r="B126" s="637" t="s">
        <v>2115</v>
      </c>
      <c r="C126" s="4" t="s">
        <v>11</v>
      </c>
      <c r="D126" s="276">
        <v>1</v>
      </c>
      <c r="E126" s="4">
        <v>119000</v>
      </c>
      <c r="F126" s="1256">
        <f t="shared" si="1"/>
        <v>119000</v>
      </c>
      <c r="G126" s="4" t="s">
        <v>12</v>
      </c>
      <c r="H126" s="4">
        <v>2017</v>
      </c>
      <c r="I126" s="637"/>
    </row>
    <row r="127" spans="1:9" ht="18">
      <c r="A127" s="4">
        <v>118</v>
      </c>
      <c r="B127" s="637" t="s">
        <v>3573</v>
      </c>
      <c r="C127" s="4" t="s">
        <v>11</v>
      </c>
      <c r="D127" s="276">
        <v>1</v>
      </c>
      <c r="E127" s="4">
        <v>60000</v>
      </c>
      <c r="F127" s="1256">
        <f t="shared" si="1"/>
        <v>60000</v>
      </c>
      <c r="G127" s="4" t="s">
        <v>12</v>
      </c>
      <c r="H127" s="276">
        <v>2013</v>
      </c>
      <c r="I127" s="637"/>
    </row>
    <row r="128" spans="1:9" ht="18">
      <c r="A128" s="4">
        <v>119</v>
      </c>
      <c r="B128" s="637" t="s">
        <v>3574</v>
      </c>
      <c r="C128" s="4" t="s">
        <v>11</v>
      </c>
      <c r="D128" s="276">
        <v>1</v>
      </c>
      <c r="E128" s="4">
        <v>350000</v>
      </c>
      <c r="F128" s="1256">
        <f t="shared" si="1"/>
        <v>350000</v>
      </c>
      <c r="G128" s="4" t="s">
        <v>12</v>
      </c>
      <c r="H128" s="276">
        <v>2013</v>
      </c>
      <c r="I128" s="637"/>
    </row>
    <row r="129" spans="1:9" ht="18">
      <c r="A129" s="4">
        <v>120</v>
      </c>
      <c r="B129" s="637" t="s">
        <v>3575</v>
      </c>
      <c r="C129" s="4" t="s">
        <v>11</v>
      </c>
      <c r="D129" s="276">
        <v>1</v>
      </c>
      <c r="E129" s="4">
        <v>58050</v>
      </c>
      <c r="F129" s="1256">
        <f t="shared" si="1"/>
        <v>58050</v>
      </c>
      <c r="G129" s="4" t="s">
        <v>12</v>
      </c>
      <c r="H129" s="276">
        <v>2014</v>
      </c>
      <c r="I129" s="637"/>
    </row>
    <row r="130" spans="1:9" ht="18">
      <c r="A130" s="4">
        <v>121</v>
      </c>
      <c r="B130" s="904" t="s">
        <v>153</v>
      </c>
      <c r="C130" s="3" t="s">
        <v>11</v>
      </c>
      <c r="D130" s="30">
        <v>1</v>
      </c>
      <c r="E130" s="3">
        <v>35000</v>
      </c>
      <c r="F130" s="1256">
        <f t="shared" si="1"/>
        <v>35000</v>
      </c>
      <c r="G130" s="3" t="s">
        <v>12</v>
      </c>
      <c r="H130" s="30" t="s">
        <v>151</v>
      </c>
      <c r="I130" s="1023"/>
    </row>
    <row r="131" spans="1:9" ht="18">
      <c r="A131" s="4">
        <v>122</v>
      </c>
      <c r="B131" s="1275" t="s">
        <v>93</v>
      </c>
      <c r="C131" s="1118" t="s">
        <v>11</v>
      </c>
      <c r="D131" s="1276">
        <v>1</v>
      </c>
      <c r="E131" s="1277">
        <v>3000</v>
      </c>
      <c r="F131" s="1256">
        <f t="shared" si="1"/>
        <v>3000</v>
      </c>
      <c r="G131" s="1118" t="s">
        <v>12</v>
      </c>
      <c r="H131" s="1276" t="s">
        <v>94</v>
      </c>
      <c r="I131" s="1275"/>
    </row>
    <row r="132" spans="1:9" ht="18">
      <c r="A132" s="4">
        <v>123</v>
      </c>
      <c r="B132" s="1275" t="s">
        <v>97</v>
      </c>
      <c r="C132" s="1118" t="s">
        <v>11</v>
      </c>
      <c r="D132" s="1276">
        <v>1</v>
      </c>
      <c r="E132" s="1278">
        <v>2500</v>
      </c>
      <c r="F132" s="1256">
        <f t="shared" si="1"/>
        <v>2500</v>
      </c>
      <c r="G132" s="1118" t="s">
        <v>12</v>
      </c>
      <c r="H132" s="1276" t="s">
        <v>98</v>
      </c>
      <c r="I132" s="1275"/>
    </row>
    <row r="133" spans="1:9" ht="18">
      <c r="A133" s="4">
        <v>124</v>
      </c>
      <c r="B133" s="1275" t="s">
        <v>101</v>
      </c>
      <c r="C133" s="1118" t="s">
        <v>11</v>
      </c>
      <c r="D133" s="1276">
        <v>4</v>
      </c>
      <c r="E133" s="1278">
        <v>7000</v>
      </c>
      <c r="F133" s="1256">
        <f t="shared" si="1"/>
        <v>28000</v>
      </c>
      <c r="G133" s="1118" t="s">
        <v>12</v>
      </c>
      <c r="H133" s="1276" t="s">
        <v>50</v>
      </c>
      <c r="I133" s="1275"/>
    </row>
    <row r="134" spans="1:9" ht="18">
      <c r="A134" s="4">
        <v>125</v>
      </c>
      <c r="B134" s="1275" t="s">
        <v>102</v>
      </c>
      <c r="C134" s="1118" t="s">
        <v>11</v>
      </c>
      <c r="D134" s="1276">
        <v>1</v>
      </c>
      <c r="E134" s="1118">
        <v>25000</v>
      </c>
      <c r="F134" s="1256">
        <f t="shared" si="1"/>
        <v>25000</v>
      </c>
      <c r="G134" s="1118" t="s">
        <v>12</v>
      </c>
      <c r="H134" s="1276" t="s">
        <v>55</v>
      </c>
      <c r="I134" s="1275"/>
    </row>
    <row r="135" spans="1:9" ht="18">
      <c r="A135" s="4">
        <v>126</v>
      </c>
      <c r="B135" s="1275" t="s">
        <v>103</v>
      </c>
      <c r="C135" s="1118" t="s">
        <v>11</v>
      </c>
      <c r="D135" s="1276">
        <v>1</v>
      </c>
      <c r="E135" s="1118">
        <v>11000</v>
      </c>
      <c r="F135" s="1256">
        <f t="shared" si="1"/>
        <v>11000</v>
      </c>
      <c r="G135" s="1118" t="s">
        <v>12</v>
      </c>
      <c r="H135" s="1276" t="s">
        <v>55</v>
      </c>
      <c r="I135" s="1275"/>
    </row>
    <row r="136" spans="1:9" ht="18">
      <c r="A136" s="4">
        <v>127</v>
      </c>
      <c r="B136" s="1275" t="s">
        <v>104</v>
      </c>
      <c r="C136" s="1118" t="s">
        <v>11</v>
      </c>
      <c r="D136" s="1276">
        <v>1</v>
      </c>
      <c r="E136" s="1118">
        <v>6000</v>
      </c>
      <c r="F136" s="1256">
        <f t="shared" si="1"/>
        <v>6000</v>
      </c>
      <c r="G136" s="1118" t="s">
        <v>12</v>
      </c>
      <c r="H136" s="1276" t="s">
        <v>55</v>
      </c>
      <c r="I136" s="1275"/>
    </row>
    <row r="137" spans="1:9" ht="18">
      <c r="A137" s="4">
        <v>128</v>
      </c>
      <c r="B137" s="1275" t="s">
        <v>105</v>
      </c>
      <c r="C137" s="1118" t="s">
        <v>11</v>
      </c>
      <c r="D137" s="1276">
        <v>8</v>
      </c>
      <c r="E137" s="1118">
        <v>16900</v>
      </c>
      <c r="F137" s="1256">
        <f t="shared" si="1"/>
        <v>135200</v>
      </c>
      <c r="G137" s="1118" t="s">
        <v>12</v>
      </c>
      <c r="H137" s="1276" t="s">
        <v>55</v>
      </c>
      <c r="I137" s="1275"/>
    </row>
    <row r="138" spans="1:9" ht="18">
      <c r="A138" s="4">
        <v>129</v>
      </c>
      <c r="B138" s="1275" t="s">
        <v>106</v>
      </c>
      <c r="C138" s="1118" t="s">
        <v>11</v>
      </c>
      <c r="D138" s="1276">
        <v>4</v>
      </c>
      <c r="E138" s="1118">
        <v>17320</v>
      </c>
      <c r="F138" s="1256">
        <f t="shared" si="1"/>
        <v>69280</v>
      </c>
      <c r="G138" s="1118" t="s">
        <v>12</v>
      </c>
      <c r="H138" s="1276" t="s">
        <v>55</v>
      </c>
      <c r="I138" s="1275"/>
    </row>
    <row r="139" spans="1:9" ht="18">
      <c r="A139" s="4">
        <v>130</v>
      </c>
      <c r="B139" s="1275" t="s">
        <v>131</v>
      </c>
      <c r="C139" s="1118" t="s">
        <v>11</v>
      </c>
      <c r="D139" s="1276">
        <v>10</v>
      </c>
      <c r="E139" s="1118">
        <v>17320</v>
      </c>
      <c r="F139" s="1256">
        <f t="shared" ref="F139:F198" si="2">D139*E139</f>
        <v>173200</v>
      </c>
      <c r="G139" s="1118" t="s">
        <v>12</v>
      </c>
      <c r="H139" s="1276" t="s">
        <v>55</v>
      </c>
      <c r="I139" s="1275"/>
    </row>
    <row r="140" spans="1:9" ht="18">
      <c r="A140" s="4">
        <v>131</v>
      </c>
      <c r="B140" s="1275" t="s">
        <v>107</v>
      </c>
      <c r="C140" s="1118" t="s">
        <v>11</v>
      </c>
      <c r="D140" s="1276">
        <v>10</v>
      </c>
      <c r="E140" s="1118">
        <v>25000</v>
      </c>
      <c r="F140" s="1256">
        <f t="shared" si="2"/>
        <v>250000</v>
      </c>
      <c r="G140" s="1118" t="s">
        <v>12</v>
      </c>
      <c r="H140" s="1276" t="s">
        <v>55</v>
      </c>
      <c r="I140" s="1275"/>
    </row>
    <row r="141" spans="1:9" ht="18">
      <c r="A141" s="4">
        <v>132</v>
      </c>
      <c r="B141" s="1275" t="s">
        <v>108</v>
      </c>
      <c r="C141" s="1118" t="s">
        <v>11</v>
      </c>
      <c r="D141" s="1276">
        <v>2</v>
      </c>
      <c r="E141" s="1118">
        <v>4200</v>
      </c>
      <c r="F141" s="1256">
        <f t="shared" si="2"/>
        <v>8400</v>
      </c>
      <c r="G141" s="1118" t="s">
        <v>12</v>
      </c>
      <c r="H141" s="1276" t="s">
        <v>55</v>
      </c>
      <c r="I141" s="1275"/>
    </row>
    <row r="142" spans="1:9" ht="18">
      <c r="A142" s="4">
        <v>133</v>
      </c>
      <c r="B142" s="1275" t="s">
        <v>109</v>
      </c>
      <c r="C142" s="1118" t="s">
        <v>11</v>
      </c>
      <c r="D142" s="1276">
        <v>2</v>
      </c>
      <c r="E142" s="1118">
        <v>6000</v>
      </c>
      <c r="F142" s="1256">
        <f t="shared" si="2"/>
        <v>12000</v>
      </c>
      <c r="G142" s="1118" t="s">
        <v>12</v>
      </c>
      <c r="H142" s="1276" t="s">
        <v>55</v>
      </c>
      <c r="I142" s="1275"/>
    </row>
    <row r="143" spans="1:9" ht="18">
      <c r="A143" s="4">
        <v>134</v>
      </c>
      <c r="B143" s="1275" t="s">
        <v>110</v>
      </c>
      <c r="C143" s="1118" t="s">
        <v>11</v>
      </c>
      <c r="D143" s="1276">
        <v>1</v>
      </c>
      <c r="E143" s="1118">
        <v>2750</v>
      </c>
      <c r="F143" s="1256">
        <f t="shared" si="2"/>
        <v>2750</v>
      </c>
      <c r="G143" s="1118" t="s">
        <v>12</v>
      </c>
      <c r="H143" s="1276" t="s">
        <v>55</v>
      </c>
      <c r="I143" s="1275"/>
    </row>
    <row r="144" spans="1:9" ht="18">
      <c r="A144" s="4">
        <v>135</v>
      </c>
      <c r="B144" s="1275" t="s">
        <v>111</v>
      </c>
      <c r="C144" s="1118" t="s">
        <v>11</v>
      </c>
      <c r="D144" s="1276">
        <v>2</v>
      </c>
      <c r="E144" s="1118">
        <v>17000</v>
      </c>
      <c r="F144" s="1256">
        <f t="shared" si="2"/>
        <v>34000</v>
      </c>
      <c r="G144" s="1118" t="s">
        <v>12</v>
      </c>
      <c r="H144" s="1276" t="s">
        <v>55</v>
      </c>
      <c r="I144" s="1275"/>
    </row>
    <row r="145" spans="1:9" ht="18">
      <c r="A145" s="4">
        <v>136</v>
      </c>
      <c r="B145" s="1275" t="s">
        <v>112</v>
      </c>
      <c r="C145" s="1118" t="s">
        <v>11</v>
      </c>
      <c r="D145" s="1276">
        <v>1</v>
      </c>
      <c r="E145" s="1118">
        <v>23000</v>
      </c>
      <c r="F145" s="1256">
        <f t="shared" si="2"/>
        <v>23000</v>
      </c>
      <c r="G145" s="1118" t="s">
        <v>12</v>
      </c>
      <c r="H145" s="1276" t="s">
        <v>55</v>
      </c>
      <c r="I145" s="1275"/>
    </row>
    <row r="146" spans="1:9" ht="18">
      <c r="A146" s="4">
        <v>137</v>
      </c>
      <c r="B146" s="1275" t="s">
        <v>113</v>
      </c>
      <c r="C146" s="1118" t="s">
        <v>11</v>
      </c>
      <c r="D146" s="1276">
        <v>1</v>
      </c>
      <c r="E146" s="1118">
        <v>6200</v>
      </c>
      <c r="F146" s="1256">
        <f t="shared" si="2"/>
        <v>6200</v>
      </c>
      <c r="G146" s="1118" t="s">
        <v>12</v>
      </c>
      <c r="H146" s="1276" t="s">
        <v>55</v>
      </c>
      <c r="I146" s="1275"/>
    </row>
    <row r="147" spans="1:9" ht="18">
      <c r="A147" s="4">
        <v>138</v>
      </c>
      <c r="B147" s="1275" t="s">
        <v>114</v>
      </c>
      <c r="C147" s="1118" t="s">
        <v>11</v>
      </c>
      <c r="D147" s="1276">
        <v>1</v>
      </c>
      <c r="E147" s="1118">
        <v>9000</v>
      </c>
      <c r="F147" s="1256">
        <f t="shared" si="2"/>
        <v>9000</v>
      </c>
      <c r="G147" s="1118" t="s">
        <v>12</v>
      </c>
      <c r="H147" s="1276" t="s">
        <v>55</v>
      </c>
      <c r="I147" s="1275"/>
    </row>
    <row r="148" spans="1:9" ht="18">
      <c r="A148" s="4">
        <v>139</v>
      </c>
      <c r="B148" s="1275" t="s">
        <v>115</v>
      </c>
      <c r="C148" s="1118" t="s">
        <v>11</v>
      </c>
      <c r="D148" s="1276">
        <v>2</v>
      </c>
      <c r="E148" s="1118">
        <v>5000</v>
      </c>
      <c r="F148" s="1256">
        <f t="shared" si="2"/>
        <v>10000</v>
      </c>
      <c r="G148" s="1118" t="s">
        <v>12</v>
      </c>
      <c r="H148" s="1276" t="s">
        <v>55</v>
      </c>
      <c r="I148" s="1275"/>
    </row>
    <row r="149" spans="1:9" ht="18">
      <c r="A149" s="4">
        <v>140</v>
      </c>
      <c r="B149" s="1275" t="s">
        <v>117</v>
      </c>
      <c r="C149" s="1118" t="s">
        <v>11</v>
      </c>
      <c r="D149" s="1276">
        <v>1</v>
      </c>
      <c r="E149" s="1118">
        <v>12000</v>
      </c>
      <c r="F149" s="1256">
        <f t="shared" si="2"/>
        <v>12000</v>
      </c>
      <c r="G149" s="1118" t="s">
        <v>12</v>
      </c>
      <c r="H149" s="1276" t="s">
        <v>116</v>
      </c>
      <c r="I149" s="1275"/>
    </row>
    <row r="150" spans="1:9" ht="18">
      <c r="A150" s="4">
        <v>141</v>
      </c>
      <c r="B150" s="1275" t="s">
        <v>118</v>
      </c>
      <c r="C150" s="1118" t="s">
        <v>11</v>
      </c>
      <c r="D150" s="1276">
        <v>1</v>
      </c>
      <c r="E150" s="1118">
        <v>2500</v>
      </c>
      <c r="F150" s="1256">
        <f t="shared" si="2"/>
        <v>2500</v>
      </c>
      <c r="G150" s="1118" t="s">
        <v>12</v>
      </c>
      <c r="H150" s="1276" t="s">
        <v>116</v>
      </c>
      <c r="I150" s="1275"/>
    </row>
    <row r="151" spans="1:9" ht="18">
      <c r="A151" s="4">
        <v>142</v>
      </c>
      <c r="B151" s="1279" t="s">
        <v>3576</v>
      </c>
      <c r="C151" s="1118" t="s">
        <v>11</v>
      </c>
      <c r="D151" s="1276">
        <v>1</v>
      </c>
      <c r="E151" s="1118">
        <v>6000</v>
      </c>
      <c r="F151" s="1256">
        <f t="shared" si="2"/>
        <v>6000</v>
      </c>
      <c r="G151" s="1118" t="s">
        <v>12</v>
      </c>
      <c r="H151" s="1276" t="s">
        <v>55</v>
      </c>
      <c r="I151" s="1275"/>
    </row>
    <row r="152" spans="1:9" ht="18">
      <c r="A152" s="4">
        <v>143</v>
      </c>
      <c r="B152" s="1275" t="s">
        <v>120</v>
      </c>
      <c r="C152" s="1118" t="s">
        <v>11</v>
      </c>
      <c r="D152" s="1276">
        <v>1</v>
      </c>
      <c r="E152" s="1118">
        <v>145000</v>
      </c>
      <c r="F152" s="1256">
        <f t="shared" si="2"/>
        <v>145000</v>
      </c>
      <c r="G152" s="1118" t="s">
        <v>12</v>
      </c>
      <c r="H152" s="1276" t="s">
        <v>55</v>
      </c>
      <c r="I152" s="1275"/>
    </row>
    <row r="153" spans="1:9" ht="18">
      <c r="A153" s="4">
        <v>144</v>
      </c>
      <c r="B153" s="1275" t="s">
        <v>121</v>
      </c>
      <c r="C153" s="1118" t="s">
        <v>11</v>
      </c>
      <c r="D153" s="1276">
        <v>1</v>
      </c>
      <c r="E153" s="1118">
        <v>32000</v>
      </c>
      <c r="F153" s="1256">
        <f t="shared" si="2"/>
        <v>32000</v>
      </c>
      <c r="G153" s="1118" t="s">
        <v>12</v>
      </c>
      <c r="H153" s="1276" t="s">
        <v>55</v>
      </c>
      <c r="I153" s="1275"/>
    </row>
    <row r="154" spans="1:9" ht="18">
      <c r="A154" s="4">
        <v>145</v>
      </c>
      <c r="B154" s="1275" t="s">
        <v>122</v>
      </c>
      <c r="C154" s="1118" t="s">
        <v>11</v>
      </c>
      <c r="D154" s="1276">
        <v>1</v>
      </c>
      <c r="E154" s="1118">
        <v>94000</v>
      </c>
      <c r="F154" s="1256">
        <f t="shared" si="2"/>
        <v>94000</v>
      </c>
      <c r="G154" s="1118" t="s">
        <v>12</v>
      </c>
      <c r="H154" s="1276" t="s">
        <v>55</v>
      </c>
      <c r="I154" s="1275"/>
    </row>
    <row r="155" spans="1:9" ht="18">
      <c r="A155" s="4">
        <v>146</v>
      </c>
      <c r="B155" s="1275" t="s">
        <v>123</v>
      </c>
      <c r="C155" s="1118" t="s">
        <v>11</v>
      </c>
      <c r="D155" s="1276">
        <v>6</v>
      </c>
      <c r="E155" s="1118">
        <v>102000</v>
      </c>
      <c r="F155" s="1256">
        <f t="shared" si="2"/>
        <v>612000</v>
      </c>
      <c r="G155" s="1118" t="s">
        <v>12</v>
      </c>
      <c r="H155" s="1276" t="s">
        <v>55</v>
      </c>
      <c r="I155" s="1275"/>
    </row>
    <row r="156" spans="1:9" ht="18">
      <c r="A156" s="4">
        <v>147</v>
      </c>
      <c r="B156" s="1275" t="s">
        <v>124</v>
      </c>
      <c r="C156" s="1118" t="s">
        <v>11</v>
      </c>
      <c r="D156" s="1276">
        <v>4</v>
      </c>
      <c r="E156" s="1118">
        <v>110000</v>
      </c>
      <c r="F156" s="1256">
        <f t="shared" si="2"/>
        <v>440000</v>
      </c>
      <c r="G156" s="1118" t="s">
        <v>12</v>
      </c>
      <c r="H156" s="1276" t="s">
        <v>55</v>
      </c>
      <c r="I156" s="1275"/>
    </row>
    <row r="157" spans="1:9" ht="18">
      <c r="A157" s="4">
        <v>148</v>
      </c>
      <c r="B157" s="1275" t="s">
        <v>125</v>
      </c>
      <c r="C157" s="1118" t="s">
        <v>11</v>
      </c>
      <c r="D157" s="1276">
        <v>7</v>
      </c>
      <c r="E157" s="1118">
        <v>168000</v>
      </c>
      <c r="F157" s="1256">
        <f t="shared" si="2"/>
        <v>1176000</v>
      </c>
      <c r="G157" s="1118" t="s">
        <v>12</v>
      </c>
      <c r="H157" s="1276" t="s">
        <v>55</v>
      </c>
      <c r="I157" s="1275"/>
    </row>
    <row r="158" spans="1:9" ht="18">
      <c r="A158" s="4">
        <v>149</v>
      </c>
      <c r="B158" s="1275" t="s">
        <v>126</v>
      </c>
      <c r="C158" s="1118" t="s">
        <v>11</v>
      </c>
      <c r="D158" s="1276">
        <v>1</v>
      </c>
      <c r="E158" s="1118">
        <v>130000</v>
      </c>
      <c r="F158" s="1256">
        <f t="shared" si="2"/>
        <v>130000</v>
      </c>
      <c r="G158" s="1118" t="s">
        <v>12</v>
      </c>
      <c r="H158" s="1276" t="s">
        <v>55</v>
      </c>
      <c r="I158" s="1275"/>
    </row>
    <row r="159" spans="1:9" ht="18">
      <c r="A159" s="4">
        <v>150</v>
      </c>
      <c r="B159" s="1275" t="s">
        <v>126</v>
      </c>
      <c r="C159" s="1118" t="s">
        <v>11</v>
      </c>
      <c r="D159" s="1276">
        <v>1</v>
      </c>
      <c r="E159" s="1118">
        <v>130000</v>
      </c>
      <c r="F159" s="1256">
        <f t="shared" si="2"/>
        <v>130000</v>
      </c>
      <c r="G159" s="1118" t="s">
        <v>12</v>
      </c>
      <c r="H159" s="1276" t="s">
        <v>55</v>
      </c>
      <c r="I159" s="1275"/>
    </row>
    <row r="160" spans="1:9" ht="18">
      <c r="A160" s="4">
        <v>151</v>
      </c>
      <c r="B160" s="1275" t="s">
        <v>127</v>
      </c>
      <c r="C160" s="1118" t="s">
        <v>11</v>
      </c>
      <c r="D160" s="1276">
        <v>1</v>
      </c>
      <c r="E160" s="1118">
        <v>140000</v>
      </c>
      <c r="F160" s="1256">
        <f t="shared" si="2"/>
        <v>140000</v>
      </c>
      <c r="G160" s="1118" t="s">
        <v>12</v>
      </c>
      <c r="H160" s="1276" t="s">
        <v>55</v>
      </c>
      <c r="I160" s="1275"/>
    </row>
    <row r="161" spans="1:9" ht="36">
      <c r="A161" s="4">
        <v>152</v>
      </c>
      <c r="B161" s="1275" t="s">
        <v>128</v>
      </c>
      <c r="C161" s="1118" t="s">
        <v>11</v>
      </c>
      <c r="D161" s="1276">
        <v>2</v>
      </c>
      <c r="E161" s="1118">
        <v>47000</v>
      </c>
      <c r="F161" s="1256">
        <f t="shared" si="2"/>
        <v>94000</v>
      </c>
      <c r="G161" s="1118" t="s">
        <v>12</v>
      </c>
      <c r="H161" s="1276" t="s">
        <v>55</v>
      </c>
      <c r="I161" s="1275"/>
    </row>
    <row r="162" spans="1:9" ht="36">
      <c r="A162" s="4">
        <v>153</v>
      </c>
      <c r="B162" s="1275" t="s">
        <v>128</v>
      </c>
      <c r="C162" s="1118" t="s">
        <v>11</v>
      </c>
      <c r="D162" s="1276">
        <v>3</v>
      </c>
      <c r="E162" s="1118">
        <v>47000</v>
      </c>
      <c r="F162" s="1256">
        <f t="shared" si="2"/>
        <v>141000</v>
      </c>
      <c r="G162" s="1118" t="s">
        <v>12</v>
      </c>
      <c r="H162" s="1276" t="s">
        <v>55</v>
      </c>
      <c r="I162" s="1275"/>
    </row>
    <row r="163" spans="1:9" ht="18">
      <c r="A163" s="4">
        <v>154</v>
      </c>
      <c r="B163" s="1275" t="s">
        <v>129</v>
      </c>
      <c r="C163" s="1118" t="s">
        <v>11</v>
      </c>
      <c r="D163" s="1276">
        <v>1</v>
      </c>
      <c r="E163" s="1118">
        <v>122000</v>
      </c>
      <c r="F163" s="1256">
        <f t="shared" si="2"/>
        <v>122000</v>
      </c>
      <c r="G163" s="1118" t="s">
        <v>12</v>
      </c>
      <c r="H163" s="1276" t="s">
        <v>55</v>
      </c>
      <c r="I163" s="1275"/>
    </row>
    <row r="164" spans="1:9" ht="18">
      <c r="A164" s="4">
        <v>155</v>
      </c>
      <c r="B164" s="1275" t="s">
        <v>130</v>
      </c>
      <c r="C164" s="1118" t="s">
        <v>11</v>
      </c>
      <c r="D164" s="1276">
        <v>1</v>
      </c>
      <c r="E164" s="1118">
        <v>122000</v>
      </c>
      <c r="F164" s="1256">
        <f t="shared" si="2"/>
        <v>122000</v>
      </c>
      <c r="G164" s="1118" t="s">
        <v>12</v>
      </c>
      <c r="H164" s="1276" t="s">
        <v>55</v>
      </c>
      <c r="I164" s="1275"/>
    </row>
    <row r="165" spans="1:9" ht="18">
      <c r="A165" s="4">
        <v>156</v>
      </c>
      <c r="B165" s="807" t="s">
        <v>133</v>
      </c>
      <c r="C165" s="788" t="s">
        <v>11</v>
      </c>
      <c r="D165" s="787">
        <v>1</v>
      </c>
      <c r="E165" s="788">
        <v>22000</v>
      </c>
      <c r="F165" s="1256">
        <f t="shared" si="2"/>
        <v>22000</v>
      </c>
      <c r="G165" s="788" t="s">
        <v>12</v>
      </c>
      <c r="H165" s="787" t="s">
        <v>116</v>
      </c>
      <c r="I165" s="807"/>
    </row>
    <row r="166" spans="1:9" ht="18">
      <c r="A166" s="4">
        <v>157</v>
      </c>
      <c r="B166" s="807" t="s">
        <v>134</v>
      </c>
      <c r="C166" s="788" t="s">
        <v>11</v>
      </c>
      <c r="D166" s="787">
        <v>1</v>
      </c>
      <c r="E166" s="788">
        <v>9500</v>
      </c>
      <c r="F166" s="1256">
        <f t="shared" si="2"/>
        <v>9500</v>
      </c>
      <c r="G166" s="788" t="s">
        <v>12</v>
      </c>
      <c r="H166" s="787" t="s">
        <v>116</v>
      </c>
      <c r="I166" s="807"/>
    </row>
    <row r="167" spans="1:9" ht="18">
      <c r="A167" s="4">
        <v>158</v>
      </c>
      <c r="B167" s="807" t="s">
        <v>135</v>
      </c>
      <c r="C167" s="788" t="s">
        <v>11</v>
      </c>
      <c r="D167" s="787">
        <v>1</v>
      </c>
      <c r="E167" s="788">
        <v>5500</v>
      </c>
      <c r="F167" s="1256">
        <f t="shared" si="2"/>
        <v>5500</v>
      </c>
      <c r="G167" s="788" t="s">
        <v>12</v>
      </c>
      <c r="H167" s="787" t="s">
        <v>116</v>
      </c>
      <c r="I167" s="807"/>
    </row>
    <row r="168" spans="1:9" ht="18">
      <c r="A168" s="4">
        <v>159</v>
      </c>
      <c r="B168" s="807" t="s">
        <v>136</v>
      </c>
      <c r="C168" s="788" t="s">
        <v>11</v>
      </c>
      <c r="D168" s="787">
        <v>2</v>
      </c>
      <c r="E168" s="788">
        <v>37000</v>
      </c>
      <c r="F168" s="1256">
        <f t="shared" si="2"/>
        <v>74000</v>
      </c>
      <c r="G168" s="788" t="s">
        <v>12</v>
      </c>
      <c r="H168" s="787" t="s">
        <v>116</v>
      </c>
      <c r="I168" s="637"/>
    </row>
    <row r="169" spans="1:9" ht="18">
      <c r="A169" s="4">
        <v>160</v>
      </c>
      <c r="B169" s="807" t="s">
        <v>137</v>
      </c>
      <c r="C169" s="788" t="s">
        <v>11</v>
      </c>
      <c r="D169" s="787">
        <v>2</v>
      </c>
      <c r="E169" s="788">
        <v>45000</v>
      </c>
      <c r="F169" s="1256">
        <f t="shared" si="2"/>
        <v>90000</v>
      </c>
      <c r="G169" s="788" t="s">
        <v>12</v>
      </c>
      <c r="H169" s="787" t="s">
        <v>116</v>
      </c>
      <c r="I169" s="807"/>
    </row>
    <row r="170" spans="1:9" ht="18">
      <c r="A170" s="4">
        <v>161</v>
      </c>
      <c r="B170" s="807" t="s">
        <v>138</v>
      </c>
      <c r="C170" s="788" t="s">
        <v>11</v>
      </c>
      <c r="D170" s="787">
        <v>1</v>
      </c>
      <c r="E170" s="788">
        <v>750000</v>
      </c>
      <c r="F170" s="1256">
        <f t="shared" si="2"/>
        <v>750000</v>
      </c>
      <c r="G170" s="788" t="s">
        <v>12</v>
      </c>
      <c r="H170" s="787" t="s">
        <v>116</v>
      </c>
      <c r="I170" s="807"/>
    </row>
    <row r="171" spans="1:9" ht="36">
      <c r="A171" s="4">
        <v>162</v>
      </c>
      <c r="B171" s="807" t="s">
        <v>139</v>
      </c>
      <c r="C171" s="788" t="s">
        <v>11</v>
      </c>
      <c r="D171" s="787">
        <v>1</v>
      </c>
      <c r="E171" s="788">
        <v>220000</v>
      </c>
      <c r="F171" s="1256">
        <f t="shared" si="2"/>
        <v>220000</v>
      </c>
      <c r="G171" s="788" t="s">
        <v>12</v>
      </c>
      <c r="H171" s="787" t="s">
        <v>116</v>
      </c>
      <c r="I171" s="807"/>
    </row>
    <row r="172" spans="1:9" ht="36">
      <c r="A172" s="4">
        <v>163</v>
      </c>
      <c r="B172" s="807" t="s">
        <v>140</v>
      </c>
      <c r="C172" s="788" t="s">
        <v>11</v>
      </c>
      <c r="D172" s="787">
        <v>1</v>
      </c>
      <c r="E172" s="788">
        <v>8000</v>
      </c>
      <c r="F172" s="1256">
        <f t="shared" si="2"/>
        <v>8000</v>
      </c>
      <c r="G172" s="788" t="s">
        <v>12</v>
      </c>
      <c r="H172" s="787" t="s">
        <v>116</v>
      </c>
      <c r="I172" s="807"/>
    </row>
    <row r="173" spans="1:9" ht="18">
      <c r="A173" s="4">
        <v>164</v>
      </c>
      <c r="B173" s="807" t="s">
        <v>3577</v>
      </c>
      <c r="C173" s="788" t="s">
        <v>11</v>
      </c>
      <c r="D173" s="787">
        <v>1</v>
      </c>
      <c r="E173" s="788">
        <v>100000</v>
      </c>
      <c r="F173" s="1256">
        <f t="shared" si="2"/>
        <v>100000</v>
      </c>
      <c r="G173" s="788" t="s">
        <v>12</v>
      </c>
      <c r="H173" s="787" t="s">
        <v>116</v>
      </c>
      <c r="I173" s="807"/>
    </row>
    <row r="174" spans="1:9" ht="18">
      <c r="A174" s="4">
        <v>165</v>
      </c>
      <c r="B174" s="637" t="s">
        <v>3578</v>
      </c>
      <c r="C174" s="788" t="s">
        <v>11</v>
      </c>
      <c r="D174" s="787">
        <v>1</v>
      </c>
      <c r="E174" s="788">
        <v>20000</v>
      </c>
      <c r="F174" s="1256">
        <f t="shared" si="2"/>
        <v>20000</v>
      </c>
      <c r="G174" s="788" t="s">
        <v>12</v>
      </c>
      <c r="H174" s="787" t="s">
        <v>116</v>
      </c>
      <c r="I174" s="807"/>
    </row>
    <row r="175" spans="1:9" ht="18">
      <c r="A175" s="4">
        <v>166</v>
      </c>
      <c r="B175" s="807" t="s">
        <v>3579</v>
      </c>
      <c r="C175" s="788" t="s">
        <v>11</v>
      </c>
      <c r="D175" s="787">
        <v>1</v>
      </c>
      <c r="E175" s="788">
        <v>130000</v>
      </c>
      <c r="F175" s="1256">
        <f t="shared" si="2"/>
        <v>130000</v>
      </c>
      <c r="G175" s="788" t="s">
        <v>12</v>
      </c>
      <c r="H175" s="787" t="s">
        <v>116</v>
      </c>
      <c r="I175" s="807"/>
    </row>
    <row r="176" spans="1:9" ht="36">
      <c r="A176" s="4">
        <v>167</v>
      </c>
      <c r="B176" s="807" t="s">
        <v>3580</v>
      </c>
      <c r="C176" s="788" t="s">
        <v>11</v>
      </c>
      <c r="D176" s="788">
        <v>1</v>
      </c>
      <c r="E176" s="788">
        <v>821866</v>
      </c>
      <c r="F176" s="1256">
        <f t="shared" si="2"/>
        <v>821866</v>
      </c>
      <c r="G176" s="788" t="s">
        <v>66</v>
      </c>
      <c r="H176" s="788" t="s">
        <v>67</v>
      </c>
      <c r="I176" s="807"/>
    </row>
    <row r="177" spans="1:9" ht="18">
      <c r="A177" s="4">
        <v>168</v>
      </c>
      <c r="B177" s="807" t="s">
        <v>142</v>
      </c>
      <c r="C177" s="788" t="s">
        <v>11</v>
      </c>
      <c r="D177" s="788">
        <v>6</v>
      </c>
      <c r="E177" s="788">
        <v>10000</v>
      </c>
      <c r="F177" s="1256">
        <f t="shared" si="2"/>
        <v>60000</v>
      </c>
      <c r="G177" s="788" t="s">
        <v>66</v>
      </c>
      <c r="H177" s="788">
        <v>2023</v>
      </c>
      <c r="I177" s="1280"/>
    </row>
    <row r="178" spans="1:9" ht="36">
      <c r="A178" s="4">
        <v>169</v>
      </c>
      <c r="B178" s="807" t="s">
        <v>3581</v>
      </c>
      <c r="C178" s="788" t="s">
        <v>11</v>
      </c>
      <c r="D178" s="788">
        <v>7</v>
      </c>
      <c r="E178" s="788">
        <v>5832</v>
      </c>
      <c r="F178" s="1256">
        <f t="shared" si="2"/>
        <v>40824</v>
      </c>
      <c r="G178" s="788" t="s">
        <v>66</v>
      </c>
      <c r="H178" s="788" t="s">
        <v>67</v>
      </c>
      <c r="I178" s="1280"/>
    </row>
    <row r="179" spans="1:9" ht="18">
      <c r="A179" s="4">
        <v>170</v>
      </c>
      <c r="B179" s="807" t="s">
        <v>143</v>
      </c>
      <c r="C179" s="788" t="s">
        <v>11</v>
      </c>
      <c r="D179" s="788">
        <v>10</v>
      </c>
      <c r="E179" s="788">
        <v>6000</v>
      </c>
      <c r="F179" s="1256">
        <f t="shared" si="2"/>
        <v>60000</v>
      </c>
      <c r="G179" s="788" t="s">
        <v>66</v>
      </c>
      <c r="H179" s="788" t="s">
        <v>67</v>
      </c>
      <c r="I179" s="1280"/>
    </row>
    <row r="180" spans="1:9" ht="18">
      <c r="A180" s="4">
        <v>171</v>
      </c>
      <c r="B180" s="1275" t="s">
        <v>144</v>
      </c>
      <c r="C180" s="1118" t="s">
        <v>11</v>
      </c>
      <c r="D180" s="1118">
        <v>1</v>
      </c>
      <c r="E180" s="1118">
        <v>6000</v>
      </c>
      <c r="F180" s="1256">
        <f t="shared" si="2"/>
        <v>6000</v>
      </c>
      <c r="G180" s="1118" t="s">
        <v>12</v>
      </c>
      <c r="H180" s="1118" t="s">
        <v>145</v>
      </c>
      <c r="I180" s="1275"/>
    </row>
    <row r="181" spans="1:9" ht="18">
      <c r="A181" s="4">
        <v>172</v>
      </c>
      <c r="B181" s="1023" t="s">
        <v>3582</v>
      </c>
      <c r="C181" s="1118" t="s">
        <v>11</v>
      </c>
      <c r="D181" s="1118">
        <v>11</v>
      </c>
      <c r="E181" s="1118">
        <v>20000</v>
      </c>
      <c r="F181" s="1256">
        <f t="shared" si="2"/>
        <v>220000</v>
      </c>
      <c r="G181" s="1118" t="s">
        <v>66</v>
      </c>
      <c r="H181" s="1118" t="s">
        <v>67</v>
      </c>
      <c r="I181" s="1281"/>
    </row>
    <row r="182" spans="1:9" ht="18">
      <c r="A182" s="4">
        <v>173</v>
      </c>
      <c r="B182" s="1023" t="s">
        <v>3582</v>
      </c>
      <c r="C182" s="1118" t="s">
        <v>11</v>
      </c>
      <c r="D182" s="1118">
        <v>1</v>
      </c>
      <c r="E182" s="1118">
        <v>23000</v>
      </c>
      <c r="F182" s="1256">
        <f t="shared" si="2"/>
        <v>23000</v>
      </c>
      <c r="G182" s="1118" t="s">
        <v>66</v>
      </c>
      <c r="H182" s="1118" t="s">
        <v>67</v>
      </c>
      <c r="I182" s="1281"/>
    </row>
    <row r="183" spans="1:9" ht="18">
      <c r="A183" s="4">
        <v>174</v>
      </c>
      <c r="B183" s="1023" t="s">
        <v>3582</v>
      </c>
      <c r="C183" s="1118" t="s">
        <v>11</v>
      </c>
      <c r="D183" s="1118">
        <v>4</v>
      </c>
      <c r="E183" s="1118">
        <v>24000</v>
      </c>
      <c r="F183" s="1256">
        <f t="shared" si="2"/>
        <v>96000</v>
      </c>
      <c r="G183" s="1118" t="s">
        <v>66</v>
      </c>
      <c r="H183" s="1118" t="s">
        <v>67</v>
      </c>
      <c r="I183" s="1281"/>
    </row>
    <row r="184" spans="1:9" ht="18">
      <c r="A184" s="4">
        <v>175</v>
      </c>
      <c r="B184" s="1023" t="s">
        <v>3583</v>
      </c>
      <c r="C184" s="3" t="s">
        <v>11</v>
      </c>
      <c r="D184" s="3">
        <v>1</v>
      </c>
      <c r="E184" s="3">
        <v>15300</v>
      </c>
      <c r="F184" s="1256">
        <f t="shared" si="2"/>
        <v>15300</v>
      </c>
      <c r="G184" s="1118" t="s">
        <v>66</v>
      </c>
      <c r="H184" s="3" t="s">
        <v>2015</v>
      </c>
      <c r="I184" s="1281"/>
    </row>
    <row r="185" spans="1:9" ht="18">
      <c r="A185" s="4">
        <v>176</v>
      </c>
      <c r="B185" s="1023" t="s">
        <v>2003</v>
      </c>
      <c r="C185" s="3" t="s">
        <v>11</v>
      </c>
      <c r="D185" s="3">
        <v>1</v>
      </c>
      <c r="E185" s="3">
        <v>6800</v>
      </c>
      <c r="F185" s="1256">
        <f t="shared" si="2"/>
        <v>6800</v>
      </c>
      <c r="G185" s="1118" t="s">
        <v>66</v>
      </c>
      <c r="H185" s="3" t="s">
        <v>2015</v>
      </c>
      <c r="I185" s="1281"/>
    </row>
    <row r="186" spans="1:9" ht="18">
      <c r="A186" s="4">
        <v>177</v>
      </c>
      <c r="B186" s="1023" t="s">
        <v>3584</v>
      </c>
      <c r="C186" s="3" t="s">
        <v>11</v>
      </c>
      <c r="D186" s="3">
        <v>5</v>
      </c>
      <c r="E186" s="3">
        <v>8000</v>
      </c>
      <c r="F186" s="1256">
        <f t="shared" si="2"/>
        <v>40000</v>
      </c>
      <c r="G186" s="1118" t="s">
        <v>66</v>
      </c>
      <c r="H186" s="3" t="s">
        <v>2015</v>
      </c>
      <c r="I186" s="1281"/>
    </row>
    <row r="187" spans="1:9" ht="18">
      <c r="A187" s="4">
        <v>178</v>
      </c>
      <c r="B187" s="1023" t="s">
        <v>3585</v>
      </c>
      <c r="C187" s="3" t="s">
        <v>11</v>
      </c>
      <c r="D187" s="3">
        <v>8</v>
      </c>
      <c r="E187" s="3">
        <v>7000</v>
      </c>
      <c r="F187" s="1256">
        <f t="shared" si="2"/>
        <v>56000</v>
      </c>
      <c r="G187" s="1118" t="s">
        <v>66</v>
      </c>
      <c r="H187" s="3" t="s">
        <v>2015</v>
      </c>
      <c r="I187" s="1275"/>
    </row>
    <row r="188" spans="1:9" ht="36">
      <c r="A188" s="4">
        <v>179</v>
      </c>
      <c r="B188" s="637" t="s">
        <v>2026</v>
      </c>
      <c r="C188" s="4" t="s">
        <v>11</v>
      </c>
      <c r="D188" s="4">
        <v>10</v>
      </c>
      <c r="E188" s="4">
        <v>4194</v>
      </c>
      <c r="F188" s="1256">
        <f t="shared" si="2"/>
        <v>41940</v>
      </c>
      <c r="G188" s="788" t="s">
        <v>66</v>
      </c>
      <c r="H188" s="4" t="s">
        <v>2015</v>
      </c>
      <c r="I188" s="787"/>
    </row>
    <row r="189" spans="1:9" ht="18">
      <c r="A189" s="4">
        <v>180</v>
      </c>
      <c r="B189" s="637" t="s">
        <v>2027</v>
      </c>
      <c r="C189" s="4" t="s">
        <v>11</v>
      </c>
      <c r="D189" s="4">
        <v>3</v>
      </c>
      <c r="E189" s="4">
        <v>8400</v>
      </c>
      <c r="F189" s="1256">
        <f t="shared" si="2"/>
        <v>25200</v>
      </c>
      <c r="G189" s="788" t="s">
        <v>66</v>
      </c>
      <c r="H189" s="4" t="s">
        <v>2015</v>
      </c>
      <c r="I189" s="787"/>
    </row>
    <row r="190" spans="1:9" ht="18">
      <c r="A190" s="4">
        <v>181</v>
      </c>
      <c r="B190" s="650" t="s">
        <v>2028</v>
      </c>
      <c r="C190" s="4" t="s">
        <v>11</v>
      </c>
      <c r="D190" s="4">
        <v>2</v>
      </c>
      <c r="E190" s="4">
        <v>12000</v>
      </c>
      <c r="F190" s="6">
        <f t="shared" si="2"/>
        <v>24000</v>
      </c>
      <c r="G190" s="788" t="s">
        <v>66</v>
      </c>
      <c r="H190" s="4" t="s">
        <v>2015</v>
      </c>
      <c r="I190" s="787"/>
    </row>
    <row r="191" spans="1:9" ht="90">
      <c r="A191" s="4">
        <v>182</v>
      </c>
      <c r="B191" s="1023" t="s">
        <v>3586</v>
      </c>
      <c r="C191" s="1118" t="s">
        <v>11</v>
      </c>
      <c r="D191" s="1118">
        <v>41</v>
      </c>
      <c r="E191" s="1118">
        <v>11591</v>
      </c>
      <c r="F191" s="1256">
        <f t="shared" si="2"/>
        <v>475231</v>
      </c>
      <c r="G191" s="1118" t="s">
        <v>66</v>
      </c>
      <c r="H191" s="1118" t="s">
        <v>2015</v>
      </c>
      <c r="I191" s="1281"/>
    </row>
    <row r="192" spans="1:9" ht="72">
      <c r="A192" s="4">
        <v>183</v>
      </c>
      <c r="B192" s="904" t="s">
        <v>3587</v>
      </c>
      <c r="C192" s="595" t="s">
        <v>11</v>
      </c>
      <c r="D192" s="595">
        <v>50</v>
      </c>
      <c r="E192" s="595">
        <v>10920</v>
      </c>
      <c r="F192" s="1256">
        <f t="shared" si="2"/>
        <v>546000</v>
      </c>
      <c r="G192" s="595" t="s">
        <v>66</v>
      </c>
      <c r="H192" s="3" t="s">
        <v>2015</v>
      </c>
      <c r="I192" s="1276"/>
    </row>
    <row r="193" spans="1:9" ht="18">
      <c r="A193" s="4">
        <v>184</v>
      </c>
      <c r="B193" s="1023" t="s">
        <v>3588</v>
      </c>
      <c r="C193" s="1118" t="s">
        <v>11</v>
      </c>
      <c r="D193" s="595">
        <v>26</v>
      </c>
      <c r="E193" s="595">
        <v>12000</v>
      </c>
      <c r="F193" s="1256">
        <f t="shared" si="2"/>
        <v>312000</v>
      </c>
      <c r="G193" s="595" t="s">
        <v>66</v>
      </c>
      <c r="H193" s="595">
        <v>2024</v>
      </c>
      <c r="I193" s="1266"/>
    </row>
    <row r="194" spans="1:9" ht="36">
      <c r="A194" s="4">
        <v>185</v>
      </c>
      <c r="B194" s="904" t="s">
        <v>3589</v>
      </c>
      <c r="C194" s="1118" t="s">
        <v>11</v>
      </c>
      <c r="D194" s="595">
        <v>10</v>
      </c>
      <c r="E194" s="595">
        <v>5999.9</v>
      </c>
      <c r="F194" s="1256">
        <f t="shared" si="2"/>
        <v>59999</v>
      </c>
      <c r="G194" s="595" t="s">
        <v>66</v>
      </c>
      <c r="H194" s="595">
        <v>2024</v>
      </c>
      <c r="I194" s="1266"/>
    </row>
    <row r="195" spans="1:9" ht="18">
      <c r="A195" s="4">
        <v>186</v>
      </c>
      <c r="B195" s="904" t="s">
        <v>2516</v>
      </c>
      <c r="C195" s="1118" t="s">
        <v>11</v>
      </c>
      <c r="D195" s="595">
        <v>41</v>
      </c>
      <c r="E195" s="595">
        <v>6300</v>
      </c>
      <c r="F195" s="1256">
        <f t="shared" si="2"/>
        <v>258300</v>
      </c>
      <c r="G195" s="595" t="s">
        <v>66</v>
      </c>
      <c r="H195" s="595">
        <v>2024</v>
      </c>
      <c r="I195" s="13"/>
    </row>
    <row r="196" spans="1:9" ht="18">
      <c r="A196" s="4">
        <v>187</v>
      </c>
      <c r="B196" s="904" t="s">
        <v>2164</v>
      </c>
      <c r="C196" s="1118" t="s">
        <v>11</v>
      </c>
      <c r="D196" s="595">
        <v>2</v>
      </c>
      <c r="E196" s="595">
        <v>23250</v>
      </c>
      <c r="F196" s="1256">
        <f t="shared" si="2"/>
        <v>46500</v>
      </c>
      <c r="G196" s="595" t="s">
        <v>66</v>
      </c>
      <c r="H196" s="595">
        <v>2024</v>
      </c>
      <c r="I196" s="1023"/>
    </row>
    <row r="197" spans="1:9" ht="18">
      <c r="A197" s="4">
        <v>188</v>
      </c>
      <c r="B197" s="904" t="s">
        <v>2165</v>
      </c>
      <c r="C197" s="1118" t="s">
        <v>11</v>
      </c>
      <c r="D197" s="595">
        <v>2</v>
      </c>
      <c r="E197" s="595">
        <v>15810</v>
      </c>
      <c r="F197" s="1256">
        <f t="shared" si="2"/>
        <v>31620</v>
      </c>
      <c r="G197" s="595" t="s">
        <v>66</v>
      </c>
      <c r="H197" s="595">
        <v>2024</v>
      </c>
      <c r="I197" s="1023"/>
    </row>
    <row r="198" spans="1:9" ht="18">
      <c r="A198" s="4">
        <v>189</v>
      </c>
      <c r="B198" s="1101" t="s">
        <v>2169</v>
      </c>
      <c r="C198" s="1118" t="s">
        <v>11</v>
      </c>
      <c r="D198" s="595">
        <v>4</v>
      </c>
      <c r="E198" s="595">
        <v>15000</v>
      </c>
      <c r="F198" s="1256">
        <f t="shared" si="2"/>
        <v>60000</v>
      </c>
      <c r="G198" s="595" t="s">
        <v>66</v>
      </c>
      <c r="H198" s="595">
        <v>2024</v>
      </c>
      <c r="I198" s="1023"/>
    </row>
    <row r="199" spans="1:9" ht="18">
      <c r="A199" s="52"/>
      <c r="B199" s="635" t="s">
        <v>91</v>
      </c>
      <c r="C199" s="77"/>
      <c r="D199" s="77">
        <f>SUM(D10:D198)</f>
        <v>908</v>
      </c>
      <c r="E199" s="77" t="s">
        <v>92</v>
      </c>
      <c r="F199" s="77">
        <f>SUM(F10:F198)</f>
        <v>313630665</v>
      </c>
      <c r="G199" s="77"/>
      <c r="H199" s="77"/>
      <c r="I199" s="77"/>
    </row>
    <row r="200" spans="1:9" ht="18">
      <c r="A200" s="219"/>
      <c r="B200" s="812"/>
      <c r="C200" s="1093"/>
      <c r="D200" s="1093"/>
      <c r="E200" s="1093"/>
      <c r="F200" s="1093"/>
      <c r="G200" s="1093"/>
      <c r="H200" s="1093"/>
      <c r="I200" s="1093"/>
    </row>
    <row r="201" spans="1:9" ht="75">
      <c r="A201" s="111" t="s">
        <v>3</v>
      </c>
      <c r="B201" s="50" t="s">
        <v>4</v>
      </c>
      <c r="C201" s="74" t="s">
        <v>5</v>
      </c>
      <c r="D201" s="51" t="s">
        <v>6</v>
      </c>
      <c r="E201" s="50" t="s">
        <v>7</v>
      </c>
      <c r="F201" s="50" t="s">
        <v>8</v>
      </c>
      <c r="G201" s="50" t="s">
        <v>9</v>
      </c>
      <c r="H201" s="50" t="s">
        <v>2425</v>
      </c>
      <c r="I201" s="52" t="s">
        <v>10</v>
      </c>
    </row>
    <row r="202" spans="1:9" ht="17.25">
      <c r="A202" s="77">
        <v>1</v>
      </c>
      <c r="B202" s="103">
        <v>2</v>
      </c>
      <c r="C202" s="77">
        <v>3</v>
      </c>
      <c r="D202" s="77">
        <v>4</v>
      </c>
      <c r="E202" s="77">
        <v>5</v>
      </c>
      <c r="F202" s="77">
        <v>6</v>
      </c>
      <c r="G202" s="77">
        <v>7</v>
      </c>
      <c r="H202" s="77">
        <v>8</v>
      </c>
      <c r="I202" s="77">
        <v>9</v>
      </c>
    </row>
    <row r="203" spans="1:9" ht="18">
      <c r="A203" s="4">
        <v>190</v>
      </c>
      <c r="B203" s="904" t="s">
        <v>147</v>
      </c>
      <c r="C203" s="3" t="s">
        <v>11</v>
      </c>
      <c r="D203" s="30">
        <v>1</v>
      </c>
      <c r="E203" s="3">
        <v>65000</v>
      </c>
      <c r="F203" s="3">
        <f>D203*E203</f>
        <v>65000</v>
      </c>
      <c r="G203" s="3" t="s">
        <v>12</v>
      </c>
      <c r="H203" s="30" t="s">
        <v>148</v>
      </c>
      <c r="I203" s="3" t="s">
        <v>2440</v>
      </c>
    </row>
    <row r="204" spans="1:9" ht="36">
      <c r="A204" s="4">
        <v>191</v>
      </c>
      <c r="B204" s="1023" t="s">
        <v>3590</v>
      </c>
      <c r="C204" s="3" t="s">
        <v>11</v>
      </c>
      <c r="D204" s="30">
        <v>4</v>
      </c>
      <c r="E204" s="3">
        <v>55000</v>
      </c>
      <c r="F204" s="3">
        <f t="shared" ref="F204:F216" si="3">D204*E204</f>
        <v>220000</v>
      </c>
      <c r="G204" s="3" t="s">
        <v>12</v>
      </c>
      <c r="H204" s="30" t="s">
        <v>148</v>
      </c>
      <c r="I204" s="3" t="s">
        <v>2440</v>
      </c>
    </row>
    <row r="205" spans="1:9" ht="23.25" customHeight="1">
      <c r="A205" s="4">
        <v>192</v>
      </c>
      <c r="B205" s="904" t="s">
        <v>152</v>
      </c>
      <c r="C205" s="3" t="s">
        <v>11</v>
      </c>
      <c r="D205" s="30">
        <v>1</v>
      </c>
      <c r="E205" s="3">
        <v>35000</v>
      </c>
      <c r="F205" s="3">
        <f t="shared" si="3"/>
        <v>35000</v>
      </c>
      <c r="G205" s="3" t="s">
        <v>12</v>
      </c>
      <c r="H205" s="30" t="s">
        <v>151</v>
      </c>
      <c r="I205" s="3" t="s">
        <v>2440</v>
      </c>
    </row>
    <row r="206" spans="1:9" ht="23.25" customHeight="1">
      <c r="A206" s="4">
        <v>193</v>
      </c>
      <c r="B206" s="904" t="s">
        <v>154</v>
      </c>
      <c r="C206" s="3" t="s">
        <v>11</v>
      </c>
      <c r="D206" s="30">
        <v>2</v>
      </c>
      <c r="E206" s="3">
        <v>284610</v>
      </c>
      <c r="F206" s="3">
        <f t="shared" si="3"/>
        <v>569220</v>
      </c>
      <c r="G206" s="3" t="s">
        <v>12</v>
      </c>
      <c r="H206" s="30" t="s">
        <v>155</v>
      </c>
      <c r="I206" s="3" t="s">
        <v>2440</v>
      </c>
    </row>
    <row r="207" spans="1:9" ht="23.25" customHeight="1">
      <c r="A207" s="4">
        <v>194</v>
      </c>
      <c r="B207" s="904" t="s">
        <v>156</v>
      </c>
      <c r="C207" s="3" t="s">
        <v>11</v>
      </c>
      <c r="D207" s="30">
        <v>2</v>
      </c>
      <c r="E207" s="3">
        <v>79500</v>
      </c>
      <c r="F207" s="3">
        <f t="shared" si="3"/>
        <v>159000</v>
      </c>
      <c r="G207" s="3" t="s">
        <v>12</v>
      </c>
      <c r="H207" s="30" t="s">
        <v>155</v>
      </c>
      <c r="I207" s="3" t="s">
        <v>2440</v>
      </c>
    </row>
    <row r="208" spans="1:9" ht="23.25" customHeight="1">
      <c r="A208" s="4">
        <v>195</v>
      </c>
      <c r="B208" s="904" t="s">
        <v>157</v>
      </c>
      <c r="C208" s="3" t="s">
        <v>11</v>
      </c>
      <c r="D208" s="30">
        <v>1</v>
      </c>
      <c r="E208" s="3">
        <v>187200</v>
      </c>
      <c r="F208" s="3">
        <f t="shared" si="3"/>
        <v>187200</v>
      </c>
      <c r="G208" s="3" t="s">
        <v>12</v>
      </c>
      <c r="H208" s="30" t="s">
        <v>155</v>
      </c>
      <c r="I208" s="3" t="s">
        <v>2440</v>
      </c>
    </row>
    <row r="209" spans="1:9" ht="23.25" customHeight="1">
      <c r="A209" s="4">
        <v>196</v>
      </c>
      <c r="B209" s="904" t="s">
        <v>158</v>
      </c>
      <c r="C209" s="3" t="s">
        <v>11</v>
      </c>
      <c r="D209" s="30">
        <v>1</v>
      </c>
      <c r="E209" s="3">
        <v>69661</v>
      </c>
      <c r="F209" s="3">
        <f t="shared" si="3"/>
        <v>69661</v>
      </c>
      <c r="G209" s="3" t="s">
        <v>12</v>
      </c>
      <c r="H209" s="30" t="s">
        <v>159</v>
      </c>
      <c r="I209" s="3" t="s">
        <v>2440</v>
      </c>
    </row>
    <row r="210" spans="1:9" ht="23.25" customHeight="1">
      <c r="A210" s="4">
        <v>197</v>
      </c>
      <c r="B210" s="904" t="s">
        <v>160</v>
      </c>
      <c r="C210" s="3" t="s">
        <v>11</v>
      </c>
      <c r="D210" s="30">
        <v>1</v>
      </c>
      <c r="E210" s="3">
        <v>69355</v>
      </c>
      <c r="F210" s="3">
        <f t="shared" si="3"/>
        <v>69355</v>
      </c>
      <c r="G210" s="3" t="s">
        <v>12</v>
      </c>
      <c r="H210" s="30" t="s">
        <v>159</v>
      </c>
      <c r="I210" s="3" t="s">
        <v>2440</v>
      </c>
    </row>
    <row r="211" spans="1:9" ht="23.25" customHeight="1">
      <c r="A211" s="4">
        <v>198</v>
      </c>
      <c r="B211" s="904" t="s">
        <v>161</v>
      </c>
      <c r="C211" s="3" t="s">
        <v>11</v>
      </c>
      <c r="D211" s="30">
        <v>1</v>
      </c>
      <c r="E211" s="3">
        <v>263542</v>
      </c>
      <c r="F211" s="3">
        <f t="shared" si="3"/>
        <v>263542</v>
      </c>
      <c r="G211" s="3" t="s">
        <v>12</v>
      </c>
      <c r="H211" s="30" t="s">
        <v>159</v>
      </c>
      <c r="I211" s="3" t="s">
        <v>2440</v>
      </c>
    </row>
    <row r="212" spans="1:9" ht="23.25" customHeight="1">
      <c r="A212" s="4">
        <v>199</v>
      </c>
      <c r="B212" s="904" t="s">
        <v>162</v>
      </c>
      <c r="C212" s="3" t="s">
        <v>11</v>
      </c>
      <c r="D212" s="30">
        <v>2</v>
      </c>
      <c r="E212" s="3">
        <v>39250</v>
      </c>
      <c r="F212" s="3">
        <f t="shared" si="3"/>
        <v>78500</v>
      </c>
      <c r="G212" s="3" t="s">
        <v>12</v>
      </c>
      <c r="H212" s="30" t="s">
        <v>155</v>
      </c>
      <c r="I212" s="3" t="s">
        <v>2440</v>
      </c>
    </row>
    <row r="213" spans="1:9" ht="23.25" customHeight="1">
      <c r="A213" s="4">
        <v>200</v>
      </c>
      <c r="B213" s="1101" t="s">
        <v>84</v>
      </c>
      <c r="C213" s="3" t="s">
        <v>11</v>
      </c>
      <c r="D213" s="3">
        <v>1</v>
      </c>
      <c r="E213" s="3">
        <v>35000</v>
      </c>
      <c r="F213" s="3">
        <f t="shared" si="3"/>
        <v>35000</v>
      </c>
      <c r="G213" s="3" t="s">
        <v>66</v>
      </c>
      <c r="H213" s="3" t="s">
        <v>163</v>
      </c>
      <c r="I213" s="3" t="s">
        <v>2440</v>
      </c>
    </row>
    <row r="214" spans="1:9" ht="23.25" customHeight="1">
      <c r="A214" s="4">
        <v>201</v>
      </c>
      <c r="B214" s="1101" t="s">
        <v>80</v>
      </c>
      <c r="C214" s="3" t="s">
        <v>11</v>
      </c>
      <c r="D214" s="3">
        <v>1</v>
      </c>
      <c r="E214" s="3">
        <v>24995</v>
      </c>
      <c r="F214" s="3">
        <f t="shared" si="3"/>
        <v>24995</v>
      </c>
      <c r="G214" s="3" t="s">
        <v>66</v>
      </c>
      <c r="H214" s="3" t="s">
        <v>163</v>
      </c>
      <c r="I214" s="3" t="s">
        <v>2440</v>
      </c>
    </row>
    <row r="215" spans="1:9" ht="23.25" customHeight="1">
      <c r="A215" s="4">
        <v>202</v>
      </c>
      <c r="B215" s="1101" t="s">
        <v>86</v>
      </c>
      <c r="C215" s="3" t="s">
        <v>11</v>
      </c>
      <c r="D215" s="3">
        <v>1</v>
      </c>
      <c r="E215" s="3">
        <v>20000</v>
      </c>
      <c r="F215" s="3">
        <f t="shared" si="3"/>
        <v>20000</v>
      </c>
      <c r="G215" s="3" t="s">
        <v>66</v>
      </c>
      <c r="H215" s="3" t="s">
        <v>163</v>
      </c>
      <c r="I215" s="3" t="s">
        <v>2440</v>
      </c>
    </row>
    <row r="216" spans="1:9" ht="23.25" customHeight="1">
      <c r="A216" s="4">
        <v>203</v>
      </c>
      <c r="B216" s="1023" t="s">
        <v>3588</v>
      </c>
      <c r="C216" s="1118" t="s">
        <v>11</v>
      </c>
      <c r="D216" s="595">
        <v>1</v>
      </c>
      <c r="E216" s="595">
        <v>12000</v>
      </c>
      <c r="F216" s="3">
        <f t="shared" si="3"/>
        <v>12000</v>
      </c>
      <c r="G216" s="595" t="s">
        <v>66</v>
      </c>
      <c r="H216" s="3" t="s">
        <v>2439</v>
      </c>
      <c r="I216" s="3" t="s">
        <v>2440</v>
      </c>
    </row>
    <row r="217" spans="1:9" ht="17.25">
      <c r="A217" s="77"/>
      <c r="B217" s="736" t="s">
        <v>91</v>
      </c>
      <c r="C217" s="77"/>
      <c r="D217" s="77">
        <f>SUM(D203:D216)</f>
        <v>20</v>
      </c>
      <c r="E217" s="77" t="s">
        <v>92</v>
      </c>
      <c r="F217" s="77">
        <f>SUM(F203:F216)</f>
        <v>1808473</v>
      </c>
      <c r="G217" s="77"/>
      <c r="H217" s="77"/>
      <c r="I217" s="77"/>
    </row>
    <row r="218" spans="1:9" ht="18">
      <c r="A218" s="219"/>
      <c r="B218" s="812"/>
      <c r="C218" s="1093"/>
      <c r="D218" s="1093"/>
      <c r="E218" s="1093"/>
      <c r="F218" s="1093"/>
      <c r="G218" s="1093"/>
      <c r="H218" s="1093"/>
      <c r="I218" s="1093"/>
    </row>
    <row r="219" spans="1:9" ht="75">
      <c r="A219" s="111" t="s">
        <v>3</v>
      </c>
      <c r="B219" s="50" t="s">
        <v>4</v>
      </c>
      <c r="C219" s="74" t="s">
        <v>5</v>
      </c>
      <c r="D219" s="51" t="s">
        <v>6</v>
      </c>
      <c r="E219" s="50" t="s">
        <v>7</v>
      </c>
      <c r="F219" s="50" t="s">
        <v>8</v>
      </c>
      <c r="G219" s="50" t="s">
        <v>9</v>
      </c>
      <c r="H219" s="50" t="s">
        <v>2425</v>
      </c>
      <c r="I219" s="52" t="s">
        <v>10</v>
      </c>
    </row>
    <row r="220" spans="1:9" ht="17.25">
      <c r="A220" s="77">
        <v>1</v>
      </c>
      <c r="B220" s="103">
        <v>2</v>
      </c>
      <c r="C220" s="77">
        <v>3</v>
      </c>
      <c r="D220" s="77">
        <v>4</v>
      </c>
      <c r="E220" s="77">
        <v>5</v>
      </c>
      <c r="F220" s="77">
        <v>6</v>
      </c>
      <c r="G220" s="77">
        <v>7</v>
      </c>
      <c r="H220" s="77">
        <v>8</v>
      </c>
      <c r="I220" s="77">
        <v>9</v>
      </c>
    </row>
    <row r="221" spans="1:9" ht="18">
      <c r="A221" s="4">
        <v>204</v>
      </c>
      <c r="B221" s="904" t="s">
        <v>3591</v>
      </c>
      <c r="C221" s="595" t="s">
        <v>167</v>
      </c>
      <c r="D221" s="983">
        <v>1</v>
      </c>
      <c r="E221" s="595">
        <v>349999</v>
      </c>
      <c r="F221" s="983">
        <f>D221*E221</f>
        <v>349999</v>
      </c>
      <c r="G221" s="595" t="s">
        <v>90</v>
      </c>
      <c r="H221" s="595" t="s">
        <v>3592</v>
      </c>
      <c r="I221" s="907"/>
    </row>
    <row r="222" spans="1:9" ht="18">
      <c r="A222" s="4">
        <v>205</v>
      </c>
      <c r="B222" s="904" t="s">
        <v>3591</v>
      </c>
      <c r="C222" s="595" t="s">
        <v>167</v>
      </c>
      <c r="D222" s="983">
        <v>4</v>
      </c>
      <c r="E222" s="595">
        <v>375000</v>
      </c>
      <c r="F222" s="983">
        <f t="shared" ref="F222:F285" si="4">D222*E222</f>
        <v>1500000</v>
      </c>
      <c r="G222" s="595" t="s">
        <v>90</v>
      </c>
      <c r="H222" s="595" t="s">
        <v>3592</v>
      </c>
      <c r="I222" s="907"/>
    </row>
    <row r="223" spans="1:9" ht="117">
      <c r="A223" s="4">
        <v>206</v>
      </c>
      <c r="B223" s="807" t="s">
        <v>3734</v>
      </c>
      <c r="C223" s="43" t="s">
        <v>167</v>
      </c>
      <c r="D223" s="992">
        <v>1</v>
      </c>
      <c r="E223" s="43">
        <v>332400</v>
      </c>
      <c r="F223" s="983">
        <f t="shared" si="4"/>
        <v>332400</v>
      </c>
      <c r="G223" s="43" t="s">
        <v>2531</v>
      </c>
      <c r="H223" s="43" t="s">
        <v>3593</v>
      </c>
      <c r="I223" s="1283"/>
    </row>
    <row r="224" spans="1:9" ht="36">
      <c r="A224" s="4">
        <v>207</v>
      </c>
      <c r="B224" s="807" t="s">
        <v>2519</v>
      </c>
      <c r="C224" s="43" t="s">
        <v>167</v>
      </c>
      <c r="D224" s="992">
        <v>3</v>
      </c>
      <c r="E224" s="43">
        <v>103600</v>
      </c>
      <c r="F224" s="983">
        <f t="shared" si="4"/>
        <v>310800</v>
      </c>
      <c r="G224" s="43" t="s">
        <v>90</v>
      </c>
      <c r="H224" s="43">
        <v>2024</v>
      </c>
      <c r="I224" s="1273"/>
    </row>
    <row r="225" spans="1:9" ht="90">
      <c r="A225" s="4">
        <v>208</v>
      </c>
      <c r="B225" s="807" t="s">
        <v>3735</v>
      </c>
      <c r="C225" s="43" t="s">
        <v>11</v>
      </c>
      <c r="D225" s="992">
        <v>4</v>
      </c>
      <c r="E225" s="43">
        <v>299250</v>
      </c>
      <c r="F225" s="983">
        <f t="shared" si="4"/>
        <v>1197000</v>
      </c>
      <c r="G225" s="43" t="s">
        <v>2520</v>
      </c>
      <c r="H225" s="1284">
        <v>2024</v>
      </c>
      <c r="I225" s="1273"/>
    </row>
    <row r="226" spans="1:9" ht="18">
      <c r="A226" s="4">
        <v>209</v>
      </c>
      <c r="B226" s="1275" t="s">
        <v>2521</v>
      </c>
      <c r="C226" s="595" t="s">
        <v>167</v>
      </c>
      <c r="D226" s="595">
        <v>1</v>
      </c>
      <c r="E226" s="595">
        <v>5000</v>
      </c>
      <c r="F226" s="983">
        <f t="shared" si="4"/>
        <v>5000</v>
      </c>
      <c r="G226" s="595" t="s">
        <v>90</v>
      </c>
      <c r="H226" s="595" t="s">
        <v>3594</v>
      </c>
      <c r="I226" s="907"/>
    </row>
    <row r="227" spans="1:9" ht="36">
      <c r="A227" s="4">
        <v>210</v>
      </c>
      <c r="B227" s="1275" t="s">
        <v>2522</v>
      </c>
      <c r="C227" s="595" t="s">
        <v>167</v>
      </c>
      <c r="D227" s="983">
        <v>1</v>
      </c>
      <c r="E227" s="595">
        <v>4116000</v>
      </c>
      <c r="F227" s="983">
        <f t="shared" si="4"/>
        <v>4116000</v>
      </c>
      <c r="G227" s="595" t="s">
        <v>90</v>
      </c>
      <c r="H227" s="595" t="s">
        <v>3595</v>
      </c>
      <c r="I227" s="907"/>
    </row>
    <row r="228" spans="1:9" ht="36">
      <c r="A228" s="4">
        <v>211</v>
      </c>
      <c r="B228" s="807" t="s">
        <v>3596</v>
      </c>
      <c r="C228" s="43" t="s">
        <v>167</v>
      </c>
      <c r="D228" s="992">
        <v>1</v>
      </c>
      <c r="E228" s="43">
        <v>237900</v>
      </c>
      <c r="F228" s="983">
        <f t="shared" si="4"/>
        <v>237900</v>
      </c>
      <c r="G228" s="43" t="s">
        <v>90</v>
      </c>
      <c r="H228" s="43" t="s">
        <v>2486</v>
      </c>
      <c r="I228" s="1283"/>
    </row>
    <row r="229" spans="1:9" ht="18">
      <c r="A229" s="4">
        <v>212</v>
      </c>
      <c r="B229" s="1275" t="s">
        <v>3597</v>
      </c>
      <c r="C229" s="595" t="s">
        <v>167</v>
      </c>
      <c r="D229" s="595">
        <v>3</v>
      </c>
      <c r="E229" s="595">
        <v>24000</v>
      </c>
      <c r="F229" s="983">
        <f t="shared" si="4"/>
        <v>72000</v>
      </c>
      <c r="G229" s="595" t="s">
        <v>90</v>
      </c>
      <c r="H229" s="595">
        <v>2025</v>
      </c>
      <c r="I229" s="907"/>
    </row>
    <row r="230" spans="1:9" ht="126">
      <c r="A230" s="4">
        <v>213</v>
      </c>
      <c r="B230" s="807" t="s">
        <v>3736</v>
      </c>
      <c r="C230" s="1285" t="s">
        <v>2523</v>
      </c>
      <c r="D230" s="43">
        <v>7</v>
      </c>
      <c r="E230" s="43">
        <v>220500</v>
      </c>
      <c r="F230" s="983">
        <f t="shared" si="4"/>
        <v>1543500</v>
      </c>
      <c r="G230" s="43" t="s">
        <v>2531</v>
      </c>
      <c r="H230" s="43">
        <v>2025</v>
      </c>
      <c r="I230" s="1286"/>
    </row>
    <row r="231" spans="1:9" ht="96.75">
      <c r="A231" s="4">
        <v>214</v>
      </c>
      <c r="B231" s="647" t="s">
        <v>3598</v>
      </c>
      <c r="C231" s="1285" t="s">
        <v>2523</v>
      </c>
      <c r="D231" s="43">
        <v>1</v>
      </c>
      <c r="E231" s="43">
        <v>319620</v>
      </c>
      <c r="F231" s="983">
        <f t="shared" si="4"/>
        <v>319620</v>
      </c>
      <c r="G231" s="43" t="s">
        <v>2530</v>
      </c>
      <c r="H231" s="43">
        <v>2025</v>
      </c>
      <c r="I231" s="1273"/>
    </row>
    <row r="232" spans="1:9" ht="18">
      <c r="A232" s="4">
        <v>215</v>
      </c>
      <c r="B232" s="647" t="s">
        <v>2609</v>
      </c>
      <c r="C232" s="1285" t="s">
        <v>167</v>
      </c>
      <c r="D232" s="43">
        <v>1</v>
      </c>
      <c r="E232" s="43">
        <v>54000</v>
      </c>
      <c r="F232" s="983">
        <f t="shared" si="4"/>
        <v>54000</v>
      </c>
      <c r="G232" s="43" t="s">
        <v>90</v>
      </c>
      <c r="H232" s="43">
        <v>2025</v>
      </c>
      <c r="I232" s="1283"/>
    </row>
    <row r="233" spans="1:9" ht="96.75">
      <c r="A233" s="4">
        <v>216</v>
      </c>
      <c r="B233" s="647" t="s">
        <v>3599</v>
      </c>
      <c r="C233" s="1285" t="s">
        <v>167</v>
      </c>
      <c r="D233" s="43">
        <v>1</v>
      </c>
      <c r="E233" s="43">
        <v>222000</v>
      </c>
      <c r="F233" s="983">
        <f t="shared" si="4"/>
        <v>222000</v>
      </c>
      <c r="G233" s="43" t="s">
        <v>90</v>
      </c>
      <c r="H233" s="43">
        <v>2023</v>
      </c>
      <c r="I233" s="1283"/>
    </row>
    <row r="234" spans="1:9" ht="36">
      <c r="A234" s="4">
        <v>217</v>
      </c>
      <c r="B234" s="647" t="s">
        <v>3600</v>
      </c>
      <c r="C234" s="1285" t="s">
        <v>167</v>
      </c>
      <c r="D234" s="43">
        <v>1</v>
      </c>
      <c r="E234" s="43">
        <v>257000</v>
      </c>
      <c r="F234" s="983">
        <f t="shared" si="4"/>
        <v>257000</v>
      </c>
      <c r="G234" s="43" t="s">
        <v>2530</v>
      </c>
      <c r="H234" s="43">
        <v>2025</v>
      </c>
      <c r="I234" s="1283"/>
    </row>
    <row r="235" spans="1:9" s="374" customFormat="1" ht="90">
      <c r="A235" s="367">
        <v>218</v>
      </c>
      <c r="B235" s="648" t="s">
        <v>3781</v>
      </c>
      <c r="C235" s="483" t="s">
        <v>167</v>
      </c>
      <c r="D235" s="483">
        <v>1</v>
      </c>
      <c r="E235" s="483">
        <v>4334950</v>
      </c>
      <c r="F235" s="983">
        <f>D235*E235</f>
        <v>4334950</v>
      </c>
      <c r="G235" s="483" t="s">
        <v>90</v>
      </c>
      <c r="H235" s="483">
        <v>2025</v>
      </c>
      <c r="I235" s="1324"/>
    </row>
    <row r="236" spans="1:9" ht="118.5" customHeight="1">
      <c r="A236" s="4">
        <v>219</v>
      </c>
      <c r="B236" s="904" t="s">
        <v>3601</v>
      </c>
      <c r="C236" s="1274" t="s">
        <v>167</v>
      </c>
      <c r="D236" s="595">
        <v>1</v>
      </c>
      <c r="E236" s="595">
        <v>42888000</v>
      </c>
      <c r="F236" s="983">
        <f t="shared" si="4"/>
        <v>42888000</v>
      </c>
      <c r="G236" s="595" t="s">
        <v>66</v>
      </c>
      <c r="H236" s="595">
        <v>2025</v>
      </c>
      <c r="I236" s="907"/>
    </row>
    <row r="237" spans="1:9" ht="36">
      <c r="A237" s="4">
        <v>220</v>
      </c>
      <c r="B237" s="904" t="s">
        <v>2524</v>
      </c>
      <c r="C237" s="595" t="s">
        <v>167</v>
      </c>
      <c r="D237" s="595">
        <v>1</v>
      </c>
      <c r="E237" s="595">
        <v>100000</v>
      </c>
      <c r="F237" s="983">
        <f t="shared" si="4"/>
        <v>100000</v>
      </c>
      <c r="G237" s="595" t="s">
        <v>2530</v>
      </c>
      <c r="H237" s="595">
        <v>2025</v>
      </c>
      <c r="I237" s="1287"/>
    </row>
    <row r="238" spans="1:9" ht="36">
      <c r="A238" s="4">
        <v>221</v>
      </c>
      <c r="B238" s="647" t="s">
        <v>2525</v>
      </c>
      <c r="C238" s="1288" t="s">
        <v>167</v>
      </c>
      <c r="D238" s="43">
        <v>1</v>
      </c>
      <c r="E238" s="43">
        <v>105990</v>
      </c>
      <c r="F238" s="983">
        <f t="shared" si="4"/>
        <v>105990</v>
      </c>
      <c r="G238" s="43" t="s">
        <v>2518</v>
      </c>
      <c r="H238" s="43">
        <v>2025</v>
      </c>
      <c r="I238" s="1289"/>
    </row>
    <row r="239" spans="1:9" ht="36">
      <c r="A239" s="4">
        <v>222</v>
      </c>
      <c r="B239" s="647" t="s">
        <v>3602</v>
      </c>
      <c r="C239" s="43" t="s">
        <v>167</v>
      </c>
      <c r="D239" s="992">
        <v>8</v>
      </c>
      <c r="E239" s="43">
        <v>40500</v>
      </c>
      <c r="F239" s="983">
        <f t="shared" si="4"/>
        <v>324000</v>
      </c>
      <c r="G239" s="4" t="s">
        <v>66</v>
      </c>
      <c r="H239" s="5">
        <v>2025</v>
      </c>
      <c r="I239" s="1290"/>
    </row>
    <row r="240" spans="1:9" ht="18">
      <c r="A240" s="4">
        <v>223</v>
      </c>
      <c r="B240" s="904" t="s">
        <v>3603</v>
      </c>
      <c r="C240" s="595" t="s">
        <v>167</v>
      </c>
      <c r="D240" s="983">
        <v>1</v>
      </c>
      <c r="E240" s="30">
        <v>5841900</v>
      </c>
      <c r="F240" s="983">
        <f t="shared" si="4"/>
        <v>5841900</v>
      </c>
      <c r="G240" s="3" t="s">
        <v>66</v>
      </c>
      <c r="H240" s="30">
        <v>2025</v>
      </c>
      <c r="I240" s="1291"/>
    </row>
    <row r="241" spans="1:9" ht="18">
      <c r="A241" s="4">
        <v>224</v>
      </c>
      <c r="B241" s="904" t="s">
        <v>3604</v>
      </c>
      <c r="C241" s="595" t="s">
        <v>167</v>
      </c>
      <c r="D241" s="983">
        <v>1</v>
      </c>
      <c r="E241" s="595">
        <v>6231360</v>
      </c>
      <c r="F241" s="983">
        <f t="shared" si="4"/>
        <v>6231360</v>
      </c>
      <c r="G241" s="3" t="s">
        <v>66</v>
      </c>
      <c r="H241" s="30">
        <v>2025</v>
      </c>
      <c r="I241" s="1291"/>
    </row>
    <row r="242" spans="1:9" ht="36">
      <c r="A242" s="4">
        <v>225</v>
      </c>
      <c r="B242" s="904" t="s">
        <v>3605</v>
      </c>
      <c r="C242" s="595" t="s">
        <v>167</v>
      </c>
      <c r="D242" s="983">
        <v>1</v>
      </c>
      <c r="E242" s="595">
        <v>224400</v>
      </c>
      <c r="F242" s="983">
        <f t="shared" si="4"/>
        <v>224400</v>
      </c>
      <c r="G242" s="3" t="s">
        <v>66</v>
      </c>
      <c r="H242" s="30">
        <v>2025</v>
      </c>
      <c r="I242" s="1291"/>
    </row>
    <row r="243" spans="1:9" ht="36">
      <c r="A243" s="4">
        <v>226</v>
      </c>
      <c r="B243" s="904" t="s">
        <v>3606</v>
      </c>
      <c r="C243" s="595" t="s">
        <v>167</v>
      </c>
      <c r="D243" s="983">
        <v>1</v>
      </c>
      <c r="E243" s="595">
        <v>272400</v>
      </c>
      <c r="F243" s="983">
        <f t="shared" si="4"/>
        <v>272400</v>
      </c>
      <c r="G243" s="3" t="s">
        <v>66</v>
      </c>
      <c r="H243" s="30">
        <v>2025</v>
      </c>
      <c r="I243" s="1291"/>
    </row>
    <row r="244" spans="1:9" ht="18">
      <c r="A244" s="4">
        <v>227</v>
      </c>
      <c r="B244" s="904" t="s">
        <v>199</v>
      </c>
      <c r="C244" s="595" t="s">
        <v>167</v>
      </c>
      <c r="D244" s="983">
        <v>4</v>
      </c>
      <c r="E244" s="595">
        <v>24960</v>
      </c>
      <c r="F244" s="983">
        <f t="shared" si="4"/>
        <v>99840</v>
      </c>
      <c r="G244" s="3" t="s">
        <v>66</v>
      </c>
      <c r="H244" s="30">
        <v>2025</v>
      </c>
      <c r="I244" s="1291"/>
    </row>
    <row r="245" spans="1:9" ht="18">
      <c r="A245" s="4">
        <v>228</v>
      </c>
      <c r="B245" s="904" t="s">
        <v>2582</v>
      </c>
      <c r="C245" s="595" t="s">
        <v>3607</v>
      </c>
      <c r="D245" s="983">
        <v>7.6</v>
      </c>
      <c r="E245" s="595">
        <v>5148.55</v>
      </c>
      <c r="F245" s="983">
        <f t="shared" si="4"/>
        <v>39128.979999999996</v>
      </c>
      <c r="G245" s="3" t="s">
        <v>66</v>
      </c>
      <c r="H245" s="30">
        <v>2025</v>
      </c>
      <c r="I245" s="1292"/>
    </row>
    <row r="246" spans="1:9" ht="18">
      <c r="A246" s="4">
        <v>229</v>
      </c>
      <c r="B246" s="904" t="s">
        <v>2582</v>
      </c>
      <c r="C246" s="595" t="s">
        <v>3607</v>
      </c>
      <c r="D246" s="983">
        <v>3.61</v>
      </c>
      <c r="E246" s="595">
        <v>5385</v>
      </c>
      <c r="F246" s="983">
        <f t="shared" si="4"/>
        <v>19439.849999999999</v>
      </c>
      <c r="G246" s="3" t="s">
        <v>66</v>
      </c>
      <c r="H246" s="30">
        <v>2025</v>
      </c>
      <c r="I246" s="1292"/>
    </row>
    <row r="247" spans="1:9" ht="18">
      <c r="A247" s="4">
        <v>230</v>
      </c>
      <c r="B247" s="904" t="s">
        <v>3608</v>
      </c>
      <c r="C247" s="595" t="s">
        <v>167</v>
      </c>
      <c r="D247" s="983">
        <v>2</v>
      </c>
      <c r="E247" s="595">
        <v>41500</v>
      </c>
      <c r="F247" s="983">
        <f t="shared" si="4"/>
        <v>83000</v>
      </c>
      <c r="G247" s="3" t="s">
        <v>66</v>
      </c>
      <c r="H247" s="30">
        <v>2025</v>
      </c>
      <c r="I247" s="1261"/>
    </row>
    <row r="248" spans="1:9" ht="36">
      <c r="A248" s="4">
        <v>231</v>
      </c>
      <c r="B248" s="904" t="s">
        <v>2568</v>
      </c>
      <c r="C248" s="595" t="s">
        <v>167</v>
      </c>
      <c r="D248" s="595">
        <v>24</v>
      </c>
      <c r="E248" s="595">
        <v>8190</v>
      </c>
      <c r="F248" s="983">
        <f t="shared" si="4"/>
        <v>196560</v>
      </c>
      <c r="G248" s="3" t="s">
        <v>66</v>
      </c>
      <c r="H248" s="30">
        <v>2025</v>
      </c>
      <c r="I248" s="1261"/>
    </row>
    <row r="249" spans="1:9" ht="18">
      <c r="A249" s="4">
        <v>232</v>
      </c>
      <c r="B249" s="904" t="s">
        <v>3609</v>
      </c>
      <c r="C249" s="595" t="s">
        <v>167</v>
      </c>
      <c r="D249" s="595">
        <v>3</v>
      </c>
      <c r="E249" s="595">
        <v>69264</v>
      </c>
      <c r="F249" s="983">
        <f t="shared" si="4"/>
        <v>207792</v>
      </c>
      <c r="G249" s="3" t="s">
        <v>66</v>
      </c>
      <c r="H249" s="30">
        <v>2025</v>
      </c>
      <c r="I249" s="1261"/>
    </row>
    <row r="250" spans="1:9" ht="54">
      <c r="A250" s="4">
        <v>233</v>
      </c>
      <c r="B250" s="904" t="s">
        <v>3610</v>
      </c>
      <c r="C250" s="595" t="s">
        <v>167</v>
      </c>
      <c r="D250" s="595">
        <v>1</v>
      </c>
      <c r="E250" s="595">
        <v>29750</v>
      </c>
      <c r="F250" s="983">
        <f t="shared" si="4"/>
        <v>29750</v>
      </c>
      <c r="G250" s="3" t="s">
        <v>66</v>
      </c>
      <c r="H250" s="30">
        <v>2025</v>
      </c>
      <c r="I250" s="1261"/>
    </row>
    <row r="251" spans="1:9" ht="54">
      <c r="A251" s="4">
        <v>234</v>
      </c>
      <c r="B251" s="904" t="s">
        <v>3611</v>
      </c>
      <c r="C251" s="595" t="s">
        <v>167</v>
      </c>
      <c r="D251" s="595">
        <v>1</v>
      </c>
      <c r="E251" s="595">
        <v>14750</v>
      </c>
      <c r="F251" s="983">
        <f t="shared" si="4"/>
        <v>14750</v>
      </c>
      <c r="G251" s="3" t="s">
        <v>66</v>
      </c>
      <c r="H251" s="30">
        <v>2025</v>
      </c>
      <c r="I251" s="1261"/>
    </row>
    <row r="252" spans="1:9" ht="36">
      <c r="A252" s="4">
        <v>235</v>
      </c>
      <c r="B252" s="904" t="s">
        <v>3612</v>
      </c>
      <c r="C252" s="595" t="s">
        <v>167</v>
      </c>
      <c r="D252" s="595">
        <v>1</v>
      </c>
      <c r="E252" s="595">
        <v>6700</v>
      </c>
      <c r="F252" s="983">
        <f t="shared" si="4"/>
        <v>6700</v>
      </c>
      <c r="G252" s="3" t="s">
        <v>66</v>
      </c>
      <c r="H252" s="30">
        <v>2025</v>
      </c>
      <c r="I252" s="1261"/>
    </row>
    <row r="253" spans="1:9" ht="36">
      <c r="A253" s="4">
        <v>236</v>
      </c>
      <c r="B253" s="904" t="s">
        <v>3613</v>
      </c>
      <c r="C253" s="595" t="s">
        <v>167</v>
      </c>
      <c r="D253" s="595">
        <v>1</v>
      </c>
      <c r="E253" s="595">
        <v>27500</v>
      </c>
      <c r="F253" s="983">
        <f t="shared" si="4"/>
        <v>27500</v>
      </c>
      <c r="G253" s="3" t="s">
        <v>66</v>
      </c>
      <c r="H253" s="30">
        <v>2025</v>
      </c>
      <c r="I253" s="1261"/>
    </row>
    <row r="254" spans="1:9" ht="36">
      <c r="A254" s="4">
        <v>237</v>
      </c>
      <c r="B254" s="904" t="s">
        <v>3614</v>
      </c>
      <c r="C254" s="595" t="s">
        <v>167</v>
      </c>
      <c r="D254" s="595">
        <v>1</v>
      </c>
      <c r="E254" s="595">
        <v>68900</v>
      </c>
      <c r="F254" s="983">
        <f t="shared" si="4"/>
        <v>68900</v>
      </c>
      <c r="G254" s="3" t="s">
        <v>66</v>
      </c>
      <c r="H254" s="30">
        <v>2025</v>
      </c>
      <c r="I254" s="1261"/>
    </row>
    <row r="255" spans="1:9" ht="18">
      <c r="A255" s="4">
        <v>238</v>
      </c>
      <c r="B255" s="904" t="s">
        <v>3615</v>
      </c>
      <c r="C255" s="595" t="s">
        <v>167</v>
      </c>
      <c r="D255" s="595">
        <v>1</v>
      </c>
      <c r="E255" s="595">
        <v>32000</v>
      </c>
      <c r="F255" s="983">
        <f t="shared" si="4"/>
        <v>32000</v>
      </c>
      <c r="G255" s="3" t="s">
        <v>66</v>
      </c>
      <c r="H255" s="30">
        <v>2025</v>
      </c>
      <c r="I255" s="1261"/>
    </row>
    <row r="256" spans="1:9" ht="18">
      <c r="A256" s="4">
        <v>239</v>
      </c>
      <c r="B256" s="904" t="s">
        <v>3616</v>
      </c>
      <c r="C256" s="595" t="s">
        <v>167</v>
      </c>
      <c r="D256" s="983">
        <v>2</v>
      </c>
      <c r="E256" s="595">
        <v>197822</v>
      </c>
      <c r="F256" s="983">
        <f t="shared" si="4"/>
        <v>395644</v>
      </c>
      <c r="G256" s="3" t="s">
        <v>66</v>
      </c>
      <c r="H256" s="30">
        <v>2025</v>
      </c>
      <c r="I256" s="1261"/>
    </row>
    <row r="257" spans="1:9" ht="18">
      <c r="A257" s="4">
        <v>240</v>
      </c>
      <c r="B257" s="904" t="s">
        <v>3617</v>
      </c>
      <c r="C257" s="595" t="s">
        <v>167</v>
      </c>
      <c r="D257" s="595">
        <v>5</v>
      </c>
      <c r="E257" s="595">
        <v>28635</v>
      </c>
      <c r="F257" s="983">
        <f t="shared" si="4"/>
        <v>143175</v>
      </c>
      <c r="G257" s="3" t="s">
        <v>66</v>
      </c>
      <c r="H257" s="30">
        <v>2025</v>
      </c>
      <c r="I257" s="1261"/>
    </row>
    <row r="258" spans="1:9" ht="36">
      <c r="A258" s="4">
        <v>241</v>
      </c>
      <c r="B258" s="1023" t="s">
        <v>3618</v>
      </c>
      <c r="C258" s="595" t="s">
        <v>167</v>
      </c>
      <c r="D258" s="595">
        <v>3</v>
      </c>
      <c r="E258" s="595">
        <v>31223</v>
      </c>
      <c r="F258" s="983">
        <f t="shared" si="4"/>
        <v>93669</v>
      </c>
      <c r="G258" s="3" t="s">
        <v>66</v>
      </c>
      <c r="H258" s="30">
        <v>2025</v>
      </c>
      <c r="I258" s="1261"/>
    </row>
    <row r="259" spans="1:9" ht="36">
      <c r="A259" s="4">
        <v>242</v>
      </c>
      <c r="B259" s="904" t="s">
        <v>3619</v>
      </c>
      <c r="C259" s="595" t="s">
        <v>167</v>
      </c>
      <c r="D259" s="595">
        <v>1</v>
      </c>
      <c r="E259" s="595">
        <v>95910</v>
      </c>
      <c r="F259" s="983">
        <f t="shared" si="4"/>
        <v>95910</v>
      </c>
      <c r="G259" s="3" t="s">
        <v>66</v>
      </c>
      <c r="H259" s="30">
        <v>2025</v>
      </c>
      <c r="I259" s="1261"/>
    </row>
    <row r="260" spans="1:9" ht="36">
      <c r="A260" s="4">
        <v>243</v>
      </c>
      <c r="B260" s="904" t="s">
        <v>3620</v>
      </c>
      <c r="C260" s="595" t="s">
        <v>167</v>
      </c>
      <c r="D260" s="595">
        <v>1</v>
      </c>
      <c r="E260" s="595">
        <v>169110</v>
      </c>
      <c r="F260" s="983">
        <f t="shared" si="4"/>
        <v>169110</v>
      </c>
      <c r="G260" s="3" t="s">
        <v>66</v>
      </c>
      <c r="H260" s="30">
        <v>2025</v>
      </c>
      <c r="I260" s="1261"/>
    </row>
    <row r="261" spans="1:9" ht="36">
      <c r="A261" s="4">
        <v>244</v>
      </c>
      <c r="B261" s="1023" t="s">
        <v>3621</v>
      </c>
      <c r="C261" s="595" t="s">
        <v>167</v>
      </c>
      <c r="D261" s="595">
        <v>1</v>
      </c>
      <c r="E261" s="595">
        <v>61410</v>
      </c>
      <c r="F261" s="983">
        <f t="shared" si="4"/>
        <v>61410</v>
      </c>
      <c r="G261" s="3" t="s">
        <v>66</v>
      </c>
      <c r="H261" s="30">
        <v>2025</v>
      </c>
      <c r="I261" s="1261"/>
    </row>
    <row r="262" spans="1:9" ht="18">
      <c r="A262" s="4">
        <v>245</v>
      </c>
      <c r="B262" s="904" t="s">
        <v>3622</v>
      </c>
      <c r="C262" s="595" t="s">
        <v>167</v>
      </c>
      <c r="D262" s="595">
        <v>1</v>
      </c>
      <c r="E262" s="595">
        <v>135135</v>
      </c>
      <c r="F262" s="983">
        <f t="shared" si="4"/>
        <v>135135</v>
      </c>
      <c r="G262" s="3" t="s">
        <v>66</v>
      </c>
      <c r="H262" s="30">
        <v>2025</v>
      </c>
      <c r="I262" s="1261"/>
    </row>
    <row r="263" spans="1:9" ht="18">
      <c r="A263" s="4">
        <v>246</v>
      </c>
      <c r="B263" s="1023" t="s">
        <v>3623</v>
      </c>
      <c r="C263" s="595" t="s">
        <v>167</v>
      </c>
      <c r="D263" s="595">
        <v>1</v>
      </c>
      <c r="E263" s="595">
        <v>90735</v>
      </c>
      <c r="F263" s="983">
        <f t="shared" si="4"/>
        <v>90735</v>
      </c>
      <c r="G263" s="3" t="s">
        <v>66</v>
      </c>
      <c r="H263" s="30">
        <v>2025</v>
      </c>
      <c r="I263" s="1261"/>
    </row>
    <row r="264" spans="1:9" ht="18">
      <c r="A264" s="4">
        <v>247</v>
      </c>
      <c r="B264" s="904" t="s">
        <v>3624</v>
      </c>
      <c r="C264" s="595" t="s">
        <v>167</v>
      </c>
      <c r="D264" s="595">
        <v>2</v>
      </c>
      <c r="E264" s="595">
        <v>52785</v>
      </c>
      <c r="F264" s="983">
        <f t="shared" si="4"/>
        <v>105570</v>
      </c>
      <c r="G264" s="3" t="s">
        <v>66</v>
      </c>
      <c r="H264" s="30">
        <v>2025</v>
      </c>
      <c r="I264" s="1261"/>
    </row>
    <row r="265" spans="1:9" ht="18">
      <c r="A265" s="4">
        <v>248</v>
      </c>
      <c r="B265" s="904" t="s">
        <v>3625</v>
      </c>
      <c r="C265" s="595" t="s">
        <v>167</v>
      </c>
      <c r="D265" s="595">
        <v>1</v>
      </c>
      <c r="E265" s="595">
        <v>13972</v>
      </c>
      <c r="F265" s="983">
        <f t="shared" si="4"/>
        <v>13972</v>
      </c>
      <c r="G265" s="3" t="s">
        <v>66</v>
      </c>
      <c r="H265" s="30">
        <v>2025</v>
      </c>
      <c r="I265" s="1261"/>
    </row>
    <row r="266" spans="1:9" ht="18">
      <c r="A266" s="4">
        <v>249</v>
      </c>
      <c r="B266" s="904" t="s">
        <v>3626</v>
      </c>
      <c r="C266" s="595" t="s">
        <v>167</v>
      </c>
      <c r="D266" s="595">
        <v>4</v>
      </c>
      <c r="E266" s="595">
        <v>37260</v>
      </c>
      <c r="F266" s="983">
        <f t="shared" si="4"/>
        <v>149040</v>
      </c>
      <c r="G266" s="3" t="s">
        <v>66</v>
      </c>
      <c r="H266" s="30">
        <v>2025</v>
      </c>
      <c r="I266" s="1261"/>
    </row>
    <row r="267" spans="1:9" ht="18">
      <c r="A267" s="4">
        <v>250</v>
      </c>
      <c r="B267" s="904" t="s">
        <v>3627</v>
      </c>
      <c r="C267" s="595" t="s">
        <v>167</v>
      </c>
      <c r="D267" s="595">
        <v>4</v>
      </c>
      <c r="E267" s="595">
        <v>25000</v>
      </c>
      <c r="F267" s="983">
        <f t="shared" si="4"/>
        <v>100000</v>
      </c>
      <c r="G267" s="3" t="s">
        <v>66</v>
      </c>
      <c r="H267" s="30">
        <v>2025</v>
      </c>
      <c r="I267" s="1261"/>
    </row>
    <row r="268" spans="1:9" ht="36">
      <c r="A268" s="4">
        <v>251</v>
      </c>
      <c r="B268" s="904" t="s">
        <v>3628</v>
      </c>
      <c r="C268" s="595" t="s">
        <v>167</v>
      </c>
      <c r="D268" s="595">
        <v>11</v>
      </c>
      <c r="E268" s="595">
        <v>9960</v>
      </c>
      <c r="F268" s="983">
        <f t="shared" si="4"/>
        <v>109560</v>
      </c>
      <c r="G268" s="3" t="s">
        <v>66</v>
      </c>
      <c r="H268" s="30">
        <v>2025</v>
      </c>
      <c r="I268" s="1261"/>
    </row>
    <row r="269" spans="1:9" ht="18">
      <c r="A269" s="4">
        <v>252</v>
      </c>
      <c r="B269" s="904" t="s">
        <v>3629</v>
      </c>
      <c r="C269" s="595" t="s">
        <v>167</v>
      </c>
      <c r="D269" s="595">
        <v>1</v>
      </c>
      <c r="E269" s="595">
        <v>35535</v>
      </c>
      <c r="F269" s="983">
        <f t="shared" si="4"/>
        <v>35535</v>
      </c>
      <c r="G269" s="3" t="s">
        <v>66</v>
      </c>
      <c r="H269" s="30">
        <v>2025</v>
      </c>
      <c r="I269" s="1261"/>
    </row>
    <row r="270" spans="1:9" ht="135">
      <c r="A270" s="4">
        <v>253</v>
      </c>
      <c r="B270" s="1283" t="s">
        <v>2607</v>
      </c>
      <c r="C270" s="43" t="s">
        <v>167</v>
      </c>
      <c r="D270" s="43">
        <v>1</v>
      </c>
      <c r="E270" s="43">
        <v>1317600</v>
      </c>
      <c r="F270" s="983">
        <f t="shared" si="4"/>
        <v>1317600</v>
      </c>
      <c r="G270" s="43" t="s">
        <v>90</v>
      </c>
      <c r="H270" s="5">
        <v>2025</v>
      </c>
      <c r="I270" s="1293"/>
    </row>
    <row r="271" spans="1:9" ht="30">
      <c r="A271" s="4">
        <v>254</v>
      </c>
      <c r="B271" s="1283" t="s">
        <v>3630</v>
      </c>
      <c r="C271" s="43" t="s">
        <v>167</v>
      </c>
      <c r="D271" s="992">
        <v>1</v>
      </c>
      <c r="E271" s="43">
        <v>2500000</v>
      </c>
      <c r="F271" s="983">
        <f t="shared" si="4"/>
        <v>2500000</v>
      </c>
      <c r="G271" s="43" t="s">
        <v>90</v>
      </c>
      <c r="H271" s="5">
        <v>2025</v>
      </c>
      <c r="I271" s="690"/>
    </row>
    <row r="272" spans="1:9" ht="18">
      <c r="A272" s="4">
        <v>255</v>
      </c>
      <c r="B272" s="647" t="s">
        <v>2728</v>
      </c>
      <c r="C272" s="43" t="s">
        <v>167</v>
      </c>
      <c r="D272" s="992">
        <v>1</v>
      </c>
      <c r="E272" s="43">
        <v>63000</v>
      </c>
      <c r="F272" s="983">
        <f t="shared" si="4"/>
        <v>63000</v>
      </c>
      <c r="G272" s="43" t="s">
        <v>239</v>
      </c>
      <c r="H272" s="5">
        <v>2018</v>
      </c>
      <c r="I272" s="1293"/>
    </row>
    <row r="273" spans="1:9" ht="36">
      <c r="A273" s="4">
        <v>256</v>
      </c>
      <c r="B273" s="637" t="s">
        <v>3631</v>
      </c>
      <c r="C273" s="4" t="s">
        <v>11</v>
      </c>
      <c r="D273" s="276">
        <v>1</v>
      </c>
      <c r="E273" s="4">
        <v>78000</v>
      </c>
      <c r="F273" s="983">
        <f t="shared" si="4"/>
        <v>78000</v>
      </c>
      <c r="G273" s="4" t="s">
        <v>12</v>
      </c>
      <c r="H273" s="4">
        <v>2012</v>
      </c>
      <c r="I273" s="1293"/>
    </row>
    <row r="274" spans="1:9" ht="51.75">
      <c r="A274" s="4">
        <v>257</v>
      </c>
      <c r="B274" s="679" t="s">
        <v>3632</v>
      </c>
      <c r="C274" s="4" t="s">
        <v>11</v>
      </c>
      <c r="D274" s="276">
        <v>5</v>
      </c>
      <c r="E274" s="4">
        <v>21780</v>
      </c>
      <c r="F274" s="983">
        <f t="shared" si="4"/>
        <v>108900</v>
      </c>
      <c r="G274" s="4" t="s">
        <v>66</v>
      </c>
      <c r="H274" s="4">
        <v>2025</v>
      </c>
      <c r="I274" s="1293"/>
    </row>
    <row r="275" spans="1:9" ht="18">
      <c r="A275" s="4">
        <v>258</v>
      </c>
      <c r="B275" s="637" t="s">
        <v>3633</v>
      </c>
      <c r="C275" s="4" t="s">
        <v>11</v>
      </c>
      <c r="D275" s="276">
        <v>4</v>
      </c>
      <c r="E275" s="4">
        <v>150000</v>
      </c>
      <c r="F275" s="983">
        <f t="shared" si="4"/>
        <v>600000</v>
      </c>
      <c r="G275" s="4" t="s">
        <v>66</v>
      </c>
      <c r="H275" s="4">
        <v>2025</v>
      </c>
      <c r="I275" s="690"/>
    </row>
    <row r="276" spans="1:9" ht="18">
      <c r="A276" s="4">
        <v>259</v>
      </c>
      <c r="B276" s="637" t="s">
        <v>3634</v>
      </c>
      <c r="C276" s="4" t="s">
        <v>11</v>
      </c>
      <c r="D276" s="276">
        <v>1</v>
      </c>
      <c r="E276" s="4">
        <v>150000</v>
      </c>
      <c r="F276" s="983">
        <f t="shared" si="4"/>
        <v>150000</v>
      </c>
      <c r="G276" s="4" t="s">
        <v>66</v>
      </c>
      <c r="H276" s="4">
        <v>2025</v>
      </c>
      <c r="I276" s="690"/>
    </row>
    <row r="277" spans="1:9" ht="18">
      <c r="A277" s="4">
        <v>260</v>
      </c>
      <c r="B277" s="647" t="s">
        <v>3635</v>
      </c>
      <c r="C277" s="43" t="s">
        <v>167</v>
      </c>
      <c r="D277" s="992">
        <v>9</v>
      </c>
      <c r="E277" s="43">
        <v>30000</v>
      </c>
      <c r="F277" s="983">
        <f t="shared" si="4"/>
        <v>270000</v>
      </c>
      <c r="G277" s="43" t="s">
        <v>90</v>
      </c>
      <c r="H277" s="5">
        <v>2023</v>
      </c>
      <c r="I277" s="637"/>
    </row>
    <row r="278" spans="1:9" ht="18">
      <c r="A278" s="4">
        <v>261</v>
      </c>
      <c r="B278" s="647" t="s">
        <v>3636</v>
      </c>
      <c r="C278" s="43" t="s">
        <v>167</v>
      </c>
      <c r="D278" s="992">
        <v>2</v>
      </c>
      <c r="E278" s="43">
        <v>20000</v>
      </c>
      <c r="F278" s="983">
        <f t="shared" si="4"/>
        <v>40000</v>
      </c>
      <c r="G278" s="43" t="s">
        <v>12</v>
      </c>
      <c r="H278" s="5">
        <v>2022</v>
      </c>
      <c r="I278" s="1283"/>
    </row>
    <row r="279" spans="1:9" ht="18">
      <c r="A279" s="4">
        <v>262</v>
      </c>
      <c r="B279" s="647" t="s">
        <v>3582</v>
      </c>
      <c r="C279" s="43" t="s">
        <v>167</v>
      </c>
      <c r="D279" s="992">
        <v>2</v>
      </c>
      <c r="E279" s="43">
        <v>30000</v>
      </c>
      <c r="F279" s="983">
        <f t="shared" si="4"/>
        <v>60000</v>
      </c>
      <c r="G279" s="43" t="s">
        <v>66</v>
      </c>
      <c r="H279" s="5">
        <v>2024</v>
      </c>
      <c r="I279" s="637"/>
    </row>
    <row r="280" spans="1:9" ht="18">
      <c r="A280" s="4">
        <v>263</v>
      </c>
      <c r="B280" s="637" t="s">
        <v>3637</v>
      </c>
      <c r="C280" s="43" t="s">
        <v>167</v>
      </c>
      <c r="D280" s="992">
        <v>23</v>
      </c>
      <c r="E280" s="43">
        <v>27000</v>
      </c>
      <c r="F280" s="983">
        <f t="shared" si="4"/>
        <v>621000</v>
      </c>
      <c r="G280" s="43" t="s">
        <v>66</v>
      </c>
      <c r="H280" s="5">
        <v>2024</v>
      </c>
      <c r="I280" s="637"/>
    </row>
    <row r="281" spans="1:9" ht="18">
      <c r="A281" s="4">
        <v>264</v>
      </c>
      <c r="B281" s="637" t="s">
        <v>3638</v>
      </c>
      <c r="C281" s="43" t="s">
        <v>167</v>
      </c>
      <c r="D281" s="992">
        <v>7</v>
      </c>
      <c r="E281" s="43">
        <v>27100</v>
      </c>
      <c r="F281" s="983">
        <f t="shared" si="4"/>
        <v>189700</v>
      </c>
      <c r="G281" s="43" t="s">
        <v>66</v>
      </c>
      <c r="H281" s="5">
        <v>2024</v>
      </c>
      <c r="I281" s="637"/>
    </row>
    <row r="282" spans="1:9" ht="18">
      <c r="A282" s="4">
        <v>265</v>
      </c>
      <c r="B282" s="637" t="s">
        <v>3639</v>
      </c>
      <c r="C282" s="43" t="s">
        <v>167</v>
      </c>
      <c r="D282" s="992">
        <v>3</v>
      </c>
      <c r="E282" s="43">
        <v>35000</v>
      </c>
      <c r="F282" s="983">
        <f t="shared" si="4"/>
        <v>105000</v>
      </c>
      <c r="G282" s="43" t="s">
        <v>66</v>
      </c>
      <c r="H282" s="5">
        <v>2024</v>
      </c>
      <c r="I282" s="637"/>
    </row>
    <row r="283" spans="1:9" ht="18">
      <c r="A283" s="4">
        <v>266</v>
      </c>
      <c r="B283" s="637" t="s">
        <v>3640</v>
      </c>
      <c r="C283" s="43" t="s">
        <v>167</v>
      </c>
      <c r="D283" s="992">
        <v>1</v>
      </c>
      <c r="E283" s="43">
        <v>140600</v>
      </c>
      <c r="F283" s="983">
        <f t="shared" si="4"/>
        <v>140600</v>
      </c>
      <c r="G283" s="43" t="s">
        <v>66</v>
      </c>
      <c r="H283" s="5">
        <v>2024</v>
      </c>
      <c r="I283" s="637"/>
    </row>
    <row r="284" spans="1:9" ht="18">
      <c r="A284" s="4">
        <v>267</v>
      </c>
      <c r="B284" s="637" t="s">
        <v>3608</v>
      </c>
      <c r="C284" s="43" t="s">
        <v>167</v>
      </c>
      <c r="D284" s="992">
        <v>5</v>
      </c>
      <c r="E284" s="43">
        <v>42300</v>
      </c>
      <c r="F284" s="983">
        <f t="shared" si="4"/>
        <v>211500</v>
      </c>
      <c r="G284" s="43" t="s">
        <v>66</v>
      </c>
      <c r="H284" s="5">
        <v>2023</v>
      </c>
      <c r="I284" s="690"/>
    </row>
    <row r="285" spans="1:9" ht="18">
      <c r="A285" s="4">
        <v>268</v>
      </c>
      <c r="B285" s="637" t="s">
        <v>3641</v>
      </c>
      <c r="C285" s="43" t="s">
        <v>167</v>
      </c>
      <c r="D285" s="992">
        <v>2</v>
      </c>
      <c r="E285" s="43">
        <v>5000</v>
      </c>
      <c r="F285" s="983">
        <f t="shared" si="4"/>
        <v>10000</v>
      </c>
      <c r="G285" s="43" t="s">
        <v>66</v>
      </c>
      <c r="H285" s="5">
        <v>2023</v>
      </c>
      <c r="I285" s="637"/>
    </row>
    <row r="286" spans="1:9" ht="18">
      <c r="A286" s="4">
        <v>269</v>
      </c>
      <c r="B286" s="637" t="s">
        <v>3642</v>
      </c>
      <c r="C286" s="43" t="s">
        <v>167</v>
      </c>
      <c r="D286" s="992">
        <v>1</v>
      </c>
      <c r="E286" s="43">
        <v>30000</v>
      </c>
      <c r="F286" s="983">
        <f t="shared" ref="F286:F349" si="5">D286*E286</f>
        <v>30000</v>
      </c>
      <c r="G286" s="43" t="s">
        <v>12</v>
      </c>
      <c r="H286" s="5"/>
      <c r="I286" s="637"/>
    </row>
    <row r="287" spans="1:9" ht="18">
      <c r="A287" s="4">
        <v>270</v>
      </c>
      <c r="B287" s="637" t="s">
        <v>3642</v>
      </c>
      <c r="C287" s="43" t="s">
        <v>167</v>
      </c>
      <c r="D287" s="992">
        <v>1</v>
      </c>
      <c r="E287" s="43">
        <v>30000</v>
      </c>
      <c r="F287" s="983">
        <f t="shared" si="5"/>
        <v>30000</v>
      </c>
      <c r="G287" s="43" t="s">
        <v>12</v>
      </c>
      <c r="H287" s="5"/>
      <c r="I287" s="637"/>
    </row>
    <row r="288" spans="1:9" ht="18">
      <c r="A288" s="4">
        <v>271</v>
      </c>
      <c r="B288" s="637" t="s">
        <v>3643</v>
      </c>
      <c r="C288" s="43" t="s">
        <v>167</v>
      </c>
      <c r="D288" s="992">
        <v>1</v>
      </c>
      <c r="E288" s="43">
        <v>250000</v>
      </c>
      <c r="F288" s="983">
        <f t="shared" si="5"/>
        <v>250000</v>
      </c>
      <c r="G288" s="43" t="s">
        <v>66</v>
      </c>
      <c r="H288" s="5">
        <v>2024</v>
      </c>
      <c r="I288" s="637"/>
    </row>
    <row r="289" spans="1:9" ht="92.25" customHeight="1">
      <c r="A289" s="4">
        <v>272</v>
      </c>
      <c r="B289" s="637" t="s">
        <v>3644</v>
      </c>
      <c r="C289" s="43" t="s">
        <v>167</v>
      </c>
      <c r="D289" s="992">
        <v>14</v>
      </c>
      <c r="E289" s="43">
        <v>9468</v>
      </c>
      <c r="F289" s="983">
        <f t="shared" si="5"/>
        <v>132552</v>
      </c>
      <c r="G289" s="43" t="s">
        <v>12</v>
      </c>
      <c r="H289" s="5">
        <v>2013</v>
      </c>
      <c r="I289" s="637"/>
    </row>
    <row r="290" spans="1:9" ht="54">
      <c r="A290" s="4">
        <v>273</v>
      </c>
      <c r="B290" s="637" t="s">
        <v>3645</v>
      </c>
      <c r="C290" s="43" t="s">
        <v>167</v>
      </c>
      <c r="D290" s="992">
        <v>2</v>
      </c>
      <c r="E290" s="43">
        <v>15000</v>
      </c>
      <c r="F290" s="983">
        <f t="shared" si="5"/>
        <v>30000</v>
      </c>
      <c r="G290" s="43" t="s">
        <v>66</v>
      </c>
      <c r="H290" s="5">
        <v>2023</v>
      </c>
      <c r="I290" s="637"/>
    </row>
    <row r="291" spans="1:9" ht="54">
      <c r="A291" s="4">
        <v>274</v>
      </c>
      <c r="B291" s="807" t="s">
        <v>3646</v>
      </c>
      <c r="C291" s="43" t="s">
        <v>167</v>
      </c>
      <c r="D291" s="992">
        <v>4</v>
      </c>
      <c r="E291" s="43">
        <v>20000</v>
      </c>
      <c r="F291" s="983">
        <f t="shared" si="5"/>
        <v>80000</v>
      </c>
      <c r="G291" s="43" t="s">
        <v>66</v>
      </c>
      <c r="H291" s="5">
        <v>2023</v>
      </c>
      <c r="I291" s="637"/>
    </row>
    <row r="292" spans="1:9" ht="18">
      <c r="A292" s="4">
        <v>275</v>
      </c>
      <c r="B292" s="807" t="s">
        <v>3647</v>
      </c>
      <c r="C292" s="43" t="s">
        <v>167</v>
      </c>
      <c r="D292" s="992">
        <v>1</v>
      </c>
      <c r="E292" s="43">
        <v>170000</v>
      </c>
      <c r="F292" s="983">
        <f t="shared" si="5"/>
        <v>170000</v>
      </c>
      <c r="G292" s="43" t="s">
        <v>66</v>
      </c>
      <c r="H292" s="5">
        <v>2024</v>
      </c>
      <c r="I292" s="637"/>
    </row>
    <row r="293" spans="1:9" ht="18">
      <c r="A293" s="4">
        <v>276</v>
      </c>
      <c r="B293" s="807" t="s">
        <v>994</v>
      </c>
      <c r="C293" s="43" t="s">
        <v>167</v>
      </c>
      <c r="D293" s="992">
        <v>1</v>
      </c>
      <c r="E293" s="43">
        <v>60000</v>
      </c>
      <c r="F293" s="983">
        <f t="shared" si="5"/>
        <v>60000</v>
      </c>
      <c r="G293" s="43" t="s">
        <v>66</v>
      </c>
      <c r="H293" s="5">
        <v>2023</v>
      </c>
      <c r="I293" s="637"/>
    </row>
    <row r="294" spans="1:9" ht="18">
      <c r="A294" s="4">
        <v>277</v>
      </c>
      <c r="B294" s="807" t="s">
        <v>3648</v>
      </c>
      <c r="C294" s="43" t="s">
        <v>167</v>
      </c>
      <c r="D294" s="992">
        <v>1</v>
      </c>
      <c r="E294" s="43">
        <v>35000</v>
      </c>
      <c r="F294" s="983">
        <f t="shared" si="5"/>
        <v>35000</v>
      </c>
      <c r="G294" s="43" t="s">
        <v>12</v>
      </c>
      <c r="H294" s="5"/>
      <c r="I294" s="637"/>
    </row>
    <row r="295" spans="1:9" ht="18">
      <c r="A295" s="4">
        <v>278</v>
      </c>
      <c r="B295" s="807" t="s">
        <v>3649</v>
      </c>
      <c r="C295" s="43" t="s">
        <v>167</v>
      </c>
      <c r="D295" s="992">
        <v>1</v>
      </c>
      <c r="E295" s="43">
        <v>70000</v>
      </c>
      <c r="F295" s="983">
        <f t="shared" si="5"/>
        <v>70000</v>
      </c>
      <c r="G295" s="43" t="s">
        <v>12</v>
      </c>
      <c r="H295" s="5"/>
      <c r="I295" s="637"/>
    </row>
    <row r="296" spans="1:9" ht="36">
      <c r="A296" s="4">
        <v>279</v>
      </c>
      <c r="B296" s="637" t="s">
        <v>3650</v>
      </c>
      <c r="C296" s="43" t="s">
        <v>167</v>
      </c>
      <c r="D296" s="992">
        <v>1</v>
      </c>
      <c r="E296" s="43">
        <v>40000</v>
      </c>
      <c r="F296" s="983">
        <f t="shared" si="5"/>
        <v>40000</v>
      </c>
      <c r="G296" s="43" t="s">
        <v>12</v>
      </c>
      <c r="H296" s="5"/>
      <c r="I296" s="637"/>
    </row>
    <row r="297" spans="1:9" ht="25.5" customHeight="1">
      <c r="A297" s="4">
        <v>280</v>
      </c>
      <c r="B297" s="637" t="s">
        <v>3651</v>
      </c>
      <c r="C297" s="43" t="s">
        <v>167</v>
      </c>
      <c r="D297" s="992">
        <v>1</v>
      </c>
      <c r="E297" s="43">
        <v>82000</v>
      </c>
      <c r="F297" s="983">
        <f t="shared" si="5"/>
        <v>82000</v>
      </c>
      <c r="G297" s="43" t="s">
        <v>12</v>
      </c>
      <c r="H297" s="5">
        <v>2023</v>
      </c>
      <c r="I297" s="637"/>
    </row>
    <row r="298" spans="1:9" ht="25.5" customHeight="1">
      <c r="A298" s="4">
        <v>281</v>
      </c>
      <c r="B298" s="637" t="s">
        <v>3652</v>
      </c>
      <c r="C298" s="43" t="s">
        <v>167</v>
      </c>
      <c r="D298" s="992">
        <v>1</v>
      </c>
      <c r="E298" s="43">
        <v>90000</v>
      </c>
      <c r="F298" s="983">
        <f t="shared" si="5"/>
        <v>90000</v>
      </c>
      <c r="G298" s="43" t="s">
        <v>66</v>
      </c>
      <c r="H298" s="5">
        <v>2023</v>
      </c>
      <c r="I298" s="637"/>
    </row>
    <row r="299" spans="1:9" ht="25.5" customHeight="1">
      <c r="A299" s="4">
        <v>282</v>
      </c>
      <c r="B299" s="637" t="s">
        <v>3653</v>
      </c>
      <c r="C299" s="43" t="s">
        <v>167</v>
      </c>
      <c r="D299" s="992">
        <v>3</v>
      </c>
      <c r="E299" s="43">
        <v>233000</v>
      </c>
      <c r="F299" s="983">
        <f t="shared" si="5"/>
        <v>699000</v>
      </c>
      <c r="G299" s="43" t="s">
        <v>12</v>
      </c>
      <c r="H299" s="5">
        <v>2022</v>
      </c>
      <c r="I299" s="690"/>
    </row>
    <row r="300" spans="1:9" ht="25.5" customHeight="1">
      <c r="A300" s="4">
        <v>283</v>
      </c>
      <c r="B300" s="637" t="s">
        <v>3654</v>
      </c>
      <c r="C300" s="43" t="s">
        <v>167</v>
      </c>
      <c r="D300" s="992">
        <v>1</v>
      </c>
      <c r="E300" s="43">
        <v>220560</v>
      </c>
      <c r="F300" s="983">
        <f t="shared" si="5"/>
        <v>220560</v>
      </c>
      <c r="G300" s="43" t="s">
        <v>90</v>
      </c>
      <c r="H300" s="5">
        <v>2023</v>
      </c>
      <c r="I300" s="637"/>
    </row>
    <row r="301" spans="1:9" ht="25.5" customHeight="1">
      <c r="A301" s="4">
        <v>284</v>
      </c>
      <c r="B301" s="637" t="s">
        <v>1861</v>
      </c>
      <c r="C301" s="43" t="s">
        <v>167</v>
      </c>
      <c r="D301" s="992">
        <v>1</v>
      </c>
      <c r="E301" s="43">
        <v>30000</v>
      </c>
      <c r="F301" s="983">
        <f t="shared" si="5"/>
        <v>30000</v>
      </c>
      <c r="G301" s="43" t="s">
        <v>66</v>
      </c>
      <c r="H301" s="5"/>
      <c r="I301" s="637"/>
    </row>
    <row r="302" spans="1:9" ht="25.5" customHeight="1">
      <c r="A302" s="4">
        <v>285</v>
      </c>
      <c r="B302" s="637" t="s">
        <v>1861</v>
      </c>
      <c r="C302" s="43" t="s">
        <v>167</v>
      </c>
      <c r="D302" s="992">
        <v>1</v>
      </c>
      <c r="E302" s="43">
        <v>50000</v>
      </c>
      <c r="F302" s="983">
        <f t="shared" si="5"/>
        <v>50000</v>
      </c>
      <c r="G302" s="43" t="s">
        <v>66</v>
      </c>
      <c r="H302" s="5"/>
      <c r="I302" s="637"/>
    </row>
    <row r="303" spans="1:9" ht="25.5" customHeight="1">
      <c r="A303" s="4">
        <v>286</v>
      </c>
      <c r="B303" s="637" t="s">
        <v>3655</v>
      </c>
      <c r="C303" s="43" t="s">
        <v>167</v>
      </c>
      <c r="D303" s="992">
        <v>1</v>
      </c>
      <c r="E303" s="43">
        <v>100000</v>
      </c>
      <c r="F303" s="983">
        <f t="shared" si="5"/>
        <v>100000</v>
      </c>
      <c r="G303" s="43" t="s">
        <v>66</v>
      </c>
      <c r="H303" s="5">
        <v>2023</v>
      </c>
      <c r="I303" s="637"/>
    </row>
    <row r="304" spans="1:9" ht="25.5" customHeight="1">
      <c r="A304" s="4">
        <v>287</v>
      </c>
      <c r="B304" s="637" t="s">
        <v>3656</v>
      </c>
      <c r="C304" s="43" t="s">
        <v>167</v>
      </c>
      <c r="D304" s="992">
        <v>2</v>
      </c>
      <c r="E304" s="43">
        <v>15000</v>
      </c>
      <c r="F304" s="983">
        <f t="shared" si="5"/>
        <v>30000</v>
      </c>
      <c r="G304" s="43" t="s">
        <v>66</v>
      </c>
      <c r="H304" s="5">
        <v>2025</v>
      </c>
      <c r="I304" s="637"/>
    </row>
    <row r="305" spans="1:9" ht="25.5" customHeight="1">
      <c r="A305" s="4">
        <v>288</v>
      </c>
      <c r="B305" s="637" t="s">
        <v>3657</v>
      </c>
      <c r="C305" s="43" t="s">
        <v>167</v>
      </c>
      <c r="D305" s="992">
        <v>1</v>
      </c>
      <c r="E305" s="43">
        <v>70000</v>
      </c>
      <c r="F305" s="983">
        <f t="shared" si="5"/>
        <v>70000</v>
      </c>
      <c r="G305" s="43" t="s">
        <v>12</v>
      </c>
      <c r="H305" s="5">
        <v>2008</v>
      </c>
      <c r="I305" s="637"/>
    </row>
    <row r="306" spans="1:9" ht="25.5" customHeight="1">
      <c r="A306" s="4">
        <v>289</v>
      </c>
      <c r="B306" s="637" t="s">
        <v>1971</v>
      </c>
      <c r="C306" s="43" t="s">
        <v>167</v>
      </c>
      <c r="D306" s="992">
        <v>1</v>
      </c>
      <c r="E306" s="43">
        <v>150000</v>
      </c>
      <c r="F306" s="983">
        <f t="shared" si="5"/>
        <v>150000</v>
      </c>
      <c r="G306" s="43" t="s">
        <v>12</v>
      </c>
      <c r="H306" s="5">
        <v>2008</v>
      </c>
      <c r="I306" s="637"/>
    </row>
    <row r="307" spans="1:9" ht="25.5" customHeight="1">
      <c r="A307" s="4">
        <v>290</v>
      </c>
      <c r="B307" s="637" t="s">
        <v>1971</v>
      </c>
      <c r="C307" s="43" t="s">
        <v>167</v>
      </c>
      <c r="D307" s="992">
        <v>1</v>
      </c>
      <c r="E307" s="43">
        <v>160000</v>
      </c>
      <c r="F307" s="983">
        <f t="shared" si="5"/>
        <v>160000</v>
      </c>
      <c r="G307" s="43" t="s">
        <v>12</v>
      </c>
      <c r="H307" s="5">
        <v>2008</v>
      </c>
      <c r="I307" s="637"/>
    </row>
    <row r="308" spans="1:9" ht="25.5" customHeight="1">
      <c r="A308" s="4">
        <v>291</v>
      </c>
      <c r="B308" s="637" t="s">
        <v>3658</v>
      </c>
      <c r="C308" s="43" t="s">
        <v>167</v>
      </c>
      <c r="D308" s="992">
        <v>2</v>
      </c>
      <c r="E308" s="43">
        <v>50000</v>
      </c>
      <c r="F308" s="983">
        <f t="shared" si="5"/>
        <v>100000</v>
      </c>
      <c r="G308" s="43" t="s">
        <v>66</v>
      </c>
      <c r="H308" s="5">
        <v>2025</v>
      </c>
      <c r="I308" s="637"/>
    </row>
    <row r="309" spans="1:9" ht="36">
      <c r="A309" s="4">
        <v>292</v>
      </c>
      <c r="B309" s="637" t="s">
        <v>3659</v>
      </c>
      <c r="C309" s="43" t="s">
        <v>167</v>
      </c>
      <c r="D309" s="992">
        <v>18</v>
      </c>
      <c r="E309" s="43">
        <v>29785</v>
      </c>
      <c r="F309" s="983">
        <f t="shared" si="5"/>
        <v>536130</v>
      </c>
      <c r="G309" s="43" t="s">
        <v>66</v>
      </c>
      <c r="H309" s="5">
        <v>2024</v>
      </c>
      <c r="I309" s="637"/>
    </row>
    <row r="310" spans="1:9" ht="36">
      <c r="A310" s="4">
        <v>293</v>
      </c>
      <c r="B310" s="637" t="s">
        <v>3660</v>
      </c>
      <c r="C310" s="43" t="s">
        <v>167</v>
      </c>
      <c r="D310" s="992">
        <v>4</v>
      </c>
      <c r="E310" s="43">
        <v>39717</v>
      </c>
      <c r="F310" s="983">
        <f t="shared" si="5"/>
        <v>158868</v>
      </c>
      <c r="G310" s="43" t="s">
        <v>66</v>
      </c>
      <c r="H310" s="5">
        <v>2024</v>
      </c>
      <c r="I310" s="637"/>
    </row>
    <row r="311" spans="1:9" ht="36">
      <c r="A311" s="4">
        <v>294</v>
      </c>
      <c r="B311" s="807" t="s">
        <v>3732</v>
      </c>
      <c r="C311" s="43" t="s">
        <v>167</v>
      </c>
      <c r="D311" s="992">
        <v>1</v>
      </c>
      <c r="E311" s="43">
        <v>216617</v>
      </c>
      <c r="F311" s="983">
        <f t="shared" si="5"/>
        <v>216617</v>
      </c>
      <c r="G311" s="43" t="s">
        <v>66</v>
      </c>
      <c r="H311" s="5">
        <v>2024</v>
      </c>
      <c r="I311" s="637"/>
    </row>
    <row r="312" spans="1:9" ht="36">
      <c r="A312" s="4">
        <v>295</v>
      </c>
      <c r="B312" s="807" t="s">
        <v>3733</v>
      </c>
      <c r="C312" s="43" t="s">
        <v>167</v>
      </c>
      <c r="D312" s="992">
        <v>1</v>
      </c>
      <c r="E312" s="43">
        <v>72206</v>
      </c>
      <c r="F312" s="983">
        <f t="shared" si="5"/>
        <v>72206</v>
      </c>
      <c r="G312" s="43" t="s">
        <v>66</v>
      </c>
      <c r="H312" s="5">
        <v>2024</v>
      </c>
      <c r="I312" s="637"/>
    </row>
    <row r="313" spans="1:9" ht="25.5" customHeight="1">
      <c r="A313" s="4">
        <v>296</v>
      </c>
      <c r="B313" s="807" t="s">
        <v>3661</v>
      </c>
      <c r="C313" s="43" t="s">
        <v>167</v>
      </c>
      <c r="D313" s="992">
        <v>5</v>
      </c>
      <c r="E313" s="43">
        <v>52000</v>
      </c>
      <c r="F313" s="983">
        <f t="shared" si="5"/>
        <v>260000</v>
      </c>
      <c r="G313" s="43" t="s">
        <v>66</v>
      </c>
      <c r="H313" s="5">
        <v>2024</v>
      </c>
      <c r="I313" s="637"/>
    </row>
    <row r="314" spans="1:9" ht="25.5" customHeight="1">
      <c r="A314" s="4">
        <v>297</v>
      </c>
      <c r="B314" s="807" t="s">
        <v>3662</v>
      </c>
      <c r="C314" s="43" t="s">
        <v>167</v>
      </c>
      <c r="D314" s="992">
        <v>2</v>
      </c>
      <c r="E314" s="43">
        <v>52000</v>
      </c>
      <c r="F314" s="983">
        <f t="shared" si="5"/>
        <v>104000</v>
      </c>
      <c r="G314" s="43" t="s">
        <v>66</v>
      </c>
      <c r="H314" s="5">
        <v>2024</v>
      </c>
      <c r="I314" s="637"/>
    </row>
    <row r="315" spans="1:9" ht="25.5" customHeight="1">
      <c r="A315" s="4">
        <v>298</v>
      </c>
      <c r="B315" s="807" t="s">
        <v>3663</v>
      </c>
      <c r="C315" s="43" t="s">
        <v>167</v>
      </c>
      <c r="D315" s="992">
        <v>1</v>
      </c>
      <c r="E315" s="43">
        <v>22000</v>
      </c>
      <c r="F315" s="983">
        <f t="shared" si="5"/>
        <v>22000</v>
      </c>
      <c r="G315" s="43" t="s">
        <v>66</v>
      </c>
      <c r="H315" s="5">
        <v>2022</v>
      </c>
      <c r="I315" s="637"/>
    </row>
    <row r="316" spans="1:9" ht="25.5" customHeight="1">
      <c r="A316" s="4">
        <v>299</v>
      </c>
      <c r="B316" s="637" t="s">
        <v>3664</v>
      </c>
      <c r="C316" s="43" t="s">
        <v>167</v>
      </c>
      <c r="D316" s="992">
        <v>1</v>
      </c>
      <c r="E316" s="43">
        <v>42000</v>
      </c>
      <c r="F316" s="983">
        <f t="shared" si="5"/>
        <v>42000</v>
      </c>
      <c r="G316" s="43" t="s">
        <v>66</v>
      </c>
      <c r="H316" s="5"/>
      <c r="I316" s="637"/>
    </row>
    <row r="317" spans="1:9" ht="25.5" customHeight="1">
      <c r="A317" s="4">
        <v>300</v>
      </c>
      <c r="B317" s="637" t="s">
        <v>3665</v>
      </c>
      <c r="C317" s="43" t="s">
        <v>167</v>
      </c>
      <c r="D317" s="992">
        <v>1</v>
      </c>
      <c r="E317" s="43">
        <v>55000</v>
      </c>
      <c r="F317" s="983">
        <f t="shared" si="5"/>
        <v>55000</v>
      </c>
      <c r="G317" s="43" t="s">
        <v>12</v>
      </c>
      <c r="H317" s="5">
        <v>2013</v>
      </c>
      <c r="I317" s="637"/>
    </row>
    <row r="318" spans="1:9" ht="25.5" customHeight="1">
      <c r="A318" s="4">
        <v>301</v>
      </c>
      <c r="B318" s="637" t="s">
        <v>3666</v>
      </c>
      <c r="C318" s="43" t="s">
        <v>167</v>
      </c>
      <c r="D318" s="992">
        <v>1</v>
      </c>
      <c r="E318" s="43">
        <v>120000</v>
      </c>
      <c r="F318" s="983">
        <f t="shared" si="5"/>
        <v>120000</v>
      </c>
      <c r="G318" s="43" t="s">
        <v>12</v>
      </c>
      <c r="H318" s="5">
        <v>2013</v>
      </c>
      <c r="I318" s="637"/>
    </row>
    <row r="319" spans="1:9" ht="25.5" customHeight="1">
      <c r="A319" s="4">
        <v>302</v>
      </c>
      <c r="B319" s="637" t="s">
        <v>3667</v>
      </c>
      <c r="C319" s="43" t="s">
        <v>167</v>
      </c>
      <c r="D319" s="992">
        <v>1</v>
      </c>
      <c r="E319" s="43">
        <v>40000</v>
      </c>
      <c r="F319" s="983">
        <f t="shared" si="5"/>
        <v>40000</v>
      </c>
      <c r="G319" s="43" t="s">
        <v>12</v>
      </c>
      <c r="H319" s="5"/>
      <c r="I319" s="637"/>
    </row>
    <row r="320" spans="1:9" ht="33.75" customHeight="1">
      <c r="A320" s="4">
        <v>303</v>
      </c>
      <c r="B320" s="637" t="s">
        <v>3668</v>
      </c>
      <c r="C320" s="43" t="s">
        <v>167</v>
      </c>
      <c r="D320" s="992">
        <v>1</v>
      </c>
      <c r="E320" s="43">
        <v>30000</v>
      </c>
      <c r="F320" s="983">
        <f t="shared" si="5"/>
        <v>30000</v>
      </c>
      <c r="G320" s="43" t="s">
        <v>12</v>
      </c>
      <c r="H320" s="5">
        <v>2015</v>
      </c>
      <c r="I320" s="637"/>
    </row>
    <row r="321" spans="1:9" ht="33.75" customHeight="1">
      <c r="A321" s="4">
        <v>304</v>
      </c>
      <c r="B321" s="637" t="s">
        <v>3669</v>
      </c>
      <c r="C321" s="43" t="s">
        <v>167</v>
      </c>
      <c r="D321" s="992">
        <v>1</v>
      </c>
      <c r="E321" s="43">
        <v>30000</v>
      </c>
      <c r="F321" s="983">
        <f t="shared" si="5"/>
        <v>30000</v>
      </c>
      <c r="G321" s="43" t="s">
        <v>12</v>
      </c>
      <c r="H321" s="5">
        <v>2015</v>
      </c>
      <c r="I321" s="637"/>
    </row>
    <row r="322" spans="1:9" ht="25.5" customHeight="1">
      <c r="A322" s="4">
        <v>305</v>
      </c>
      <c r="B322" s="637" t="s">
        <v>3670</v>
      </c>
      <c r="C322" s="43" t="s">
        <v>167</v>
      </c>
      <c r="D322" s="992">
        <v>1</v>
      </c>
      <c r="E322" s="43">
        <v>25000</v>
      </c>
      <c r="F322" s="983">
        <f t="shared" si="5"/>
        <v>25000</v>
      </c>
      <c r="G322" s="43" t="s">
        <v>66</v>
      </c>
      <c r="H322" s="5">
        <v>2025</v>
      </c>
      <c r="I322" s="637"/>
    </row>
    <row r="323" spans="1:9" ht="25.5" customHeight="1">
      <c r="A323" s="4">
        <v>306</v>
      </c>
      <c r="B323" s="637" t="s">
        <v>3671</v>
      </c>
      <c r="C323" s="43" t="s">
        <v>167</v>
      </c>
      <c r="D323" s="992">
        <v>1</v>
      </c>
      <c r="E323" s="43">
        <v>45000</v>
      </c>
      <c r="F323" s="983">
        <f t="shared" si="5"/>
        <v>45000</v>
      </c>
      <c r="G323" s="43" t="s">
        <v>12</v>
      </c>
      <c r="H323" s="5">
        <v>2010</v>
      </c>
      <c r="I323" s="637"/>
    </row>
    <row r="324" spans="1:9" ht="25.5" customHeight="1">
      <c r="A324" s="4">
        <v>307</v>
      </c>
      <c r="B324" s="637" t="s">
        <v>3672</v>
      </c>
      <c r="C324" s="43" t="s">
        <v>167</v>
      </c>
      <c r="D324" s="992">
        <v>1</v>
      </c>
      <c r="E324" s="43">
        <v>25000</v>
      </c>
      <c r="F324" s="983">
        <f t="shared" si="5"/>
        <v>25000</v>
      </c>
      <c r="G324" s="43" t="s">
        <v>12</v>
      </c>
      <c r="H324" s="5">
        <v>2010</v>
      </c>
      <c r="I324" s="637"/>
    </row>
    <row r="325" spans="1:9" ht="25.5" customHeight="1">
      <c r="A325" s="4">
        <v>308</v>
      </c>
      <c r="B325" s="637" t="s">
        <v>3673</v>
      </c>
      <c r="C325" s="43" t="s">
        <v>167</v>
      </c>
      <c r="D325" s="992">
        <v>2</v>
      </c>
      <c r="E325" s="43">
        <v>10000</v>
      </c>
      <c r="F325" s="983">
        <f t="shared" si="5"/>
        <v>20000</v>
      </c>
      <c r="G325" s="43" t="s">
        <v>12</v>
      </c>
      <c r="H325" s="5">
        <v>2010</v>
      </c>
      <c r="I325" s="637"/>
    </row>
    <row r="326" spans="1:9" ht="25.5" customHeight="1">
      <c r="A326" s="4">
        <v>309</v>
      </c>
      <c r="B326" s="637" t="s">
        <v>3674</v>
      </c>
      <c r="C326" s="43" t="s">
        <v>167</v>
      </c>
      <c r="D326" s="992">
        <v>1</v>
      </c>
      <c r="E326" s="43">
        <v>65000</v>
      </c>
      <c r="F326" s="983">
        <f t="shared" si="5"/>
        <v>65000</v>
      </c>
      <c r="G326" s="43" t="s">
        <v>12</v>
      </c>
      <c r="H326" s="5">
        <v>2023</v>
      </c>
      <c r="I326" s="637"/>
    </row>
    <row r="327" spans="1:9" ht="25.5" customHeight="1">
      <c r="A327" s="4">
        <v>310</v>
      </c>
      <c r="B327" s="637" t="s">
        <v>3675</v>
      </c>
      <c r="C327" s="43" t="s">
        <v>167</v>
      </c>
      <c r="D327" s="992">
        <v>2</v>
      </c>
      <c r="E327" s="43">
        <v>30000</v>
      </c>
      <c r="F327" s="983">
        <f t="shared" si="5"/>
        <v>60000</v>
      </c>
      <c r="G327" s="43" t="s">
        <v>12</v>
      </c>
      <c r="H327" s="5">
        <v>2015</v>
      </c>
      <c r="I327" s="637"/>
    </row>
    <row r="328" spans="1:9" ht="25.5" customHeight="1">
      <c r="A328" s="4">
        <v>311</v>
      </c>
      <c r="B328" s="637" t="s">
        <v>3676</v>
      </c>
      <c r="C328" s="43" t="s">
        <v>167</v>
      </c>
      <c r="D328" s="992">
        <v>1</v>
      </c>
      <c r="E328" s="43">
        <v>70000</v>
      </c>
      <c r="F328" s="983">
        <f t="shared" si="5"/>
        <v>70000</v>
      </c>
      <c r="G328" s="43" t="s">
        <v>12</v>
      </c>
      <c r="H328" s="5">
        <v>2015</v>
      </c>
      <c r="I328" s="637"/>
    </row>
    <row r="329" spans="1:9" ht="25.5" customHeight="1">
      <c r="A329" s="4">
        <v>312</v>
      </c>
      <c r="B329" s="637" t="s">
        <v>3677</v>
      </c>
      <c r="C329" s="43" t="s">
        <v>167</v>
      </c>
      <c r="D329" s="992">
        <v>1</v>
      </c>
      <c r="E329" s="43">
        <v>35000</v>
      </c>
      <c r="F329" s="983">
        <f t="shared" si="5"/>
        <v>35000</v>
      </c>
      <c r="G329" s="43" t="s">
        <v>12</v>
      </c>
      <c r="H329" s="5">
        <v>2015</v>
      </c>
      <c r="I329" s="637"/>
    </row>
    <row r="330" spans="1:9" ht="25.5" customHeight="1">
      <c r="A330" s="4">
        <v>313</v>
      </c>
      <c r="B330" s="637" t="s">
        <v>3678</v>
      </c>
      <c r="C330" s="43" t="s">
        <v>167</v>
      </c>
      <c r="D330" s="992">
        <v>1</v>
      </c>
      <c r="E330" s="43">
        <v>192000</v>
      </c>
      <c r="F330" s="983">
        <f t="shared" si="5"/>
        <v>192000</v>
      </c>
      <c r="G330" s="43" t="s">
        <v>12</v>
      </c>
      <c r="H330" s="5"/>
      <c r="I330" s="637"/>
    </row>
    <row r="331" spans="1:9" ht="54">
      <c r="A331" s="4">
        <v>314</v>
      </c>
      <c r="B331" s="647" t="s">
        <v>3782</v>
      </c>
      <c r="C331" s="43" t="s">
        <v>167</v>
      </c>
      <c r="D331" s="992">
        <v>2</v>
      </c>
      <c r="E331" s="43">
        <v>7890</v>
      </c>
      <c r="F331" s="983">
        <f t="shared" si="5"/>
        <v>15780</v>
      </c>
      <c r="G331" s="43" t="s">
        <v>66</v>
      </c>
      <c r="H331" s="5">
        <v>2023</v>
      </c>
      <c r="I331" s="637"/>
    </row>
    <row r="332" spans="1:9" ht="90">
      <c r="A332" s="4">
        <v>315</v>
      </c>
      <c r="B332" s="637" t="s">
        <v>3679</v>
      </c>
      <c r="C332" s="43" t="s">
        <v>167</v>
      </c>
      <c r="D332" s="992">
        <v>10</v>
      </c>
      <c r="E332" s="43">
        <v>11800</v>
      </c>
      <c r="F332" s="983">
        <f t="shared" si="5"/>
        <v>118000</v>
      </c>
      <c r="G332" s="43" t="s">
        <v>66</v>
      </c>
      <c r="H332" s="5">
        <v>2023</v>
      </c>
      <c r="I332" s="637"/>
    </row>
    <row r="333" spans="1:9" s="374" customFormat="1" ht="30.75" customHeight="1">
      <c r="A333" s="367">
        <v>316</v>
      </c>
      <c r="B333" s="754" t="s">
        <v>3680</v>
      </c>
      <c r="C333" s="483" t="s">
        <v>167</v>
      </c>
      <c r="D333" s="1323">
        <v>1</v>
      </c>
      <c r="E333" s="483">
        <v>12540334</v>
      </c>
      <c r="F333" s="1323">
        <f>D333*E333</f>
        <v>12540334</v>
      </c>
      <c r="G333" s="483" t="s">
        <v>12</v>
      </c>
      <c r="H333" s="436">
        <v>2020</v>
      </c>
      <c r="I333" s="754"/>
    </row>
    <row r="334" spans="1:9" ht="30.75" customHeight="1">
      <c r="A334" s="4">
        <v>317</v>
      </c>
      <c r="B334" s="637" t="s">
        <v>3681</v>
      </c>
      <c r="C334" s="43" t="s">
        <v>167</v>
      </c>
      <c r="D334" s="992">
        <v>2</v>
      </c>
      <c r="E334" s="43">
        <v>175000</v>
      </c>
      <c r="F334" s="983">
        <f t="shared" si="5"/>
        <v>350000</v>
      </c>
      <c r="G334" s="43" t="s">
        <v>66</v>
      </c>
      <c r="H334" s="5">
        <v>2024</v>
      </c>
      <c r="I334" s="637"/>
    </row>
    <row r="335" spans="1:9" ht="30.75" customHeight="1">
      <c r="A335" s="4">
        <v>318</v>
      </c>
      <c r="B335" s="637" t="s">
        <v>3682</v>
      </c>
      <c r="C335" s="43" t="s">
        <v>167</v>
      </c>
      <c r="D335" s="992">
        <v>1</v>
      </c>
      <c r="E335" s="43">
        <v>150000</v>
      </c>
      <c r="F335" s="983">
        <f t="shared" si="5"/>
        <v>150000</v>
      </c>
      <c r="G335" s="43" t="s">
        <v>66</v>
      </c>
      <c r="H335" s="5">
        <v>2023</v>
      </c>
      <c r="I335" s="637"/>
    </row>
    <row r="336" spans="1:9" ht="30.75" customHeight="1">
      <c r="A336" s="4">
        <v>319</v>
      </c>
      <c r="B336" s="647" t="s">
        <v>3683</v>
      </c>
      <c r="C336" s="43" t="s">
        <v>167</v>
      </c>
      <c r="D336" s="992">
        <v>1</v>
      </c>
      <c r="E336" s="43">
        <v>30622</v>
      </c>
      <c r="F336" s="983">
        <f t="shared" si="5"/>
        <v>30622</v>
      </c>
      <c r="G336" s="43" t="s">
        <v>66</v>
      </c>
      <c r="H336" s="5">
        <v>2024</v>
      </c>
      <c r="I336" s="637"/>
    </row>
    <row r="337" spans="1:9" ht="30.75" customHeight="1">
      <c r="A337" s="4">
        <v>320</v>
      </c>
      <c r="B337" s="807" t="s">
        <v>3684</v>
      </c>
      <c r="C337" s="43" t="s">
        <v>167</v>
      </c>
      <c r="D337" s="992">
        <v>1</v>
      </c>
      <c r="E337" s="43">
        <v>70000</v>
      </c>
      <c r="F337" s="983">
        <f t="shared" si="5"/>
        <v>70000</v>
      </c>
      <c r="G337" s="43" t="s">
        <v>12</v>
      </c>
      <c r="H337" s="5">
        <v>2015</v>
      </c>
      <c r="I337" s="637"/>
    </row>
    <row r="338" spans="1:9" ht="30.75" customHeight="1">
      <c r="A338" s="4">
        <v>321</v>
      </c>
      <c r="B338" s="807" t="s">
        <v>3685</v>
      </c>
      <c r="C338" s="43" t="s">
        <v>167</v>
      </c>
      <c r="D338" s="992">
        <v>1</v>
      </c>
      <c r="E338" s="43">
        <v>16000</v>
      </c>
      <c r="F338" s="983">
        <f t="shared" si="5"/>
        <v>16000</v>
      </c>
      <c r="G338" s="43" t="s">
        <v>66</v>
      </c>
      <c r="H338" s="5">
        <v>2023</v>
      </c>
      <c r="I338" s="637"/>
    </row>
    <row r="339" spans="1:9" ht="30.75" customHeight="1">
      <c r="A339" s="4">
        <v>322</v>
      </c>
      <c r="B339" s="807" t="s">
        <v>103</v>
      </c>
      <c r="C339" s="43" t="s">
        <v>167</v>
      </c>
      <c r="D339" s="992">
        <v>1</v>
      </c>
      <c r="E339" s="43">
        <v>29535</v>
      </c>
      <c r="F339" s="983">
        <f t="shared" si="5"/>
        <v>29535</v>
      </c>
      <c r="G339" s="43" t="s">
        <v>66</v>
      </c>
      <c r="H339" s="5">
        <v>2023</v>
      </c>
      <c r="I339" s="637"/>
    </row>
    <row r="340" spans="1:9" ht="30.75" customHeight="1">
      <c r="A340" s="4">
        <v>323</v>
      </c>
      <c r="B340" s="807" t="s">
        <v>2496</v>
      </c>
      <c r="C340" s="43" t="s">
        <v>167</v>
      </c>
      <c r="D340" s="992">
        <v>1</v>
      </c>
      <c r="E340" s="43">
        <v>16775</v>
      </c>
      <c r="F340" s="983">
        <f t="shared" si="5"/>
        <v>16775</v>
      </c>
      <c r="G340" s="43" t="s">
        <v>66</v>
      </c>
      <c r="H340" s="5">
        <v>2024</v>
      </c>
      <c r="I340" s="637"/>
    </row>
    <row r="341" spans="1:9" ht="30.75" customHeight="1">
      <c r="A341" s="4">
        <v>324</v>
      </c>
      <c r="B341" s="807" t="s">
        <v>3686</v>
      </c>
      <c r="C341" s="43" t="s">
        <v>167</v>
      </c>
      <c r="D341" s="992">
        <v>1</v>
      </c>
      <c r="E341" s="43">
        <v>150000</v>
      </c>
      <c r="F341" s="983">
        <f t="shared" si="5"/>
        <v>150000</v>
      </c>
      <c r="G341" s="43" t="s">
        <v>66</v>
      </c>
      <c r="H341" s="5">
        <v>2023</v>
      </c>
      <c r="I341" s="637"/>
    </row>
    <row r="342" spans="1:9" ht="36">
      <c r="A342" s="4">
        <v>325</v>
      </c>
      <c r="B342" s="637" t="s">
        <v>3687</v>
      </c>
      <c r="C342" s="4" t="s">
        <v>167</v>
      </c>
      <c r="D342" s="4">
        <v>14</v>
      </c>
      <c r="E342" s="4">
        <v>37000</v>
      </c>
      <c r="F342" s="983">
        <f t="shared" si="5"/>
        <v>518000</v>
      </c>
      <c r="G342" s="43" t="s">
        <v>66</v>
      </c>
      <c r="H342" s="4">
        <v>2024</v>
      </c>
      <c r="I342" s="637"/>
    </row>
    <row r="343" spans="1:9" ht="36">
      <c r="A343" s="4">
        <v>326</v>
      </c>
      <c r="B343" s="637" t="s">
        <v>3688</v>
      </c>
      <c r="C343" s="4" t="s">
        <v>167</v>
      </c>
      <c r="D343" s="4">
        <v>1</v>
      </c>
      <c r="E343" s="4">
        <v>470000</v>
      </c>
      <c r="F343" s="983">
        <f t="shared" si="5"/>
        <v>470000</v>
      </c>
      <c r="G343" s="43" t="s">
        <v>12</v>
      </c>
      <c r="H343" s="4">
        <v>2021</v>
      </c>
      <c r="I343" s="612"/>
    </row>
    <row r="344" spans="1:9" ht="18">
      <c r="A344" s="4">
        <v>327</v>
      </c>
      <c r="B344" s="637" t="s">
        <v>3689</v>
      </c>
      <c r="C344" s="4" t="s">
        <v>167</v>
      </c>
      <c r="D344" s="4">
        <v>1</v>
      </c>
      <c r="E344" s="4">
        <v>220000</v>
      </c>
      <c r="F344" s="983">
        <f t="shared" si="5"/>
        <v>220000</v>
      </c>
      <c r="G344" s="43" t="s">
        <v>12</v>
      </c>
      <c r="H344" s="4">
        <v>2021</v>
      </c>
      <c r="I344" s="612"/>
    </row>
    <row r="345" spans="1:9" ht="18">
      <c r="A345" s="4">
        <v>328</v>
      </c>
      <c r="B345" s="637" t="s">
        <v>3690</v>
      </c>
      <c r="C345" s="4" t="s">
        <v>167</v>
      </c>
      <c r="D345" s="4">
        <v>2</v>
      </c>
      <c r="E345" s="4">
        <v>156000</v>
      </c>
      <c r="F345" s="983">
        <f t="shared" si="5"/>
        <v>312000</v>
      </c>
      <c r="G345" s="43" t="s">
        <v>12</v>
      </c>
      <c r="H345" s="4">
        <v>2021</v>
      </c>
      <c r="I345" s="612"/>
    </row>
    <row r="346" spans="1:9" ht="54">
      <c r="A346" s="4">
        <v>329</v>
      </c>
      <c r="B346" s="637" t="s">
        <v>3691</v>
      </c>
      <c r="C346" s="4" t="s">
        <v>167</v>
      </c>
      <c r="D346" s="4">
        <v>7</v>
      </c>
      <c r="E346" s="4">
        <v>370000</v>
      </c>
      <c r="F346" s="983">
        <f t="shared" si="5"/>
        <v>2590000</v>
      </c>
      <c r="G346" s="43" t="s">
        <v>12</v>
      </c>
      <c r="H346" s="4">
        <v>2021</v>
      </c>
      <c r="I346" s="612"/>
    </row>
    <row r="347" spans="1:9" ht="18">
      <c r="A347" s="4">
        <v>330</v>
      </c>
      <c r="B347" s="612" t="s">
        <v>3692</v>
      </c>
      <c r="C347" s="4" t="s">
        <v>167</v>
      </c>
      <c r="D347" s="4">
        <v>1</v>
      </c>
      <c r="E347" s="4">
        <v>20000</v>
      </c>
      <c r="F347" s="983">
        <f t="shared" si="5"/>
        <v>20000</v>
      </c>
      <c r="G347" s="43" t="s">
        <v>12</v>
      </c>
      <c r="H347" s="4">
        <v>2021</v>
      </c>
      <c r="I347" s="1294"/>
    </row>
    <row r="348" spans="1:9" ht="36">
      <c r="A348" s="4">
        <v>331</v>
      </c>
      <c r="B348" s="637" t="s">
        <v>3693</v>
      </c>
      <c r="C348" s="4" t="s">
        <v>11</v>
      </c>
      <c r="D348" s="276">
        <v>1</v>
      </c>
      <c r="E348" s="4">
        <v>80000</v>
      </c>
      <c r="F348" s="983">
        <f t="shared" si="5"/>
        <v>80000</v>
      </c>
      <c r="G348" s="4" t="s">
        <v>12</v>
      </c>
      <c r="H348" s="4">
        <v>2021</v>
      </c>
      <c r="I348" s="637"/>
    </row>
    <row r="349" spans="1:9" ht="18">
      <c r="A349" s="4">
        <v>332</v>
      </c>
      <c r="B349" s="637" t="s">
        <v>3694</v>
      </c>
      <c r="C349" s="1255" t="s">
        <v>11</v>
      </c>
      <c r="D349" s="276">
        <v>1</v>
      </c>
      <c r="E349" s="276">
        <v>5000</v>
      </c>
      <c r="F349" s="983">
        <f t="shared" si="5"/>
        <v>5000</v>
      </c>
      <c r="G349" s="4" t="s">
        <v>12</v>
      </c>
      <c r="H349" s="4">
        <v>2021</v>
      </c>
      <c r="I349" s="1295"/>
    </row>
    <row r="350" spans="1:9" ht="54">
      <c r="A350" s="4">
        <v>333</v>
      </c>
      <c r="B350" s="637" t="s">
        <v>3695</v>
      </c>
      <c r="C350" s="1255" t="s">
        <v>11</v>
      </c>
      <c r="D350" s="276">
        <v>1</v>
      </c>
      <c r="E350" s="4">
        <v>309000</v>
      </c>
      <c r="F350" s="983">
        <f t="shared" ref="F350:F356" si="6">D350*E350</f>
        <v>309000</v>
      </c>
      <c r="G350" s="276" t="s">
        <v>12</v>
      </c>
      <c r="H350" s="4">
        <v>2021</v>
      </c>
      <c r="I350" s="690"/>
    </row>
    <row r="351" spans="1:9" ht="36">
      <c r="A351" s="4">
        <v>334</v>
      </c>
      <c r="B351" s="637" t="s">
        <v>3696</v>
      </c>
      <c r="C351" s="1255" t="s">
        <v>11</v>
      </c>
      <c r="D351" s="276">
        <v>1</v>
      </c>
      <c r="E351" s="1296">
        <v>165000</v>
      </c>
      <c r="F351" s="983">
        <f t="shared" si="6"/>
        <v>165000</v>
      </c>
      <c r="G351" s="276" t="s">
        <v>12</v>
      </c>
      <c r="H351" s="1319">
        <v>2017</v>
      </c>
      <c r="I351" s="1297"/>
    </row>
    <row r="352" spans="1:9" ht="25.5" customHeight="1">
      <c r="A352" s="4">
        <v>335</v>
      </c>
      <c r="B352" s="637" t="s">
        <v>3537</v>
      </c>
      <c r="C352" s="4" t="s">
        <v>11</v>
      </c>
      <c r="D352" s="4">
        <v>1</v>
      </c>
      <c r="E352" s="4">
        <v>99000</v>
      </c>
      <c r="F352" s="983">
        <f t="shared" si="6"/>
        <v>99000</v>
      </c>
      <c r="G352" s="4" t="s">
        <v>66</v>
      </c>
      <c r="H352" s="4">
        <v>2023</v>
      </c>
      <c r="I352" s="637"/>
    </row>
    <row r="353" spans="1:9" ht="24" customHeight="1">
      <c r="A353" s="4">
        <v>336</v>
      </c>
      <c r="B353" s="1298" t="s">
        <v>3697</v>
      </c>
      <c r="C353" s="4" t="s">
        <v>11</v>
      </c>
      <c r="D353" s="4">
        <v>1</v>
      </c>
      <c r="E353" s="1296">
        <v>120000</v>
      </c>
      <c r="F353" s="983">
        <f t="shared" si="6"/>
        <v>120000</v>
      </c>
      <c r="G353" s="276" t="s">
        <v>12</v>
      </c>
      <c r="H353" s="1319">
        <v>2021</v>
      </c>
      <c r="I353" s="1299"/>
    </row>
    <row r="354" spans="1:9" ht="24" customHeight="1">
      <c r="A354" s="4">
        <v>337</v>
      </c>
      <c r="B354" s="807" t="s">
        <v>96</v>
      </c>
      <c r="C354" s="788" t="s">
        <v>11</v>
      </c>
      <c r="D354" s="787">
        <v>1</v>
      </c>
      <c r="E354" s="1300">
        <v>20000</v>
      </c>
      <c r="F354" s="983">
        <f t="shared" si="6"/>
        <v>20000</v>
      </c>
      <c r="G354" s="1301" t="s">
        <v>12</v>
      </c>
      <c r="H354" s="787" t="s">
        <v>30</v>
      </c>
      <c r="I354" s="1297"/>
    </row>
    <row r="355" spans="1:9" ht="24" customHeight="1">
      <c r="A355" s="4">
        <v>338</v>
      </c>
      <c r="B355" s="799" t="s">
        <v>3405</v>
      </c>
      <c r="C355" s="43" t="s">
        <v>167</v>
      </c>
      <c r="D355" s="43">
        <v>2</v>
      </c>
      <c r="E355" s="43">
        <v>240000</v>
      </c>
      <c r="F355" s="983">
        <f t="shared" si="6"/>
        <v>480000</v>
      </c>
      <c r="G355" s="4" t="s">
        <v>66</v>
      </c>
      <c r="H355" s="276">
        <v>2025</v>
      </c>
      <c r="I355" s="637"/>
    </row>
    <row r="356" spans="1:9" ht="24" customHeight="1">
      <c r="A356" s="4">
        <v>339</v>
      </c>
      <c r="B356" s="799" t="s">
        <v>3406</v>
      </c>
      <c r="C356" s="43" t="s">
        <v>167</v>
      </c>
      <c r="D356" s="43">
        <v>1</v>
      </c>
      <c r="E356" s="43">
        <v>79998</v>
      </c>
      <c r="F356" s="983">
        <f t="shared" si="6"/>
        <v>79998</v>
      </c>
      <c r="G356" s="4" t="s">
        <v>66</v>
      </c>
      <c r="H356" s="276">
        <v>2025</v>
      </c>
      <c r="I356" s="637"/>
    </row>
    <row r="357" spans="1:9" ht="24" customHeight="1">
      <c r="A357" s="4">
        <v>340</v>
      </c>
      <c r="B357" s="799" t="s">
        <v>3407</v>
      </c>
      <c r="C357" s="43" t="s">
        <v>167</v>
      </c>
      <c r="D357" s="43">
        <v>1</v>
      </c>
      <c r="E357" s="43">
        <v>109998</v>
      </c>
      <c r="F357" s="983">
        <f>D357*E357</f>
        <v>109998</v>
      </c>
      <c r="G357" s="4" t="s">
        <v>66</v>
      </c>
      <c r="H357" s="276">
        <v>2025</v>
      </c>
      <c r="I357" s="637"/>
    </row>
    <row r="358" spans="1:9" ht="36">
      <c r="A358" s="4">
        <v>341</v>
      </c>
      <c r="B358" s="799" t="s">
        <v>3737</v>
      </c>
      <c r="C358" s="43" t="s">
        <v>167</v>
      </c>
      <c r="D358" s="43">
        <v>1</v>
      </c>
      <c r="E358" s="43">
        <v>92000</v>
      </c>
      <c r="F358" s="983">
        <f>D358*E358</f>
        <v>92000</v>
      </c>
      <c r="G358" s="4" t="s">
        <v>66</v>
      </c>
      <c r="H358" s="276">
        <v>2025</v>
      </c>
      <c r="I358" s="637"/>
    </row>
    <row r="359" spans="1:9" ht="22.5" customHeight="1">
      <c r="A359" s="1304"/>
      <c r="B359" s="1302" t="s">
        <v>91</v>
      </c>
      <c r="C359" s="621"/>
      <c r="D359" s="1318">
        <f>SUM(D221:D358)</f>
        <v>355.21000000000004</v>
      </c>
      <c r="E359" s="621" t="s">
        <v>92</v>
      </c>
      <c r="F359" s="1318">
        <f>SUM(F221:F358)</f>
        <v>103939319.83</v>
      </c>
      <c r="G359" s="621"/>
      <c r="H359" s="622"/>
      <c r="I359" s="1303"/>
    </row>
    <row r="360" spans="1:9" ht="15" customHeight="1">
      <c r="A360" s="833"/>
      <c r="B360" s="1243"/>
      <c r="C360" s="1243"/>
      <c r="D360" s="1247"/>
      <c r="E360" s="1247"/>
      <c r="F360" s="1243"/>
      <c r="G360" s="1243"/>
      <c r="H360" s="1234"/>
      <c r="I360" s="1234"/>
    </row>
    <row r="361" spans="1:9" ht="30" customHeight="1">
      <c r="A361" s="1489" t="s">
        <v>3248</v>
      </c>
      <c r="B361" s="1489"/>
      <c r="C361" s="1489"/>
      <c r="D361" s="1489"/>
      <c r="E361" s="1489"/>
      <c r="F361" s="1489"/>
      <c r="G361" s="1489"/>
      <c r="H361" s="1489"/>
    </row>
    <row r="362" spans="1:9" ht="24.75" customHeight="1">
      <c r="A362" s="935"/>
      <c r="B362" s="1480" t="s">
        <v>2637</v>
      </c>
      <c r="C362" s="1480"/>
      <c r="D362" s="1480"/>
      <c r="E362" s="1480"/>
      <c r="F362" s="1481" t="s">
        <v>2295</v>
      </c>
      <c r="G362" s="1481"/>
      <c r="H362" s="1480" t="s">
        <v>2638</v>
      </c>
      <c r="I362" s="1480"/>
    </row>
    <row r="363" spans="1:9" ht="12.75" customHeight="1">
      <c r="A363" s="935"/>
      <c r="B363" s="1249"/>
      <c r="C363" s="401"/>
      <c r="D363" s="401"/>
      <c r="E363" s="401"/>
      <c r="F363" s="1236"/>
      <c r="G363" s="1236"/>
      <c r="H363" s="1238"/>
      <c r="I363" s="1238"/>
    </row>
    <row r="364" spans="1:9" ht="17.25" customHeight="1">
      <c r="A364" s="151"/>
      <c r="B364" s="826" t="s">
        <v>3249</v>
      </c>
      <c r="C364" s="152"/>
      <c r="D364" s="153"/>
      <c r="E364" s="153"/>
      <c r="F364" s="154"/>
      <c r="G364" s="151"/>
      <c r="H364" s="151"/>
      <c r="I364" s="1254"/>
    </row>
    <row r="365" spans="1:9" ht="34.5" customHeight="1">
      <c r="A365" s="935"/>
      <c r="B365" s="1486" t="s">
        <v>3703</v>
      </c>
      <c r="C365" s="1486"/>
      <c r="D365" s="1486"/>
      <c r="E365" s="1486"/>
      <c r="F365" s="1487" t="s">
        <v>2295</v>
      </c>
      <c r="G365" s="1487"/>
      <c r="H365" s="1472" t="s">
        <v>2187</v>
      </c>
      <c r="I365" s="1472"/>
    </row>
    <row r="366" spans="1:9" ht="11.25" customHeight="1">
      <c r="A366" s="935"/>
      <c r="B366" s="1486"/>
      <c r="C366" s="1486"/>
      <c r="D366" s="1486"/>
      <c r="E366" s="1486"/>
      <c r="F366" s="1487"/>
      <c r="G366" s="1487"/>
      <c r="H366" s="1472"/>
      <c r="I366" s="1472"/>
    </row>
    <row r="367" spans="1:9" ht="12.75" customHeight="1">
      <c r="A367" s="935"/>
      <c r="B367" s="708"/>
      <c r="C367" s="708"/>
      <c r="D367" s="709"/>
      <c r="E367" s="709"/>
      <c r="F367" s="710"/>
      <c r="G367" s="405"/>
      <c r="H367" s="1253"/>
      <c r="I367" s="712"/>
    </row>
    <row r="368" spans="1:9" ht="50.25" customHeight="1">
      <c r="A368" s="935"/>
      <c r="B368" s="1472" t="s">
        <v>3244</v>
      </c>
      <c r="C368" s="1472"/>
      <c r="D368" s="1472"/>
      <c r="E368" s="1472"/>
      <c r="F368" s="1487" t="s">
        <v>2295</v>
      </c>
      <c r="G368" s="1487"/>
      <c r="H368" s="1472" t="s">
        <v>2188</v>
      </c>
      <c r="I368" s="1472"/>
    </row>
    <row r="369" spans="1:9" ht="15" customHeight="1">
      <c r="A369" s="935"/>
      <c r="B369" s="460"/>
      <c r="C369" s="460"/>
      <c r="D369" s="461"/>
      <c r="E369" s="461"/>
      <c r="F369" s="462"/>
      <c r="G369" s="459"/>
      <c r="H369" s="1252"/>
      <c r="I369" s="1252"/>
    </row>
    <row r="370" spans="1:9" ht="50.25" customHeight="1">
      <c r="A370" s="123"/>
      <c r="B370" s="1472" t="s">
        <v>3245</v>
      </c>
      <c r="C370" s="1472"/>
      <c r="D370" s="1472"/>
      <c r="E370" s="1472"/>
      <c r="F370" s="1481" t="s">
        <v>2182</v>
      </c>
      <c r="G370" s="1481"/>
      <c r="H370" s="1480" t="s">
        <v>2641</v>
      </c>
      <c r="I370" s="1480"/>
    </row>
    <row r="371" spans="1:9" ht="13.5" customHeight="1">
      <c r="A371" s="935"/>
      <c r="B371" s="1233"/>
      <c r="C371" s="1251"/>
      <c r="D371" s="1251"/>
      <c r="E371" s="1251"/>
      <c r="F371" s="1086"/>
      <c r="G371" s="1249"/>
      <c r="H371" s="1233"/>
      <c r="I371" s="1233"/>
    </row>
    <row r="372" spans="1:9" ht="50.25" customHeight="1">
      <c r="A372" s="935"/>
      <c r="B372" s="1480" t="s">
        <v>3252</v>
      </c>
      <c r="C372" s="1480"/>
      <c r="D372" s="1480"/>
      <c r="E372" s="1251"/>
      <c r="F372" s="1481" t="s">
        <v>2643</v>
      </c>
      <c r="G372" s="1481"/>
      <c r="H372" s="1480" t="s">
        <v>2186</v>
      </c>
      <c r="I372" s="1480"/>
    </row>
    <row r="373" spans="1:9" ht="9.75" customHeight="1">
      <c r="A373" s="123"/>
      <c r="B373" s="1245"/>
      <c r="C373" s="123"/>
      <c r="D373" s="123"/>
      <c r="E373" s="123"/>
      <c r="F373" s="123"/>
      <c r="G373" s="123"/>
      <c r="H373" s="1245"/>
      <c r="I373" s="1245"/>
    </row>
    <row r="374" spans="1:9" ht="50.25" customHeight="1">
      <c r="A374" s="935"/>
      <c r="B374" s="1472" t="s">
        <v>3246</v>
      </c>
      <c r="C374" s="1472"/>
      <c r="D374" s="1472"/>
      <c r="E374" s="1472"/>
      <c r="F374" s="1481" t="s">
        <v>2182</v>
      </c>
      <c r="G374" s="1481"/>
      <c r="H374" s="1472" t="s">
        <v>2185</v>
      </c>
      <c r="I374" s="1472"/>
    </row>
    <row r="375" spans="1:9" ht="9" customHeight="1">
      <c r="A375" s="935"/>
      <c r="B375" s="285"/>
      <c r="C375" s="285"/>
      <c r="D375" s="285"/>
      <c r="E375" s="285"/>
      <c r="F375" s="283"/>
      <c r="G375" s="283"/>
      <c r="H375" s="285"/>
      <c r="I375" s="285"/>
    </row>
    <row r="376" spans="1:9" ht="32.25" customHeight="1">
      <c r="A376" s="123"/>
      <c r="B376" s="1233" t="s">
        <v>2179</v>
      </c>
      <c r="C376" s="285"/>
      <c r="D376" s="285"/>
      <c r="E376" s="285"/>
      <c r="F376" s="1481" t="s">
        <v>2182</v>
      </c>
      <c r="G376" s="1481"/>
      <c r="H376" s="1480" t="s">
        <v>2181</v>
      </c>
      <c r="I376" s="1480"/>
    </row>
    <row r="377" spans="1:9" ht="17.25" customHeight="1">
      <c r="A377" s="123"/>
      <c r="B377" s="411"/>
      <c r="C377" s="411"/>
      <c r="D377" s="411"/>
      <c r="E377" s="411"/>
      <c r="F377" s="1250"/>
      <c r="G377" s="1249"/>
      <c r="H377" s="1253"/>
      <c r="I377" s="1253"/>
    </row>
    <row r="378" spans="1:9" ht="29.25" customHeight="1">
      <c r="A378" s="207"/>
      <c r="B378" s="1482" t="s">
        <v>3241</v>
      </c>
      <c r="C378" s="1482"/>
      <c r="D378" s="1482"/>
      <c r="E378" s="1482"/>
      <c r="F378" s="1483" t="s">
        <v>3242</v>
      </c>
      <c r="G378" s="1483"/>
      <c r="H378" s="1484" t="s">
        <v>2180</v>
      </c>
      <c r="I378" s="1484"/>
    </row>
    <row r="379" spans="1:9" ht="13.5" customHeight="1">
      <c r="A379" s="1477"/>
      <c r="B379" s="1477"/>
      <c r="C379" s="1477"/>
      <c r="D379" s="1477"/>
      <c r="E379" s="1477"/>
      <c r="F379" s="1477"/>
      <c r="G379" s="1477"/>
      <c r="H379" s="1477"/>
      <c r="I379" s="1477"/>
    </row>
    <row r="380" spans="1:9" ht="32.25" customHeight="1">
      <c r="A380" s="207"/>
      <c r="B380" s="1474" t="s">
        <v>3702</v>
      </c>
      <c r="C380" s="1474"/>
      <c r="D380" s="1474"/>
      <c r="E380" s="1474"/>
      <c r="F380" s="1485" t="s">
        <v>2643</v>
      </c>
      <c r="G380" s="1485"/>
      <c r="H380" s="1478" t="s">
        <v>2645</v>
      </c>
      <c r="I380" s="1478"/>
    </row>
    <row r="381" spans="1:9" ht="16.5" customHeight="1">
      <c r="A381" s="1476"/>
      <c r="B381" s="1477"/>
      <c r="C381" s="1477"/>
      <c r="D381" s="1477"/>
      <c r="E381" s="1477"/>
      <c r="F381" s="1477"/>
      <c r="G381" s="1477"/>
      <c r="H381" s="1477"/>
      <c r="I381" s="1477"/>
    </row>
    <row r="382" spans="1:9" ht="32.25" customHeight="1">
      <c r="A382" s="834"/>
      <c r="B382" s="1478" t="s">
        <v>3247</v>
      </c>
      <c r="C382" s="1478"/>
      <c r="D382" s="1478"/>
      <c r="E382" s="1478"/>
      <c r="F382" s="1479" t="s">
        <v>2239</v>
      </c>
      <c r="G382" s="1479"/>
      <c r="H382" s="1480" t="s">
        <v>2240</v>
      </c>
      <c r="I382" s="1480"/>
    </row>
    <row r="383" spans="1:9" ht="15" customHeight="1">
      <c r="A383" s="207"/>
      <c r="B383" s="824"/>
      <c r="C383" s="824"/>
      <c r="D383" s="824"/>
      <c r="E383" s="824"/>
      <c r="F383" s="824"/>
      <c r="G383" s="824"/>
      <c r="H383" s="825"/>
      <c r="I383" s="825"/>
    </row>
    <row r="384" spans="1:9" ht="26.25" customHeight="1">
      <c r="A384" s="207"/>
      <c r="B384" s="1478" t="s">
        <v>3701</v>
      </c>
      <c r="C384" s="1478"/>
      <c r="D384" s="1478"/>
      <c r="E384" s="1478"/>
      <c r="F384" s="1481" t="s">
        <v>2182</v>
      </c>
      <c r="G384" s="1481"/>
      <c r="H384" s="1480" t="s">
        <v>2647</v>
      </c>
      <c r="I384" s="1480"/>
    </row>
    <row r="385" spans="1:10" ht="17.25" customHeight="1">
      <c r="A385" s="207"/>
      <c r="B385" s="283"/>
      <c r="C385" s="283"/>
      <c r="D385" s="283"/>
      <c r="E385" s="283"/>
      <c r="F385" s="283"/>
      <c r="G385" s="283"/>
      <c r="H385" s="285"/>
      <c r="I385" s="285"/>
    </row>
    <row r="386" spans="1:10" ht="33" customHeight="1">
      <c r="A386" s="207"/>
      <c r="B386" s="1480" t="s">
        <v>3700</v>
      </c>
      <c r="C386" s="1480"/>
      <c r="D386" s="1480"/>
      <c r="E386" s="1480"/>
      <c r="F386" s="1481" t="s">
        <v>2649</v>
      </c>
      <c r="G386" s="1481"/>
      <c r="H386" s="1474" t="s">
        <v>2650</v>
      </c>
      <c r="I386" s="1474"/>
    </row>
    <row r="387" spans="1:10" ht="11.25" customHeight="1">
      <c r="A387" s="207"/>
      <c r="B387" s="1233"/>
      <c r="C387" s="1233"/>
      <c r="D387" s="1233"/>
      <c r="E387" s="1233"/>
      <c r="F387" s="1236"/>
      <c r="G387" s="1236"/>
      <c r="H387" s="1239"/>
      <c r="I387" s="1239"/>
    </row>
    <row r="388" spans="1:10" ht="50.25" customHeight="1">
      <c r="A388" s="207"/>
      <c r="B388" s="1472" t="s">
        <v>3699</v>
      </c>
      <c r="C388" s="1472"/>
      <c r="D388" s="1472"/>
      <c r="E388" s="1472"/>
      <c r="F388" s="1473" t="s">
        <v>2182</v>
      </c>
      <c r="G388" s="1473"/>
      <c r="H388" s="1474" t="s">
        <v>2652</v>
      </c>
      <c r="I388" s="1474"/>
    </row>
    <row r="389" spans="1:10" ht="25.5" customHeight="1">
      <c r="A389" s="207"/>
      <c r="B389" s="1235"/>
      <c r="C389" s="1235"/>
      <c r="D389" s="1235"/>
      <c r="E389" s="1235"/>
      <c r="F389" s="1246"/>
      <c r="G389" s="1246"/>
      <c r="H389" s="1239"/>
      <c r="I389" s="1239"/>
    </row>
    <row r="390" spans="1:10" ht="13.5" customHeight="1">
      <c r="A390" s="207"/>
      <c r="B390" s="1235"/>
      <c r="C390" s="1235"/>
      <c r="D390" s="1235"/>
      <c r="E390" s="1235"/>
      <c r="F390" s="1246"/>
      <c r="G390" s="1246"/>
      <c r="H390" s="1239"/>
      <c r="I390" s="1239"/>
    </row>
    <row r="391" spans="1:10" ht="24.75" customHeight="1">
      <c r="A391" s="207"/>
      <c r="B391" s="1235"/>
      <c r="C391" s="1235"/>
      <c r="D391" s="1235"/>
      <c r="E391" s="1235"/>
      <c r="F391" s="1246"/>
      <c r="G391" s="1246"/>
      <c r="H391" s="1239"/>
      <c r="I391" s="1239"/>
    </row>
    <row r="392" spans="1:10" ht="32.25" customHeight="1">
      <c r="A392" s="207"/>
      <c r="B392" s="1235"/>
      <c r="C392" s="1235"/>
      <c r="D392" s="1235"/>
      <c r="E392" s="1235"/>
      <c r="F392" s="1246"/>
      <c r="G392" s="1307"/>
      <c r="H392" s="1239"/>
      <c r="I392" s="490" t="s">
        <v>4002</v>
      </c>
    </row>
    <row r="393" spans="1:10" ht="50.25" customHeight="1">
      <c r="A393" s="833"/>
      <c r="B393" s="1317"/>
      <c r="C393" s="1317"/>
      <c r="D393" s="1314"/>
      <c r="E393" s="1314"/>
      <c r="F393" s="1317"/>
      <c r="G393" s="1308"/>
      <c r="H393" s="1313"/>
      <c r="I393" s="1421" t="s">
        <v>3480</v>
      </c>
    </row>
    <row r="394" spans="1:10" ht="20.25" customHeight="1">
      <c r="A394" s="1520" t="s">
        <v>3420</v>
      </c>
      <c r="B394" s="1520"/>
      <c r="C394" s="1520"/>
      <c r="D394" s="1520"/>
      <c r="E394" s="1520"/>
      <c r="F394" s="1520"/>
      <c r="G394" s="1520"/>
      <c r="H394" s="1520"/>
      <c r="I394" s="1520"/>
    </row>
    <row r="395" spans="1:10" ht="25.5" customHeight="1">
      <c r="A395" s="199"/>
      <c r="B395" s="1515" t="s">
        <v>3419</v>
      </c>
      <c r="C395" s="1515"/>
      <c r="D395" s="1515"/>
      <c r="E395" s="1515"/>
      <c r="F395" s="1515"/>
      <c r="G395" s="1515"/>
      <c r="H395" s="1515"/>
      <c r="I395" s="1515"/>
    </row>
    <row r="396" spans="1:10" s="31" customFormat="1" ht="28.5" customHeight="1">
      <c r="A396" s="1493" t="s">
        <v>293</v>
      </c>
      <c r="B396" s="1493"/>
      <c r="C396" s="1493"/>
      <c r="D396" s="262"/>
      <c r="E396" s="262"/>
      <c r="F396" s="210"/>
      <c r="G396" s="575"/>
      <c r="H396" s="574" t="s">
        <v>3408</v>
      </c>
      <c r="I396" s="162"/>
    </row>
    <row r="397" spans="1:10" s="31" customFormat="1" ht="18" customHeight="1" thickBot="1">
      <c r="A397" s="1514" t="s">
        <v>1</v>
      </c>
      <c r="B397" s="1514"/>
      <c r="C397" s="1514"/>
      <c r="D397" s="262"/>
      <c r="E397" s="262"/>
      <c r="F397" s="575"/>
      <c r="G397" s="575"/>
      <c r="H397" s="577" t="s">
        <v>2</v>
      </c>
      <c r="I397" s="575"/>
    </row>
    <row r="398" spans="1:10" s="112" customFormat="1" ht="75.75" thickBot="1">
      <c r="A398" s="76" t="s">
        <v>3</v>
      </c>
      <c r="B398" s="25" t="s">
        <v>4</v>
      </c>
      <c r="C398" s="91" t="s">
        <v>5</v>
      </c>
      <c r="D398" s="27" t="s">
        <v>6</v>
      </c>
      <c r="E398" s="25" t="s">
        <v>7</v>
      </c>
      <c r="F398" s="25" t="s">
        <v>8</v>
      </c>
      <c r="G398" s="25" t="s">
        <v>9</v>
      </c>
      <c r="H398" s="25" t="s">
        <v>2425</v>
      </c>
      <c r="I398" s="28" t="s">
        <v>10</v>
      </c>
    </row>
    <row r="399" spans="1:10" ht="18" thickBot="1">
      <c r="A399" s="19">
        <v>1</v>
      </c>
      <c r="B399" s="124">
        <v>2</v>
      </c>
      <c r="C399" s="19">
        <v>3</v>
      </c>
      <c r="D399" s="19">
        <v>4</v>
      </c>
      <c r="E399" s="19">
        <v>5</v>
      </c>
      <c r="F399" s="19">
        <v>6</v>
      </c>
      <c r="G399" s="19">
        <v>7</v>
      </c>
      <c r="H399" s="19">
        <v>8</v>
      </c>
      <c r="I399" s="19">
        <v>9</v>
      </c>
    </row>
    <row r="400" spans="1:10" s="31" customFormat="1" ht="21" customHeight="1">
      <c r="A400" s="628">
        <v>1</v>
      </c>
      <c r="B400" s="658" t="s">
        <v>294</v>
      </c>
      <c r="C400" s="578" t="s">
        <v>11</v>
      </c>
      <c r="D400" s="32">
        <v>1</v>
      </c>
      <c r="E400" s="578">
        <v>3528283</v>
      </c>
      <c r="F400" s="578">
        <f>D400*E400</f>
        <v>3528283</v>
      </c>
      <c r="G400" s="578" t="s">
        <v>12</v>
      </c>
      <c r="H400" s="578" t="s">
        <v>295</v>
      </c>
      <c r="I400" s="32" t="s">
        <v>296</v>
      </c>
      <c r="J400" s="123"/>
    </row>
    <row r="401" spans="1:10" s="31" customFormat="1" ht="21" customHeight="1">
      <c r="A401" s="628">
        <v>2</v>
      </c>
      <c r="B401" s="658" t="s">
        <v>2421</v>
      </c>
      <c r="C401" s="578" t="s">
        <v>11</v>
      </c>
      <c r="D401" s="32">
        <v>1</v>
      </c>
      <c r="E401" s="32">
        <v>612018</v>
      </c>
      <c r="F401" s="628">
        <f t="shared" ref="F401:F420" si="7">D401*E401</f>
        <v>612018</v>
      </c>
      <c r="G401" s="578" t="s">
        <v>12</v>
      </c>
      <c r="H401" s="578" t="s">
        <v>2422</v>
      </c>
      <c r="I401" s="32" t="s">
        <v>296</v>
      </c>
      <c r="J401" s="123"/>
    </row>
    <row r="402" spans="1:10" s="31" customFormat="1" ht="20.25" customHeight="1">
      <c r="A402" s="628">
        <v>3</v>
      </c>
      <c r="B402" s="637" t="s">
        <v>297</v>
      </c>
      <c r="C402" s="4" t="s">
        <v>11</v>
      </c>
      <c r="D402" s="147">
        <v>4</v>
      </c>
      <c r="E402" s="15">
        <v>87</v>
      </c>
      <c r="F402" s="628">
        <f t="shared" si="7"/>
        <v>348</v>
      </c>
      <c r="G402" s="4" t="s">
        <v>12</v>
      </c>
      <c r="H402" s="4" t="s">
        <v>298</v>
      </c>
      <c r="I402" s="4"/>
    </row>
    <row r="403" spans="1:10" s="31" customFormat="1" ht="20.25" customHeight="1">
      <c r="A403" s="628">
        <v>4</v>
      </c>
      <c r="B403" s="637" t="s">
        <v>299</v>
      </c>
      <c r="C403" s="4" t="s">
        <v>11</v>
      </c>
      <c r="D403" s="147">
        <v>9</v>
      </c>
      <c r="E403" s="15">
        <v>28500</v>
      </c>
      <c r="F403" s="628">
        <f t="shared" si="7"/>
        <v>256500</v>
      </c>
      <c r="G403" s="4" t="s">
        <v>12</v>
      </c>
      <c r="H403" s="4" t="s">
        <v>43</v>
      </c>
      <c r="I403" s="4"/>
    </row>
    <row r="404" spans="1:10" s="31" customFormat="1" ht="35.25" customHeight="1">
      <c r="A404" s="628">
        <v>5</v>
      </c>
      <c r="B404" s="637" t="s">
        <v>2172</v>
      </c>
      <c r="C404" s="4" t="s">
        <v>11</v>
      </c>
      <c r="D404" s="147">
        <v>1</v>
      </c>
      <c r="E404" s="4">
        <v>300000</v>
      </c>
      <c r="F404" s="628">
        <f t="shared" si="7"/>
        <v>300000</v>
      </c>
      <c r="G404" s="4" t="s">
        <v>12</v>
      </c>
      <c r="H404" s="4" t="s">
        <v>30</v>
      </c>
      <c r="I404" s="4"/>
    </row>
    <row r="405" spans="1:10" s="31" customFormat="1" ht="36.75" customHeight="1">
      <c r="A405" s="628">
        <v>6</v>
      </c>
      <c r="B405" s="637" t="s">
        <v>2732</v>
      </c>
      <c r="C405" s="4" t="s">
        <v>11</v>
      </c>
      <c r="D405" s="147">
        <v>1</v>
      </c>
      <c r="E405" s="4">
        <v>350000</v>
      </c>
      <c r="F405" s="628">
        <f t="shared" si="7"/>
        <v>350000</v>
      </c>
      <c r="G405" s="4" t="s">
        <v>12</v>
      </c>
      <c r="H405" s="4" t="s">
        <v>55</v>
      </c>
      <c r="I405" s="4"/>
    </row>
    <row r="406" spans="1:10" s="31" customFormat="1" ht="21" customHeight="1">
      <c r="A406" s="628">
        <v>7</v>
      </c>
      <c r="B406" s="637" t="s">
        <v>149</v>
      </c>
      <c r="C406" s="4" t="s">
        <v>11</v>
      </c>
      <c r="D406" s="147">
        <v>2</v>
      </c>
      <c r="E406" s="15">
        <v>28000</v>
      </c>
      <c r="F406" s="628">
        <f t="shared" si="7"/>
        <v>56000</v>
      </c>
      <c r="G406" s="4" t="s">
        <v>12</v>
      </c>
      <c r="H406" s="4" t="s">
        <v>24</v>
      </c>
      <c r="I406" s="4"/>
    </row>
    <row r="407" spans="1:10" s="31" customFormat="1" ht="21" customHeight="1">
      <c r="A407" s="628">
        <v>8</v>
      </c>
      <c r="B407" s="637" t="s">
        <v>153</v>
      </c>
      <c r="C407" s="4" t="s">
        <v>11</v>
      </c>
      <c r="D407" s="147">
        <v>4</v>
      </c>
      <c r="E407" s="15">
        <v>35000</v>
      </c>
      <c r="F407" s="628">
        <f t="shared" si="7"/>
        <v>140000</v>
      </c>
      <c r="G407" s="4" t="s">
        <v>12</v>
      </c>
      <c r="H407" s="4" t="s">
        <v>24</v>
      </c>
      <c r="I407" s="4"/>
    </row>
    <row r="408" spans="1:10" s="31" customFormat="1" ht="21" customHeight="1">
      <c r="A408" s="628">
        <v>9</v>
      </c>
      <c r="B408" s="612" t="s">
        <v>83</v>
      </c>
      <c r="C408" s="4" t="s">
        <v>11</v>
      </c>
      <c r="D408" s="147">
        <v>1</v>
      </c>
      <c r="E408" s="15">
        <v>35000</v>
      </c>
      <c r="F408" s="628">
        <f t="shared" si="7"/>
        <v>35000</v>
      </c>
      <c r="G408" s="4" t="s">
        <v>12</v>
      </c>
      <c r="H408" s="15" t="s">
        <v>24</v>
      </c>
      <c r="I408" s="147"/>
    </row>
    <row r="409" spans="1:10" s="31" customFormat="1" ht="20.25" customHeight="1">
      <c r="A409" s="628">
        <v>10</v>
      </c>
      <c r="B409" s="659" t="s">
        <v>300</v>
      </c>
      <c r="C409" s="21" t="s">
        <v>11</v>
      </c>
      <c r="D409" s="211">
        <v>1</v>
      </c>
      <c r="E409" s="24">
        <v>25000</v>
      </c>
      <c r="F409" s="628">
        <f t="shared" si="7"/>
        <v>25000</v>
      </c>
      <c r="G409" s="21" t="s">
        <v>12</v>
      </c>
      <c r="H409" s="21" t="s">
        <v>301</v>
      </c>
      <c r="I409" s="21"/>
    </row>
    <row r="410" spans="1:10" s="31" customFormat="1" ht="20.25" customHeight="1">
      <c r="A410" s="628">
        <v>11</v>
      </c>
      <c r="B410" s="660" t="s">
        <v>302</v>
      </c>
      <c r="C410" s="4" t="s">
        <v>11</v>
      </c>
      <c r="D410" s="53">
        <v>2</v>
      </c>
      <c r="E410" s="4">
        <v>12000</v>
      </c>
      <c r="F410" s="628">
        <f t="shared" si="7"/>
        <v>24000</v>
      </c>
      <c r="G410" s="4" t="s">
        <v>12</v>
      </c>
      <c r="H410" s="4" t="s">
        <v>50</v>
      </c>
      <c r="I410" s="4"/>
    </row>
    <row r="411" spans="1:10" s="31" customFormat="1" ht="20.25" customHeight="1">
      <c r="A411" s="628">
        <v>12</v>
      </c>
      <c r="B411" s="660" t="s">
        <v>303</v>
      </c>
      <c r="C411" s="4" t="s">
        <v>11</v>
      </c>
      <c r="D411" s="53">
        <v>1</v>
      </c>
      <c r="E411" s="4">
        <v>12000</v>
      </c>
      <c r="F411" s="628">
        <f t="shared" si="7"/>
        <v>12000</v>
      </c>
      <c r="G411" s="4" t="s">
        <v>12</v>
      </c>
      <c r="H411" s="4" t="s">
        <v>50</v>
      </c>
      <c r="I411" s="4"/>
    </row>
    <row r="412" spans="1:10" s="31" customFormat="1" ht="20.25" customHeight="1">
      <c r="A412" s="628">
        <v>13</v>
      </c>
      <c r="B412" s="660" t="s">
        <v>2733</v>
      </c>
      <c r="C412" s="4" t="s">
        <v>11</v>
      </c>
      <c r="D412" s="53">
        <v>1</v>
      </c>
      <c r="E412" s="4">
        <v>100000</v>
      </c>
      <c r="F412" s="628">
        <f t="shared" si="7"/>
        <v>100000</v>
      </c>
      <c r="G412" s="4" t="s">
        <v>12</v>
      </c>
      <c r="H412" s="4" t="s">
        <v>55</v>
      </c>
      <c r="I412" s="4"/>
    </row>
    <row r="413" spans="1:10" s="31" customFormat="1" ht="20.25" customHeight="1">
      <c r="A413" s="628">
        <v>14</v>
      </c>
      <c r="B413" s="660" t="s">
        <v>2734</v>
      </c>
      <c r="C413" s="4" t="s">
        <v>11</v>
      </c>
      <c r="D413" s="53">
        <v>1</v>
      </c>
      <c r="E413" s="4">
        <v>5000</v>
      </c>
      <c r="F413" s="628">
        <f t="shared" si="7"/>
        <v>5000</v>
      </c>
      <c r="G413" s="4" t="s">
        <v>12</v>
      </c>
      <c r="H413" s="4" t="s">
        <v>30</v>
      </c>
      <c r="I413" s="4"/>
    </row>
    <row r="414" spans="1:10" s="31" customFormat="1" ht="20.25" customHeight="1">
      <c r="A414" s="628">
        <v>15</v>
      </c>
      <c r="B414" s="637" t="s">
        <v>304</v>
      </c>
      <c r="C414" s="18" t="s">
        <v>11</v>
      </c>
      <c r="D414" s="147">
        <v>1</v>
      </c>
      <c r="E414" s="4">
        <v>37228509</v>
      </c>
      <c r="F414" s="628">
        <f t="shared" si="7"/>
        <v>37228509</v>
      </c>
      <c r="G414" s="4" t="s">
        <v>12</v>
      </c>
      <c r="H414" s="4" t="s">
        <v>305</v>
      </c>
      <c r="I414" s="4"/>
    </row>
    <row r="415" spans="1:10" s="262" customFormat="1" ht="20.25" customHeight="1">
      <c r="A415" s="628">
        <v>16</v>
      </c>
      <c r="B415" s="637" t="s">
        <v>3230</v>
      </c>
      <c r="C415" s="18" t="s">
        <v>11</v>
      </c>
      <c r="D415" s="276">
        <v>1</v>
      </c>
      <c r="E415" s="4">
        <v>600000</v>
      </c>
      <c r="F415" s="628">
        <f t="shared" si="7"/>
        <v>600000</v>
      </c>
      <c r="G415" s="4" t="s">
        <v>12</v>
      </c>
      <c r="H415" s="4" t="s">
        <v>3231</v>
      </c>
      <c r="I415" s="4"/>
    </row>
    <row r="416" spans="1:10" s="31" customFormat="1" ht="20.25" customHeight="1">
      <c r="A416" s="628">
        <v>17</v>
      </c>
      <c r="B416" s="637" t="s">
        <v>306</v>
      </c>
      <c r="C416" s="18" t="s">
        <v>11</v>
      </c>
      <c r="D416" s="147">
        <v>4</v>
      </c>
      <c r="E416" s="4">
        <v>500</v>
      </c>
      <c r="F416" s="628">
        <f t="shared" si="7"/>
        <v>2000</v>
      </c>
      <c r="G416" s="4" t="s">
        <v>12</v>
      </c>
      <c r="H416" s="4" t="s">
        <v>36</v>
      </c>
      <c r="I416" s="4"/>
    </row>
    <row r="417" spans="1:39" s="31" customFormat="1" ht="56.25" customHeight="1">
      <c r="A417" s="628">
        <v>18</v>
      </c>
      <c r="B417" s="637" t="s">
        <v>2630</v>
      </c>
      <c r="C417" s="4" t="s">
        <v>11</v>
      </c>
      <c r="D417" s="147">
        <v>1</v>
      </c>
      <c r="E417" s="147">
        <v>646900</v>
      </c>
      <c r="F417" s="628">
        <f t="shared" si="7"/>
        <v>646900</v>
      </c>
      <c r="G417" s="147" t="s">
        <v>66</v>
      </c>
      <c r="H417" s="15" t="s">
        <v>67</v>
      </c>
      <c r="I417" s="147" t="s">
        <v>308</v>
      </c>
    </row>
    <row r="418" spans="1:39" s="262" customFormat="1" ht="48.75" customHeight="1">
      <c r="A418" s="628">
        <v>19</v>
      </c>
      <c r="B418" s="754" t="s">
        <v>2548</v>
      </c>
      <c r="C418" s="367" t="s">
        <v>11</v>
      </c>
      <c r="D418" s="368">
        <v>1</v>
      </c>
      <c r="E418" s="368">
        <v>25500</v>
      </c>
      <c r="F418" s="628">
        <f t="shared" si="7"/>
        <v>25500</v>
      </c>
      <c r="G418" s="367" t="s">
        <v>66</v>
      </c>
      <c r="H418" s="367" t="s">
        <v>2005</v>
      </c>
      <c r="I418" s="343"/>
    </row>
    <row r="419" spans="1:39" s="262" customFormat="1" ht="28.5" customHeight="1">
      <c r="A419" s="628">
        <v>20</v>
      </c>
      <c r="B419" s="647" t="s">
        <v>463</v>
      </c>
      <c r="C419" s="5" t="s">
        <v>167</v>
      </c>
      <c r="D419" s="43">
        <v>1</v>
      </c>
      <c r="E419" s="43">
        <v>74800</v>
      </c>
      <c r="F419" s="628">
        <f t="shared" si="7"/>
        <v>74800</v>
      </c>
      <c r="G419" s="43" t="s">
        <v>90</v>
      </c>
      <c r="H419" s="5">
        <v>2025</v>
      </c>
      <c r="I419" s="276"/>
    </row>
    <row r="420" spans="1:39" s="262" customFormat="1" ht="35.25" customHeight="1">
      <c r="A420" s="628">
        <v>21</v>
      </c>
      <c r="B420" s="647" t="s">
        <v>2735</v>
      </c>
      <c r="C420" s="5" t="s">
        <v>167</v>
      </c>
      <c r="D420" s="43">
        <v>1</v>
      </c>
      <c r="E420" s="43">
        <v>26500</v>
      </c>
      <c r="F420" s="628">
        <f t="shared" si="7"/>
        <v>26500</v>
      </c>
      <c r="G420" s="43" t="s">
        <v>90</v>
      </c>
      <c r="H420" s="5">
        <v>2025</v>
      </c>
      <c r="I420" s="104"/>
    </row>
    <row r="421" spans="1:39" s="80" customFormat="1" ht="19.5" customHeight="1">
      <c r="A421" s="4"/>
      <c r="B421" s="635" t="s">
        <v>91</v>
      </c>
      <c r="C421" s="60"/>
      <c r="D421" s="77">
        <f>SUM(D400:D420)</f>
        <v>40</v>
      </c>
      <c r="E421" s="77" t="s">
        <v>92</v>
      </c>
      <c r="F421" s="77">
        <f>SUM(F400:F420)</f>
        <v>44048358</v>
      </c>
      <c r="G421" s="77"/>
      <c r="H421" s="60"/>
      <c r="I421" s="60"/>
    </row>
    <row r="422" spans="1:39" ht="9.75" customHeight="1"/>
    <row r="423" spans="1:39" s="262" customFormat="1" ht="33.75" customHeight="1">
      <c r="A423" s="1489" t="s">
        <v>3248</v>
      </c>
      <c r="B423" s="1489"/>
      <c r="C423" s="1489"/>
      <c r="D423" s="1489"/>
      <c r="E423" s="1489"/>
      <c r="F423" s="1489"/>
      <c r="G423" s="1489"/>
      <c r="H423" s="1489"/>
      <c r="I423" s="72"/>
    </row>
    <row r="424" spans="1:39" s="361" customFormat="1" ht="27" customHeight="1">
      <c r="A424" s="935"/>
      <c r="B424" s="1480" t="s">
        <v>2637</v>
      </c>
      <c r="C424" s="1480"/>
      <c r="D424" s="1480"/>
      <c r="E424" s="1480"/>
      <c r="F424" s="1481" t="s">
        <v>2295</v>
      </c>
      <c r="G424" s="1481"/>
      <c r="H424" s="1480" t="s">
        <v>2638</v>
      </c>
      <c r="I424" s="1480"/>
      <c r="J424" s="262"/>
      <c r="K424" s="262"/>
      <c r="L424" s="262"/>
      <c r="M424" s="262"/>
      <c r="N424" s="262"/>
      <c r="O424" s="262"/>
      <c r="P424" s="262"/>
      <c r="Q424" s="262"/>
      <c r="R424" s="262"/>
      <c r="S424" s="262"/>
      <c r="T424" s="262"/>
      <c r="U424" s="262"/>
      <c r="V424" s="262"/>
      <c r="W424" s="262"/>
      <c r="X424" s="262"/>
      <c r="Y424" s="262"/>
      <c r="Z424" s="262"/>
      <c r="AA424" s="262"/>
      <c r="AB424" s="262"/>
      <c r="AC424" s="262"/>
      <c r="AD424" s="262"/>
      <c r="AE424" s="262"/>
      <c r="AF424" s="262"/>
      <c r="AG424" s="262"/>
      <c r="AH424" s="262"/>
      <c r="AI424" s="262"/>
      <c r="AJ424" s="262"/>
      <c r="AK424" s="262"/>
      <c r="AL424" s="262"/>
      <c r="AM424" s="262"/>
    </row>
    <row r="425" spans="1:39" s="361" customFormat="1" ht="12.75" customHeight="1">
      <c r="A425" s="935"/>
      <c r="B425" s="809"/>
      <c r="C425" s="401"/>
      <c r="D425" s="401"/>
      <c r="E425" s="401"/>
      <c r="F425" s="472"/>
      <c r="G425" s="472"/>
      <c r="H425" s="493"/>
      <c r="I425" s="493"/>
      <c r="J425" s="262"/>
      <c r="K425" s="262"/>
      <c r="L425" s="262"/>
      <c r="M425" s="262"/>
      <c r="N425" s="262"/>
      <c r="O425" s="262"/>
      <c r="P425" s="262"/>
      <c r="Q425" s="262"/>
      <c r="R425" s="262"/>
      <c r="S425" s="262"/>
      <c r="T425" s="262"/>
      <c r="U425" s="262"/>
      <c r="V425" s="262"/>
      <c r="W425" s="262"/>
      <c r="X425" s="262"/>
      <c r="Y425" s="262"/>
      <c r="Z425" s="262"/>
      <c r="AA425" s="262"/>
      <c r="AB425" s="262"/>
      <c r="AC425" s="262"/>
      <c r="AD425" s="262"/>
      <c r="AE425" s="262"/>
      <c r="AF425" s="262"/>
      <c r="AG425" s="262"/>
      <c r="AH425" s="262"/>
      <c r="AI425" s="262"/>
      <c r="AJ425" s="262"/>
      <c r="AK425" s="262"/>
      <c r="AL425" s="262"/>
      <c r="AM425" s="262"/>
    </row>
    <row r="426" spans="1:39" s="361" customFormat="1" ht="27" customHeight="1">
      <c r="A426" s="151"/>
      <c r="B426" s="826" t="s">
        <v>3243</v>
      </c>
      <c r="C426" s="152"/>
      <c r="D426" s="153"/>
      <c r="E426" s="153"/>
      <c r="F426" s="154"/>
      <c r="G426" s="151"/>
      <c r="H426" s="151"/>
      <c r="I426" s="155"/>
      <c r="J426" s="262"/>
      <c r="K426" s="262"/>
      <c r="L426" s="262"/>
      <c r="M426" s="262"/>
      <c r="N426" s="262"/>
      <c r="O426" s="262"/>
      <c r="P426" s="262"/>
      <c r="Q426" s="262"/>
      <c r="R426" s="262"/>
      <c r="S426" s="262"/>
      <c r="T426" s="262"/>
      <c r="U426" s="262"/>
      <c r="V426" s="262"/>
      <c r="W426" s="262"/>
      <c r="X426" s="262"/>
      <c r="Y426" s="262"/>
      <c r="Z426" s="262"/>
      <c r="AA426" s="262"/>
      <c r="AB426" s="262"/>
      <c r="AC426" s="262"/>
      <c r="AD426" s="262"/>
      <c r="AE426" s="262"/>
      <c r="AF426" s="262"/>
      <c r="AG426" s="262"/>
      <c r="AH426" s="262"/>
      <c r="AI426" s="262"/>
      <c r="AJ426" s="262"/>
      <c r="AK426" s="262"/>
      <c r="AL426" s="262"/>
      <c r="AM426" s="262"/>
    </row>
    <row r="427" spans="1:39" s="262" customFormat="1" ht="22.5" customHeight="1">
      <c r="A427" s="935"/>
      <c r="B427" s="1486" t="s">
        <v>3703</v>
      </c>
      <c r="C427" s="1486"/>
      <c r="D427" s="1486"/>
      <c r="E427" s="1486"/>
      <c r="F427" s="1487" t="s">
        <v>2295</v>
      </c>
      <c r="G427" s="1487"/>
      <c r="H427" s="1472" t="s">
        <v>2187</v>
      </c>
      <c r="I427" s="1472"/>
    </row>
    <row r="428" spans="1:39" s="262" customFormat="1" ht="15" customHeight="1">
      <c r="A428" s="935"/>
      <c r="B428" s="1486"/>
      <c r="C428" s="1486"/>
      <c r="D428" s="1486"/>
      <c r="E428" s="1486"/>
      <c r="F428" s="1487"/>
      <c r="G428" s="1487"/>
      <c r="H428" s="1472"/>
      <c r="I428" s="1472"/>
    </row>
    <row r="429" spans="1:39" s="262" customFormat="1" ht="15" customHeight="1">
      <c r="A429" s="935"/>
      <c r="B429" s="708"/>
      <c r="C429" s="708"/>
      <c r="D429" s="709"/>
      <c r="E429" s="709"/>
      <c r="F429" s="710"/>
      <c r="G429" s="405"/>
      <c r="H429" s="813"/>
      <c r="I429" s="712"/>
    </row>
    <row r="430" spans="1:39" s="262" customFormat="1" ht="34.5" customHeight="1">
      <c r="A430" s="935"/>
      <c r="B430" s="1472" t="s">
        <v>3244</v>
      </c>
      <c r="C430" s="1472"/>
      <c r="D430" s="1472"/>
      <c r="E430" s="1472"/>
      <c r="F430" s="1487" t="s">
        <v>2295</v>
      </c>
      <c r="G430" s="1487"/>
      <c r="H430" s="1472" t="s">
        <v>2188</v>
      </c>
      <c r="I430" s="1472"/>
    </row>
    <row r="431" spans="1:39" s="262" customFormat="1" ht="15.75" customHeight="1">
      <c r="A431" s="935"/>
      <c r="B431" s="460"/>
      <c r="C431" s="460"/>
      <c r="D431" s="461"/>
      <c r="E431" s="461"/>
      <c r="F431" s="462"/>
      <c r="G431" s="459"/>
      <c r="H431" s="808"/>
      <c r="I431" s="808"/>
    </row>
    <row r="432" spans="1:39" s="262" customFormat="1" ht="43.5" customHeight="1">
      <c r="A432" s="123"/>
      <c r="B432" s="1472" t="s">
        <v>3245</v>
      </c>
      <c r="C432" s="1472"/>
      <c r="D432" s="1472"/>
      <c r="E432" s="1472"/>
      <c r="F432" s="1481" t="s">
        <v>2182</v>
      </c>
      <c r="G432" s="1481"/>
      <c r="H432" s="1480" t="s">
        <v>2641</v>
      </c>
      <c r="I432" s="1480"/>
    </row>
    <row r="433" spans="1:9" s="262" customFormat="1" ht="19.5" customHeight="1">
      <c r="A433" s="935"/>
      <c r="B433" s="810"/>
      <c r="C433" s="684"/>
      <c r="D433" s="684"/>
      <c r="E433" s="684"/>
      <c r="F433" s="817"/>
      <c r="G433" s="809"/>
      <c r="H433" s="810"/>
      <c r="I433" s="810"/>
    </row>
    <row r="434" spans="1:9" s="262" customFormat="1" ht="24.75" customHeight="1">
      <c r="A434" s="935"/>
      <c r="B434" s="1480" t="s">
        <v>3252</v>
      </c>
      <c r="C434" s="1480"/>
      <c r="D434" s="1480"/>
      <c r="E434" s="684"/>
      <c r="F434" s="1481" t="s">
        <v>2643</v>
      </c>
      <c r="G434" s="1481"/>
      <c r="H434" s="1480" t="s">
        <v>2186</v>
      </c>
      <c r="I434" s="1480"/>
    </row>
    <row r="435" spans="1:9" s="262" customFormat="1" ht="21" customHeight="1">
      <c r="A435" s="123"/>
      <c r="B435" s="819"/>
      <c r="C435" s="123"/>
      <c r="D435" s="123"/>
      <c r="E435" s="123"/>
      <c r="F435" s="123"/>
      <c r="G435" s="123"/>
      <c r="H435" s="819"/>
      <c r="I435" s="819"/>
    </row>
    <row r="436" spans="1:9" s="262" customFormat="1" ht="40.5" customHeight="1">
      <c r="A436" s="935"/>
      <c r="B436" s="1472" t="s">
        <v>3246</v>
      </c>
      <c r="C436" s="1472"/>
      <c r="D436" s="1472"/>
      <c r="E436" s="1472"/>
      <c r="F436" s="1481" t="s">
        <v>2182</v>
      </c>
      <c r="G436" s="1481"/>
      <c r="H436" s="1472" t="s">
        <v>2185</v>
      </c>
      <c r="I436" s="1472"/>
    </row>
    <row r="437" spans="1:9" s="262" customFormat="1" ht="14.25" customHeight="1">
      <c r="A437" s="935"/>
      <c r="B437" s="285"/>
      <c r="C437" s="285"/>
      <c r="D437" s="285"/>
      <c r="E437" s="285"/>
      <c r="F437" s="283"/>
      <c r="G437" s="283"/>
      <c r="H437" s="285"/>
      <c r="I437" s="285"/>
    </row>
    <row r="438" spans="1:9" s="262" customFormat="1" ht="33" customHeight="1">
      <c r="A438" s="123"/>
      <c r="B438" s="810" t="s">
        <v>2179</v>
      </c>
      <c r="C438" s="285"/>
      <c r="D438" s="285"/>
      <c r="E438" s="285"/>
      <c r="F438" s="1481" t="s">
        <v>2182</v>
      </c>
      <c r="G438" s="1481"/>
      <c r="H438" s="1480" t="s">
        <v>2181</v>
      </c>
      <c r="I438" s="1480"/>
    </row>
    <row r="439" spans="1:9" s="816" customFormat="1" ht="12" customHeight="1">
      <c r="A439" s="123"/>
      <c r="B439" s="411"/>
      <c r="C439" s="411"/>
      <c r="D439" s="411"/>
      <c r="E439" s="411"/>
      <c r="F439" s="818"/>
      <c r="G439" s="809"/>
      <c r="H439" s="813"/>
      <c r="I439" s="813"/>
    </row>
    <row r="440" spans="1:9" ht="48" customHeight="1">
      <c r="A440" s="207"/>
      <c r="B440" s="1482" t="s">
        <v>3241</v>
      </c>
      <c r="C440" s="1482"/>
      <c r="D440" s="1482"/>
      <c r="E440" s="1482"/>
      <c r="F440" s="1483" t="s">
        <v>3242</v>
      </c>
      <c r="G440" s="1483"/>
      <c r="H440" s="1484" t="s">
        <v>2180</v>
      </c>
      <c r="I440" s="1484"/>
    </row>
    <row r="441" spans="1:9" s="123" customFormat="1" ht="8.25" customHeight="1">
      <c r="A441" s="1477"/>
      <c r="B441" s="1477"/>
      <c r="C441" s="1477"/>
      <c r="D441" s="1477"/>
      <c r="E441" s="1477"/>
      <c r="F441" s="1477"/>
      <c r="G441" s="1477"/>
      <c r="H441" s="1477"/>
      <c r="I441" s="1477"/>
    </row>
    <row r="442" spans="1:9" ht="27" customHeight="1">
      <c r="A442" s="207"/>
      <c r="B442" s="1474" t="s">
        <v>3702</v>
      </c>
      <c r="C442" s="1474"/>
      <c r="D442" s="1474"/>
      <c r="E442" s="1474"/>
      <c r="F442" s="1485" t="s">
        <v>2643</v>
      </c>
      <c r="G442" s="1485"/>
      <c r="H442" s="1478" t="s">
        <v>2645</v>
      </c>
      <c r="I442" s="1478"/>
    </row>
    <row r="443" spans="1:9" s="156" customFormat="1" ht="7.5" customHeight="1">
      <c r="A443" s="1476"/>
      <c r="B443" s="1477"/>
      <c r="C443" s="1477"/>
      <c r="D443" s="1477"/>
      <c r="E443" s="1477"/>
      <c r="F443" s="1477"/>
      <c r="G443" s="1477"/>
      <c r="H443" s="1477"/>
      <c r="I443" s="1477"/>
    </row>
    <row r="444" spans="1:9" s="123" customFormat="1" ht="36.75" customHeight="1">
      <c r="A444" s="834"/>
      <c r="B444" s="1478" t="s">
        <v>3247</v>
      </c>
      <c r="C444" s="1478"/>
      <c r="D444" s="1478"/>
      <c r="E444" s="1478"/>
      <c r="F444" s="1479" t="s">
        <v>2239</v>
      </c>
      <c r="G444" s="1479"/>
      <c r="H444" s="1480" t="s">
        <v>2240</v>
      </c>
      <c r="I444" s="1480"/>
    </row>
    <row r="445" spans="1:9" s="123" customFormat="1" ht="18" customHeight="1">
      <c r="A445" s="207"/>
      <c r="B445" s="824"/>
      <c r="C445" s="824"/>
      <c r="D445" s="824"/>
      <c r="E445" s="824"/>
      <c r="F445" s="824"/>
      <c r="G445" s="824"/>
      <c r="H445" s="825"/>
      <c r="I445" s="825"/>
    </row>
    <row r="446" spans="1:9" s="123" customFormat="1" ht="48" customHeight="1">
      <c r="A446" s="207"/>
      <c r="B446" s="1478" t="s">
        <v>3701</v>
      </c>
      <c r="C446" s="1478"/>
      <c r="D446" s="1478"/>
      <c r="E446" s="1478"/>
      <c r="F446" s="1481" t="s">
        <v>2182</v>
      </c>
      <c r="G446" s="1481"/>
      <c r="H446" s="1480" t="s">
        <v>2647</v>
      </c>
      <c r="I446" s="1480"/>
    </row>
    <row r="447" spans="1:9" s="123" customFormat="1" ht="13.5" customHeight="1">
      <c r="A447" s="207"/>
      <c r="B447" s="283"/>
      <c r="C447" s="283"/>
      <c r="D447" s="283"/>
      <c r="E447" s="283"/>
      <c r="F447" s="283"/>
      <c r="G447" s="283"/>
      <c r="H447" s="285"/>
      <c r="I447" s="285"/>
    </row>
    <row r="448" spans="1:9" s="123" customFormat="1" ht="31.5" customHeight="1">
      <c r="A448" s="207"/>
      <c r="B448" s="1480" t="s">
        <v>3700</v>
      </c>
      <c r="C448" s="1480"/>
      <c r="D448" s="1480"/>
      <c r="E448" s="1480"/>
      <c r="F448" s="1481" t="s">
        <v>2649</v>
      </c>
      <c r="G448" s="1481"/>
      <c r="H448" s="1474" t="s">
        <v>2650</v>
      </c>
      <c r="I448" s="1474"/>
    </row>
    <row r="449" spans="1:20" s="123" customFormat="1" ht="15" customHeight="1">
      <c r="A449" s="207"/>
      <c r="B449" s="1233"/>
      <c r="C449" s="1233"/>
      <c r="D449" s="1233"/>
      <c r="E449" s="1233"/>
      <c r="F449" s="1236"/>
      <c r="G449" s="1236"/>
      <c r="H449" s="1239"/>
      <c r="I449" s="1239"/>
    </row>
    <row r="450" spans="1:20" s="1148" customFormat="1" ht="49.5" customHeight="1">
      <c r="A450" s="207"/>
      <c r="B450" s="1472" t="s">
        <v>3699</v>
      </c>
      <c r="C450" s="1472"/>
      <c r="D450" s="1472"/>
      <c r="E450" s="1472"/>
      <c r="F450" s="1473" t="s">
        <v>2182</v>
      </c>
      <c r="G450" s="1473"/>
      <c r="H450" s="1474" t="s">
        <v>2652</v>
      </c>
      <c r="I450" s="1474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1147"/>
    </row>
    <row r="451" spans="1:20" s="207" customFormat="1" ht="6.75" customHeight="1">
      <c r="B451" s="1137"/>
      <c r="C451" s="1137"/>
      <c r="D451" s="1137"/>
      <c r="E451" s="1137"/>
      <c r="F451" s="1143"/>
      <c r="G451" s="1143"/>
      <c r="H451" s="1138"/>
      <c r="I451" s="1138"/>
    </row>
    <row r="452" spans="1:20" s="145" customFormat="1" ht="23.25" customHeight="1">
      <c r="B452" s="819" t="s">
        <v>1984</v>
      </c>
      <c r="C452" s="123"/>
      <c r="D452" s="123"/>
      <c r="E452" s="123"/>
      <c r="F452" s="1475" t="s">
        <v>2182</v>
      </c>
      <c r="G452" s="1475"/>
      <c r="H452" s="1509" t="s">
        <v>3445</v>
      </c>
      <c r="I452" s="1509"/>
    </row>
    <row r="453" spans="1:20" s="145" customFormat="1" ht="17.25">
      <c r="B453" s="643"/>
      <c r="G453" s="161"/>
    </row>
    <row r="454" spans="1:20" s="145" customFormat="1" ht="17.25">
      <c r="B454" s="643"/>
      <c r="G454" s="161"/>
    </row>
    <row r="455" spans="1:20" s="145" customFormat="1" ht="17.25">
      <c r="B455" s="643"/>
      <c r="G455" s="161"/>
    </row>
    <row r="456" spans="1:20" ht="29.25" customHeight="1">
      <c r="A456" s="207"/>
      <c r="B456" s="1311"/>
      <c r="C456" s="1311"/>
      <c r="D456" s="1311"/>
      <c r="E456" s="1311"/>
      <c r="F456" s="1312"/>
      <c r="G456" s="1508" t="s">
        <v>4003</v>
      </c>
      <c r="H456" s="1508"/>
      <c r="I456" s="1508"/>
    </row>
    <row r="457" spans="1:20" ht="50.25" customHeight="1">
      <c r="A457" s="833"/>
      <c r="B457" s="1317"/>
      <c r="C457" s="1317"/>
      <c r="D457" s="1314"/>
      <c r="E457" s="1314"/>
      <c r="F457" s="1317"/>
      <c r="G457" s="1308"/>
      <c r="H457" s="1490" t="s">
        <v>3480</v>
      </c>
      <c r="I457" s="1490"/>
    </row>
    <row r="458" spans="1:20" ht="42.75" customHeight="1">
      <c r="A458" s="199"/>
      <c r="B458" s="646"/>
      <c r="C458" s="199"/>
      <c r="D458" s="200" t="s">
        <v>2441</v>
      </c>
      <c r="E458" s="1518" t="s">
        <v>3420</v>
      </c>
      <c r="F458" s="1518"/>
      <c r="G458" s="199"/>
      <c r="H458" s="1495"/>
      <c r="I458" s="1495"/>
    </row>
    <row r="459" spans="1:20" ht="25.5" customHeight="1">
      <c r="A459" s="1492" t="s">
        <v>3373</v>
      </c>
      <c r="B459" s="1492"/>
      <c r="C459" s="1492"/>
      <c r="D459" s="1492"/>
      <c r="E459" s="1492"/>
      <c r="F459" s="1492"/>
      <c r="G459" s="1492"/>
      <c r="H459" s="1492"/>
      <c r="I459" s="1492"/>
    </row>
    <row r="460" spans="1:20" ht="24.75" customHeight="1">
      <c r="A460" s="1237"/>
      <c r="B460" s="662"/>
      <c r="C460" s="311"/>
      <c r="D460" s="311"/>
      <c r="E460" s="311"/>
      <c r="F460" s="311"/>
      <c r="G460" s="311"/>
      <c r="H460" s="311"/>
      <c r="I460" s="311"/>
    </row>
    <row r="461" spans="1:20" s="31" customFormat="1" ht="15.75" customHeight="1">
      <c r="A461" s="1493" t="s">
        <v>331</v>
      </c>
      <c r="B461" s="1493"/>
      <c r="C461" s="1493"/>
      <c r="F461" s="162"/>
      <c r="G461" s="304"/>
      <c r="H461" s="303" t="s">
        <v>3408</v>
      </c>
      <c r="I461" s="162"/>
    </row>
    <row r="462" spans="1:20" s="31" customFormat="1" ht="15.75" thickBot="1">
      <c r="A462" s="1500" t="s">
        <v>1</v>
      </c>
      <c r="B462" s="1500"/>
      <c r="C462" s="1500"/>
      <c r="F462" s="190"/>
      <c r="G462" s="304"/>
      <c r="H462" s="304" t="s">
        <v>2</v>
      </c>
      <c r="I462" s="304"/>
    </row>
    <row r="463" spans="1:20" s="112" customFormat="1" ht="77.25" customHeight="1" thickBot="1">
      <c r="A463" s="76" t="s">
        <v>3</v>
      </c>
      <c r="B463" s="25" t="s">
        <v>4</v>
      </c>
      <c r="C463" s="91" t="s">
        <v>5</v>
      </c>
      <c r="D463" s="27" t="s">
        <v>6</v>
      </c>
      <c r="E463" s="25" t="s">
        <v>7</v>
      </c>
      <c r="F463" s="25" t="s">
        <v>8</v>
      </c>
      <c r="G463" s="25" t="s">
        <v>9</v>
      </c>
      <c r="H463" s="25" t="s">
        <v>2425</v>
      </c>
      <c r="I463" s="28" t="s">
        <v>10</v>
      </c>
    </row>
    <row r="464" spans="1:20" ht="22.5" customHeight="1" thickBot="1">
      <c r="A464" s="19">
        <v>1</v>
      </c>
      <c r="B464" s="124">
        <v>2</v>
      </c>
      <c r="C464" s="19">
        <v>3</v>
      </c>
      <c r="D464" s="19">
        <v>4</v>
      </c>
      <c r="E464" s="19">
        <v>5</v>
      </c>
      <c r="F464" s="19">
        <v>6</v>
      </c>
      <c r="G464" s="19">
        <v>7</v>
      </c>
      <c r="H464" s="19">
        <v>8</v>
      </c>
      <c r="I464" s="19">
        <v>9</v>
      </c>
    </row>
    <row r="465" spans="1:18" s="31" customFormat="1" ht="27" customHeight="1">
      <c r="A465" s="4">
        <v>1</v>
      </c>
      <c r="B465" s="637" t="s">
        <v>2430</v>
      </c>
      <c r="C465" s="4" t="s">
        <v>11</v>
      </c>
      <c r="D465" s="147">
        <v>1</v>
      </c>
      <c r="E465" s="4">
        <v>4330399</v>
      </c>
      <c r="F465" s="4">
        <f>D465*E465</f>
        <v>4330399</v>
      </c>
      <c r="G465" s="4" t="s">
        <v>12</v>
      </c>
      <c r="H465" s="4">
        <v>2006</v>
      </c>
      <c r="I465" s="147"/>
    </row>
    <row r="466" spans="1:18" s="31" customFormat="1" ht="27" customHeight="1">
      <c r="A466" s="4">
        <v>2</v>
      </c>
      <c r="B466" s="637" t="s">
        <v>334</v>
      </c>
      <c r="C466" s="4" t="s">
        <v>11</v>
      </c>
      <c r="D466" s="147">
        <v>14</v>
      </c>
      <c r="E466" s="4">
        <v>32240</v>
      </c>
      <c r="F466" s="4">
        <f t="shared" ref="F466:F506" si="8">D466*E466</f>
        <v>451360</v>
      </c>
      <c r="G466" s="4" t="s">
        <v>12</v>
      </c>
      <c r="H466" s="4">
        <v>2015</v>
      </c>
      <c r="I466" s="147"/>
    </row>
    <row r="467" spans="1:18" s="31" customFormat="1" ht="27" customHeight="1">
      <c r="A467" s="4">
        <v>3</v>
      </c>
      <c r="B467" s="637" t="s">
        <v>335</v>
      </c>
      <c r="C467" s="4" t="s">
        <v>11</v>
      </c>
      <c r="D467" s="147">
        <v>1</v>
      </c>
      <c r="E467" s="4">
        <v>320701</v>
      </c>
      <c r="F467" s="4">
        <f t="shared" si="8"/>
        <v>320701</v>
      </c>
      <c r="G467" s="4" t="s">
        <v>12</v>
      </c>
      <c r="H467" s="147">
        <v>1990</v>
      </c>
      <c r="I467" s="147"/>
    </row>
    <row r="468" spans="1:18" s="31" customFormat="1" ht="24" customHeight="1">
      <c r="A468" s="4">
        <v>4</v>
      </c>
      <c r="B468" s="637" t="s">
        <v>336</v>
      </c>
      <c r="C468" s="4" t="s">
        <v>11</v>
      </c>
      <c r="D468" s="147">
        <v>1</v>
      </c>
      <c r="E468" s="4">
        <v>2992898</v>
      </c>
      <c r="F468" s="4">
        <f t="shared" si="8"/>
        <v>2992898</v>
      </c>
      <c r="G468" s="4" t="s">
        <v>12</v>
      </c>
      <c r="H468" s="147">
        <v>2005</v>
      </c>
      <c r="I468" s="147"/>
    </row>
    <row r="469" spans="1:18" s="31" customFormat="1" ht="21" customHeight="1">
      <c r="A469" s="4">
        <v>5</v>
      </c>
      <c r="B469" s="637" t="s">
        <v>257</v>
      </c>
      <c r="C469" s="4" t="s">
        <v>11</v>
      </c>
      <c r="D469" s="147">
        <v>17</v>
      </c>
      <c r="E469" s="4">
        <v>40000</v>
      </c>
      <c r="F469" s="4">
        <f t="shared" si="8"/>
        <v>680000</v>
      </c>
      <c r="G469" s="4" t="s">
        <v>12</v>
      </c>
      <c r="H469" s="147">
        <v>2015</v>
      </c>
      <c r="I469" s="147"/>
    </row>
    <row r="470" spans="1:18" s="31" customFormat="1" ht="19.5" customHeight="1">
      <c r="A470" s="4">
        <v>6</v>
      </c>
      <c r="B470" s="637" t="s">
        <v>257</v>
      </c>
      <c r="C470" s="4" t="s">
        <v>11</v>
      </c>
      <c r="D470" s="147">
        <v>9</v>
      </c>
      <c r="E470" s="4">
        <v>34000</v>
      </c>
      <c r="F470" s="4">
        <f t="shared" si="8"/>
        <v>306000</v>
      </c>
      <c r="G470" s="4" t="s">
        <v>12</v>
      </c>
      <c r="H470" s="147">
        <v>2017</v>
      </c>
      <c r="I470" s="147"/>
      <c r="J470" s="213"/>
      <c r="K470" s="47"/>
      <c r="L470" s="47"/>
      <c r="M470" s="214"/>
      <c r="N470" s="214"/>
      <c r="O470" s="214"/>
      <c r="P470" s="214"/>
      <c r="Q470" s="213"/>
      <c r="R470" s="214"/>
    </row>
    <row r="471" spans="1:18" s="31" customFormat="1" ht="36.75" customHeight="1">
      <c r="A471" s="4">
        <v>7</v>
      </c>
      <c r="B471" s="637" t="s">
        <v>2761</v>
      </c>
      <c r="C471" s="4" t="s">
        <v>11</v>
      </c>
      <c r="D471" s="147">
        <v>1</v>
      </c>
      <c r="E471" s="4">
        <v>254000</v>
      </c>
      <c r="F471" s="4">
        <f t="shared" si="8"/>
        <v>254000</v>
      </c>
      <c r="G471" s="4" t="s">
        <v>12</v>
      </c>
      <c r="H471" s="147">
        <v>2014</v>
      </c>
      <c r="I471" s="147"/>
      <c r="J471" s="213"/>
      <c r="K471" s="47"/>
      <c r="L471" s="47"/>
      <c r="M471" s="214"/>
      <c r="N471" s="214"/>
      <c r="O471" s="214"/>
      <c r="P471" s="214"/>
      <c r="Q471" s="213"/>
      <c r="R471" s="214"/>
    </row>
    <row r="472" spans="1:18" s="31" customFormat="1" ht="27" customHeight="1">
      <c r="A472" s="4">
        <v>8</v>
      </c>
      <c r="B472" s="637" t="s">
        <v>2760</v>
      </c>
      <c r="C472" s="4" t="s">
        <v>11</v>
      </c>
      <c r="D472" s="147">
        <v>1</v>
      </c>
      <c r="E472" s="4">
        <v>17000</v>
      </c>
      <c r="F472" s="4">
        <f t="shared" si="8"/>
        <v>17000</v>
      </c>
      <c r="G472" s="4" t="s">
        <v>12</v>
      </c>
      <c r="H472" s="147">
        <v>2009</v>
      </c>
      <c r="I472" s="147"/>
    </row>
    <row r="473" spans="1:18" s="31" customFormat="1" ht="27" customHeight="1">
      <c r="A473" s="4">
        <v>9</v>
      </c>
      <c r="B473" s="637" t="s">
        <v>337</v>
      </c>
      <c r="C473" s="4" t="s">
        <v>11</v>
      </c>
      <c r="D473" s="147">
        <v>5</v>
      </c>
      <c r="E473" s="4">
        <v>56000</v>
      </c>
      <c r="F473" s="4">
        <f t="shared" si="8"/>
        <v>280000</v>
      </c>
      <c r="G473" s="4" t="s">
        <v>12</v>
      </c>
      <c r="H473" s="147">
        <v>2017</v>
      </c>
      <c r="I473" s="147"/>
    </row>
    <row r="474" spans="1:18" s="31" customFormat="1" ht="27" customHeight="1">
      <c r="A474" s="4">
        <v>10</v>
      </c>
      <c r="B474" s="637" t="s">
        <v>338</v>
      </c>
      <c r="C474" s="4" t="s">
        <v>11</v>
      </c>
      <c r="D474" s="147">
        <v>6</v>
      </c>
      <c r="E474" s="4">
        <v>72300</v>
      </c>
      <c r="F474" s="4">
        <f t="shared" si="8"/>
        <v>433800</v>
      </c>
      <c r="G474" s="4" t="s">
        <v>12</v>
      </c>
      <c r="H474" s="147">
        <v>2014</v>
      </c>
      <c r="I474" s="147"/>
    </row>
    <row r="475" spans="1:18" s="31" customFormat="1" ht="27" customHeight="1">
      <c r="A475" s="4">
        <v>11</v>
      </c>
      <c r="B475" s="637" t="s">
        <v>334</v>
      </c>
      <c r="C475" s="4" t="s">
        <v>11</v>
      </c>
      <c r="D475" s="147">
        <v>20</v>
      </c>
      <c r="E475" s="4">
        <v>8700</v>
      </c>
      <c r="F475" s="4">
        <f t="shared" si="8"/>
        <v>174000</v>
      </c>
      <c r="G475" s="4" t="s">
        <v>12</v>
      </c>
      <c r="H475" s="147">
        <v>2017</v>
      </c>
      <c r="I475" s="147"/>
    </row>
    <row r="476" spans="1:18" s="31" customFormat="1" ht="57.75" customHeight="1">
      <c r="A476" s="4">
        <v>12</v>
      </c>
      <c r="B476" s="637" t="s">
        <v>2630</v>
      </c>
      <c r="C476" s="4" t="s">
        <v>11</v>
      </c>
      <c r="D476" s="147">
        <v>1</v>
      </c>
      <c r="E476" s="147">
        <v>646900</v>
      </c>
      <c r="F476" s="4">
        <f t="shared" si="8"/>
        <v>646900</v>
      </c>
      <c r="G476" s="4" t="s">
        <v>66</v>
      </c>
      <c r="H476" s="147">
        <v>2023</v>
      </c>
      <c r="I476" s="147" t="s">
        <v>308</v>
      </c>
    </row>
    <row r="477" spans="1:18" s="31" customFormat="1" ht="26.25" customHeight="1">
      <c r="A477" s="4">
        <v>13</v>
      </c>
      <c r="B477" s="637" t="s">
        <v>339</v>
      </c>
      <c r="C477" s="4" t="s">
        <v>11</v>
      </c>
      <c r="D477" s="147">
        <v>2</v>
      </c>
      <c r="E477" s="147">
        <v>9500</v>
      </c>
      <c r="F477" s="4">
        <f t="shared" si="8"/>
        <v>19000</v>
      </c>
      <c r="G477" s="4" t="s">
        <v>66</v>
      </c>
      <c r="H477" s="4">
        <v>2024</v>
      </c>
      <c r="I477" s="147"/>
    </row>
    <row r="478" spans="1:18" s="31" customFormat="1" ht="23.25" customHeight="1">
      <c r="A478" s="4">
        <v>14</v>
      </c>
      <c r="B478" s="658" t="s">
        <v>2006</v>
      </c>
      <c r="C478" s="4" t="s">
        <v>11</v>
      </c>
      <c r="D478" s="32">
        <v>5</v>
      </c>
      <c r="E478" s="21">
        <v>7086.6</v>
      </c>
      <c r="F478" s="4">
        <f t="shared" si="8"/>
        <v>35433</v>
      </c>
      <c r="G478" s="4" t="s">
        <v>66</v>
      </c>
      <c r="H478" s="4">
        <v>2024</v>
      </c>
      <c r="I478" s="32"/>
    </row>
    <row r="479" spans="1:18" s="262" customFormat="1" ht="23.25" customHeight="1">
      <c r="A479" s="4">
        <v>15</v>
      </c>
      <c r="B479" s="658" t="s">
        <v>2762</v>
      </c>
      <c r="C479" s="4" t="s">
        <v>11</v>
      </c>
      <c r="D479" s="32">
        <v>120</v>
      </c>
      <c r="E479" s="628">
        <v>430</v>
      </c>
      <c r="F479" s="4">
        <f t="shared" si="8"/>
        <v>51600</v>
      </c>
      <c r="G479" s="4" t="s">
        <v>12</v>
      </c>
      <c r="H479" s="628">
        <v>2021</v>
      </c>
      <c r="I479" s="32"/>
    </row>
    <row r="480" spans="1:18" s="262" customFormat="1" ht="23.25" customHeight="1">
      <c r="A480" s="4">
        <v>16</v>
      </c>
      <c r="B480" s="658" t="s">
        <v>2763</v>
      </c>
      <c r="C480" s="4" t="s">
        <v>11</v>
      </c>
      <c r="D480" s="32">
        <v>120</v>
      </c>
      <c r="E480" s="628">
        <v>320</v>
      </c>
      <c r="F480" s="4">
        <f t="shared" si="8"/>
        <v>38400</v>
      </c>
      <c r="G480" s="4" t="s">
        <v>12</v>
      </c>
      <c r="H480" s="628">
        <v>2021</v>
      </c>
      <c r="I480" s="32"/>
    </row>
    <row r="481" spans="1:9" s="262" customFormat="1" ht="23.25" customHeight="1">
      <c r="A481" s="4">
        <v>17</v>
      </c>
      <c r="B481" s="658" t="s">
        <v>2764</v>
      </c>
      <c r="C481" s="4" t="s">
        <v>11</v>
      </c>
      <c r="D481" s="32">
        <v>120</v>
      </c>
      <c r="E481" s="628">
        <v>242</v>
      </c>
      <c r="F481" s="4">
        <f t="shared" si="8"/>
        <v>29040</v>
      </c>
      <c r="G481" s="4" t="s">
        <v>12</v>
      </c>
      <c r="H481" s="628">
        <v>2021</v>
      </c>
      <c r="I481" s="32"/>
    </row>
    <row r="482" spans="1:9" s="262" customFormat="1" ht="23.25" customHeight="1">
      <c r="A482" s="4">
        <v>18</v>
      </c>
      <c r="B482" s="658" t="s">
        <v>2765</v>
      </c>
      <c r="C482" s="4" t="s">
        <v>11</v>
      </c>
      <c r="D482" s="32">
        <v>120</v>
      </c>
      <c r="E482" s="628">
        <v>192</v>
      </c>
      <c r="F482" s="4">
        <f t="shared" si="8"/>
        <v>23040</v>
      </c>
      <c r="G482" s="4" t="s">
        <v>12</v>
      </c>
      <c r="H482" s="628">
        <v>2021</v>
      </c>
      <c r="I482" s="32"/>
    </row>
    <row r="483" spans="1:9" s="262" customFormat="1" ht="23.25" customHeight="1">
      <c r="A483" s="4">
        <v>19</v>
      </c>
      <c r="B483" s="658" t="s">
        <v>2766</v>
      </c>
      <c r="C483" s="4" t="s">
        <v>11</v>
      </c>
      <c r="D483" s="32">
        <v>120</v>
      </c>
      <c r="E483" s="628">
        <v>54</v>
      </c>
      <c r="F483" s="4">
        <f t="shared" si="8"/>
        <v>6480</v>
      </c>
      <c r="G483" s="4" t="s">
        <v>12</v>
      </c>
      <c r="H483" s="628">
        <v>2021</v>
      </c>
      <c r="I483" s="32"/>
    </row>
    <row r="484" spans="1:9" s="262" customFormat="1" ht="23.25" customHeight="1">
      <c r="A484" s="4">
        <v>20</v>
      </c>
      <c r="B484" s="658" t="s">
        <v>2767</v>
      </c>
      <c r="C484" s="4" t="s">
        <v>11</v>
      </c>
      <c r="D484" s="32">
        <v>120</v>
      </c>
      <c r="E484" s="628">
        <v>125</v>
      </c>
      <c r="F484" s="4">
        <f t="shared" si="8"/>
        <v>15000</v>
      </c>
      <c r="G484" s="4" t="s">
        <v>12</v>
      </c>
      <c r="H484" s="628">
        <v>2021</v>
      </c>
      <c r="I484" s="32"/>
    </row>
    <row r="485" spans="1:9" s="262" customFormat="1" ht="23.25" customHeight="1">
      <c r="A485" s="4">
        <v>21</v>
      </c>
      <c r="B485" s="658" t="s">
        <v>2768</v>
      </c>
      <c r="C485" s="4" t="s">
        <v>11</v>
      </c>
      <c r="D485" s="32">
        <v>20</v>
      </c>
      <c r="E485" s="628">
        <v>390</v>
      </c>
      <c r="F485" s="4">
        <f t="shared" si="8"/>
        <v>7800</v>
      </c>
      <c r="G485" s="4" t="s">
        <v>12</v>
      </c>
      <c r="H485" s="628">
        <v>2021</v>
      </c>
      <c r="I485" s="32"/>
    </row>
    <row r="486" spans="1:9" s="262" customFormat="1" ht="23.25" customHeight="1">
      <c r="A486" s="4">
        <v>22</v>
      </c>
      <c r="B486" s="658" t="s">
        <v>2769</v>
      </c>
      <c r="C486" s="4" t="s">
        <v>11</v>
      </c>
      <c r="D486" s="32">
        <v>10</v>
      </c>
      <c r="E486" s="628">
        <v>2300</v>
      </c>
      <c r="F486" s="4">
        <f t="shared" si="8"/>
        <v>23000</v>
      </c>
      <c r="G486" s="4" t="s">
        <v>12</v>
      </c>
      <c r="H486" s="628">
        <v>2021</v>
      </c>
      <c r="I486" s="32"/>
    </row>
    <row r="487" spans="1:9" s="262" customFormat="1" ht="23.25" customHeight="1">
      <c r="A487" s="4">
        <v>23</v>
      </c>
      <c r="B487" s="658" t="s">
        <v>2770</v>
      </c>
      <c r="C487" s="4" t="s">
        <v>11</v>
      </c>
      <c r="D487" s="32">
        <v>50</v>
      </c>
      <c r="E487" s="628">
        <v>300</v>
      </c>
      <c r="F487" s="4">
        <f t="shared" si="8"/>
        <v>15000</v>
      </c>
      <c r="G487" s="4" t="s">
        <v>12</v>
      </c>
      <c r="H487" s="628">
        <v>2021</v>
      </c>
      <c r="I487" s="32"/>
    </row>
    <row r="488" spans="1:9" s="262" customFormat="1" ht="23.25" customHeight="1">
      <c r="A488" s="4">
        <v>24</v>
      </c>
      <c r="B488" s="658" t="s">
        <v>2771</v>
      </c>
      <c r="C488" s="4" t="s">
        <v>11</v>
      </c>
      <c r="D488" s="32">
        <v>20</v>
      </c>
      <c r="E488" s="628">
        <v>320</v>
      </c>
      <c r="F488" s="4">
        <f t="shared" si="8"/>
        <v>6400</v>
      </c>
      <c r="G488" s="4" t="s">
        <v>12</v>
      </c>
      <c r="H488" s="628">
        <v>2021</v>
      </c>
      <c r="I488" s="32"/>
    </row>
    <row r="489" spans="1:9" s="262" customFormat="1" ht="23.25" customHeight="1">
      <c r="A489" s="4">
        <v>25</v>
      </c>
      <c r="B489" s="658" t="s">
        <v>2772</v>
      </c>
      <c r="C489" s="4" t="s">
        <v>11</v>
      </c>
      <c r="D489" s="32">
        <v>20</v>
      </c>
      <c r="E489" s="628">
        <v>250</v>
      </c>
      <c r="F489" s="4">
        <f t="shared" si="8"/>
        <v>5000</v>
      </c>
      <c r="G489" s="4" t="s">
        <v>12</v>
      </c>
      <c r="H489" s="628">
        <v>2021</v>
      </c>
      <c r="I489" s="32"/>
    </row>
    <row r="490" spans="1:9" s="262" customFormat="1" ht="23.25" customHeight="1">
      <c r="A490" s="4">
        <v>26</v>
      </c>
      <c r="B490" s="658" t="s">
        <v>1788</v>
      </c>
      <c r="C490" s="4" t="s">
        <v>11</v>
      </c>
      <c r="D490" s="32">
        <v>50</v>
      </c>
      <c r="E490" s="628">
        <v>400</v>
      </c>
      <c r="F490" s="4">
        <f t="shared" si="8"/>
        <v>20000</v>
      </c>
      <c r="G490" s="4" t="s">
        <v>12</v>
      </c>
      <c r="H490" s="628">
        <v>2021</v>
      </c>
      <c r="I490" s="32"/>
    </row>
    <row r="491" spans="1:9" s="262" customFormat="1" ht="23.25" customHeight="1">
      <c r="A491" s="4">
        <v>27</v>
      </c>
      <c r="B491" s="658" t="s">
        <v>2773</v>
      </c>
      <c r="C491" s="4" t="s">
        <v>11</v>
      </c>
      <c r="D491" s="32">
        <v>40</v>
      </c>
      <c r="E491" s="628">
        <v>750</v>
      </c>
      <c r="F491" s="4">
        <f t="shared" si="8"/>
        <v>30000</v>
      </c>
      <c r="G491" s="4" t="s">
        <v>12</v>
      </c>
      <c r="H491" s="628">
        <v>2021</v>
      </c>
      <c r="I491" s="32"/>
    </row>
    <row r="492" spans="1:9" s="262" customFormat="1" ht="23.25" customHeight="1">
      <c r="A492" s="4">
        <v>28</v>
      </c>
      <c r="B492" s="658" t="s">
        <v>2774</v>
      </c>
      <c r="C492" s="4" t="s">
        <v>11</v>
      </c>
      <c r="D492" s="32">
        <v>9</v>
      </c>
      <c r="E492" s="628">
        <v>190</v>
      </c>
      <c r="F492" s="4">
        <f t="shared" si="8"/>
        <v>1710</v>
      </c>
      <c r="G492" s="4" t="s">
        <v>12</v>
      </c>
      <c r="H492" s="628">
        <v>2021</v>
      </c>
      <c r="I492" s="32"/>
    </row>
    <row r="493" spans="1:9" s="262" customFormat="1" ht="23.25" customHeight="1">
      <c r="A493" s="4">
        <v>29</v>
      </c>
      <c r="B493" s="658" t="s">
        <v>2775</v>
      </c>
      <c r="C493" s="4" t="s">
        <v>11</v>
      </c>
      <c r="D493" s="32">
        <v>60</v>
      </c>
      <c r="E493" s="628">
        <v>450</v>
      </c>
      <c r="F493" s="4">
        <f t="shared" si="8"/>
        <v>27000</v>
      </c>
      <c r="G493" s="628" t="s">
        <v>90</v>
      </c>
      <c r="H493" s="628">
        <v>2024</v>
      </c>
      <c r="I493" s="32"/>
    </row>
    <row r="494" spans="1:9" s="262" customFormat="1" ht="23.25" customHeight="1">
      <c r="A494" s="4">
        <v>30</v>
      </c>
      <c r="B494" s="658" t="s">
        <v>2776</v>
      </c>
      <c r="C494" s="4" t="s">
        <v>11</v>
      </c>
      <c r="D494" s="32">
        <v>60</v>
      </c>
      <c r="E494" s="628">
        <v>600</v>
      </c>
      <c r="F494" s="4">
        <f t="shared" si="8"/>
        <v>36000</v>
      </c>
      <c r="G494" s="628" t="s">
        <v>90</v>
      </c>
      <c r="H494" s="628">
        <v>2024</v>
      </c>
      <c r="I494" s="32"/>
    </row>
    <row r="495" spans="1:9" s="262" customFormat="1" ht="23.25" customHeight="1">
      <c r="A495" s="4">
        <v>31</v>
      </c>
      <c r="B495" s="658" t="s">
        <v>2777</v>
      </c>
      <c r="C495" s="4" t="s">
        <v>11</v>
      </c>
      <c r="D495" s="32">
        <v>10</v>
      </c>
      <c r="E495" s="628">
        <v>750</v>
      </c>
      <c r="F495" s="4">
        <f t="shared" si="8"/>
        <v>7500</v>
      </c>
      <c r="G495" s="628" t="s">
        <v>90</v>
      </c>
      <c r="H495" s="628">
        <v>2024</v>
      </c>
      <c r="I495" s="32"/>
    </row>
    <row r="496" spans="1:9" s="262" customFormat="1" ht="23.25" customHeight="1">
      <c r="A496" s="4">
        <v>32</v>
      </c>
      <c r="B496" s="658" t="s">
        <v>2778</v>
      </c>
      <c r="C496" s="4" t="s">
        <v>11</v>
      </c>
      <c r="D496" s="32">
        <v>100</v>
      </c>
      <c r="E496" s="628">
        <v>600</v>
      </c>
      <c r="F496" s="4">
        <f t="shared" si="8"/>
        <v>60000</v>
      </c>
      <c r="G496" s="628" t="s">
        <v>90</v>
      </c>
      <c r="H496" s="628">
        <v>2024</v>
      </c>
      <c r="I496" s="32"/>
    </row>
    <row r="497" spans="1:39" s="262" customFormat="1" ht="23.25" customHeight="1">
      <c r="A497" s="4">
        <v>33</v>
      </c>
      <c r="B497" s="658" t="s">
        <v>2779</v>
      </c>
      <c r="C497" s="4" t="s">
        <v>11</v>
      </c>
      <c r="D497" s="32">
        <v>10</v>
      </c>
      <c r="E497" s="628">
        <v>220</v>
      </c>
      <c r="F497" s="4">
        <f t="shared" si="8"/>
        <v>2200</v>
      </c>
      <c r="G497" s="628" t="s">
        <v>90</v>
      </c>
      <c r="H497" s="628">
        <v>2024</v>
      </c>
      <c r="I497" s="32"/>
    </row>
    <row r="498" spans="1:39" s="262" customFormat="1" ht="23.25" customHeight="1">
      <c r="A498" s="4">
        <v>34</v>
      </c>
      <c r="B498" s="658" t="s">
        <v>2780</v>
      </c>
      <c r="C498" s="4" t="s">
        <v>11</v>
      </c>
      <c r="D498" s="32">
        <v>10</v>
      </c>
      <c r="E498" s="628">
        <v>200</v>
      </c>
      <c r="F498" s="4">
        <f t="shared" si="8"/>
        <v>2000</v>
      </c>
      <c r="G498" s="628" t="s">
        <v>90</v>
      </c>
      <c r="H498" s="628">
        <v>2024</v>
      </c>
      <c r="I498" s="32"/>
    </row>
    <row r="499" spans="1:39" s="262" customFormat="1" ht="23.25" customHeight="1">
      <c r="A499" s="4">
        <v>35</v>
      </c>
      <c r="B499" s="658" t="s">
        <v>2768</v>
      </c>
      <c r="C499" s="4" t="s">
        <v>11</v>
      </c>
      <c r="D499" s="32">
        <v>10</v>
      </c>
      <c r="E499" s="628">
        <v>120</v>
      </c>
      <c r="F499" s="4">
        <f t="shared" si="8"/>
        <v>1200</v>
      </c>
      <c r="G499" s="628" t="s">
        <v>90</v>
      </c>
      <c r="H499" s="628">
        <v>2024</v>
      </c>
      <c r="I499" s="32"/>
    </row>
    <row r="500" spans="1:39" s="262" customFormat="1" ht="23.25" customHeight="1">
      <c r="A500" s="4">
        <v>36</v>
      </c>
      <c r="B500" s="658" t="s">
        <v>1788</v>
      </c>
      <c r="C500" s="4" t="s">
        <v>11</v>
      </c>
      <c r="D500" s="32">
        <v>10</v>
      </c>
      <c r="E500" s="628">
        <v>400</v>
      </c>
      <c r="F500" s="4">
        <f t="shared" si="8"/>
        <v>4000</v>
      </c>
      <c r="G500" s="628" t="s">
        <v>90</v>
      </c>
      <c r="H500" s="628">
        <v>2024</v>
      </c>
      <c r="I500" s="32"/>
    </row>
    <row r="501" spans="1:39" s="262" customFormat="1" ht="23.25" customHeight="1">
      <c r="A501" s="4">
        <v>37</v>
      </c>
      <c r="B501" s="658" t="s">
        <v>2770</v>
      </c>
      <c r="C501" s="4" t="s">
        <v>11</v>
      </c>
      <c r="D501" s="32">
        <v>10</v>
      </c>
      <c r="E501" s="628">
        <v>500</v>
      </c>
      <c r="F501" s="4">
        <f t="shared" si="8"/>
        <v>5000</v>
      </c>
      <c r="G501" s="628" t="s">
        <v>90</v>
      </c>
      <c r="H501" s="628">
        <v>2024</v>
      </c>
      <c r="I501" s="32"/>
    </row>
    <row r="502" spans="1:39" s="262" customFormat="1" ht="23.25" customHeight="1">
      <c r="A502" s="4">
        <v>38</v>
      </c>
      <c r="B502" s="658" t="s">
        <v>2781</v>
      </c>
      <c r="C502" s="4" t="s">
        <v>11</v>
      </c>
      <c r="D502" s="32">
        <v>5</v>
      </c>
      <c r="E502" s="628">
        <v>350</v>
      </c>
      <c r="F502" s="4">
        <f t="shared" si="8"/>
        <v>1750</v>
      </c>
      <c r="G502" s="628" t="s">
        <v>90</v>
      </c>
      <c r="H502" s="628">
        <v>2024</v>
      </c>
      <c r="I502" s="32"/>
    </row>
    <row r="503" spans="1:39" s="262" customFormat="1" ht="23.25" customHeight="1">
      <c r="A503" s="4">
        <v>39</v>
      </c>
      <c r="B503" s="658" t="s">
        <v>2782</v>
      </c>
      <c r="C503" s="4" t="s">
        <v>11</v>
      </c>
      <c r="D503" s="32">
        <v>10</v>
      </c>
      <c r="E503" s="628">
        <v>400</v>
      </c>
      <c r="F503" s="4">
        <f t="shared" si="8"/>
        <v>4000</v>
      </c>
      <c r="G503" s="628" t="s">
        <v>90</v>
      </c>
      <c r="H503" s="628">
        <v>2024</v>
      </c>
      <c r="I503" s="32"/>
    </row>
    <row r="504" spans="1:39" s="262" customFormat="1" ht="23.25" customHeight="1">
      <c r="A504" s="4">
        <v>40</v>
      </c>
      <c r="B504" s="658" t="s">
        <v>2783</v>
      </c>
      <c r="C504" s="4" t="s">
        <v>11</v>
      </c>
      <c r="D504" s="32">
        <v>6</v>
      </c>
      <c r="E504" s="628">
        <v>2500</v>
      </c>
      <c r="F504" s="4">
        <f t="shared" si="8"/>
        <v>15000</v>
      </c>
      <c r="G504" s="628" t="s">
        <v>90</v>
      </c>
      <c r="H504" s="628">
        <v>2024</v>
      </c>
      <c r="I504" s="32"/>
    </row>
    <row r="505" spans="1:39" s="262" customFormat="1" ht="23.25" customHeight="1">
      <c r="A505" s="4">
        <v>41</v>
      </c>
      <c r="B505" s="658" t="s">
        <v>2784</v>
      </c>
      <c r="C505" s="4" t="s">
        <v>11</v>
      </c>
      <c r="D505" s="32">
        <v>6</v>
      </c>
      <c r="E505" s="628">
        <v>1500</v>
      </c>
      <c r="F505" s="4">
        <f t="shared" si="8"/>
        <v>9000</v>
      </c>
      <c r="G505" s="628" t="s">
        <v>90</v>
      </c>
      <c r="H505" s="628">
        <v>2024</v>
      </c>
      <c r="I505" s="32"/>
    </row>
    <row r="506" spans="1:39" s="262" customFormat="1" ht="23.25" customHeight="1">
      <c r="A506" s="4">
        <v>42</v>
      </c>
      <c r="B506" s="658" t="s">
        <v>2785</v>
      </c>
      <c r="C506" s="4" t="s">
        <v>11</v>
      </c>
      <c r="D506" s="32">
        <v>60</v>
      </c>
      <c r="E506" s="628">
        <v>500</v>
      </c>
      <c r="F506" s="4">
        <f t="shared" si="8"/>
        <v>30000</v>
      </c>
      <c r="G506" s="628" t="s">
        <v>90</v>
      </c>
      <c r="H506" s="628">
        <v>2024</v>
      </c>
      <c r="I506" s="32"/>
    </row>
    <row r="507" spans="1:39" s="80" customFormat="1" ht="18" customHeight="1">
      <c r="A507" s="69"/>
      <c r="B507" s="663" t="s">
        <v>91</v>
      </c>
      <c r="C507" s="69"/>
      <c r="D507" s="70">
        <f>SUM(D465:D506)</f>
        <v>1390</v>
      </c>
      <c r="E507" s="70" t="s">
        <v>92</v>
      </c>
      <c r="F507" s="70">
        <f>SUM(F465:F506)</f>
        <v>11418611</v>
      </c>
      <c r="G507" s="70"/>
      <c r="H507" s="69"/>
      <c r="I507" s="69"/>
    </row>
    <row r="509" spans="1:39" s="262" customFormat="1" ht="33.75" customHeight="1">
      <c r="A509" s="1489" t="s">
        <v>3248</v>
      </c>
      <c r="B509" s="1489"/>
      <c r="C509" s="1489"/>
      <c r="D509" s="1489"/>
      <c r="E509" s="1489"/>
      <c r="F509" s="1489"/>
      <c r="G509" s="1489"/>
      <c r="H509" s="1489"/>
      <c r="I509" s="72"/>
    </row>
    <row r="510" spans="1:39" s="361" customFormat="1" ht="27" customHeight="1">
      <c r="A510" s="935"/>
      <c r="B510" s="1480" t="s">
        <v>2637</v>
      </c>
      <c r="C510" s="1480"/>
      <c r="D510" s="1480"/>
      <c r="E510" s="1480"/>
      <c r="F510" s="1481" t="s">
        <v>2295</v>
      </c>
      <c r="G510" s="1481"/>
      <c r="H510" s="1480" t="s">
        <v>2638</v>
      </c>
      <c r="I510" s="1480"/>
      <c r="J510" s="262"/>
      <c r="K510" s="262"/>
      <c r="L510" s="262"/>
      <c r="M510" s="262"/>
      <c r="N510" s="262"/>
      <c r="O510" s="262"/>
      <c r="P510" s="262"/>
      <c r="Q510" s="262"/>
      <c r="R510" s="262"/>
      <c r="S510" s="262"/>
      <c r="T510" s="262"/>
      <c r="U510" s="262"/>
      <c r="V510" s="262"/>
      <c r="W510" s="262"/>
      <c r="X510" s="262"/>
      <c r="Y510" s="262"/>
      <c r="Z510" s="262"/>
      <c r="AA510" s="262"/>
      <c r="AB510" s="262"/>
      <c r="AC510" s="262"/>
      <c r="AD510" s="262"/>
      <c r="AE510" s="262"/>
      <c r="AF510" s="262"/>
      <c r="AG510" s="262"/>
      <c r="AH510" s="262"/>
      <c r="AI510" s="262"/>
      <c r="AJ510" s="262"/>
      <c r="AK510" s="262"/>
      <c r="AL510" s="262"/>
      <c r="AM510" s="262"/>
    </row>
    <row r="511" spans="1:39" s="361" customFormat="1" ht="27" customHeight="1">
      <c r="A511" s="935"/>
      <c r="B511" s="809"/>
      <c r="C511" s="401"/>
      <c r="D511" s="401"/>
      <c r="E511" s="401"/>
      <c r="F511" s="472"/>
      <c r="G511" s="472"/>
      <c r="H511" s="493"/>
      <c r="I511" s="493"/>
      <c r="J511" s="262"/>
      <c r="K511" s="262"/>
      <c r="L511" s="262"/>
      <c r="M511" s="262"/>
      <c r="N511" s="262"/>
      <c r="O511" s="262"/>
      <c r="P511" s="262"/>
      <c r="Q511" s="262"/>
      <c r="R511" s="262"/>
      <c r="S511" s="262"/>
      <c r="T511" s="262"/>
      <c r="U511" s="262"/>
      <c r="V511" s="262"/>
      <c r="W511" s="262"/>
      <c r="X511" s="262"/>
      <c r="Y511" s="262"/>
      <c r="Z511" s="262"/>
      <c r="AA511" s="262"/>
      <c r="AB511" s="262"/>
      <c r="AC511" s="262"/>
      <c r="AD511" s="262"/>
      <c r="AE511" s="262"/>
      <c r="AF511" s="262"/>
      <c r="AG511" s="262"/>
      <c r="AH511" s="262"/>
      <c r="AI511" s="262"/>
      <c r="AJ511" s="262"/>
      <c r="AK511" s="262"/>
      <c r="AL511" s="262"/>
      <c r="AM511" s="262"/>
    </row>
    <row r="512" spans="1:39" s="361" customFormat="1" ht="27" customHeight="1">
      <c r="A512" s="151"/>
      <c r="B512" s="826" t="s">
        <v>3249</v>
      </c>
      <c r="C512" s="152"/>
      <c r="D512" s="153"/>
      <c r="E512" s="153"/>
      <c r="F512" s="154"/>
      <c r="G512" s="151"/>
      <c r="H512" s="151"/>
      <c r="I512" s="155"/>
      <c r="J512" s="262"/>
      <c r="K512" s="262"/>
      <c r="L512" s="262"/>
      <c r="M512" s="262"/>
      <c r="N512" s="262"/>
      <c r="O512" s="262"/>
      <c r="P512" s="262"/>
      <c r="Q512" s="262"/>
      <c r="R512" s="262"/>
      <c r="S512" s="262"/>
      <c r="T512" s="262"/>
      <c r="U512" s="262"/>
      <c r="V512" s="262"/>
      <c r="W512" s="262"/>
      <c r="X512" s="262"/>
      <c r="Y512" s="262"/>
      <c r="Z512" s="262"/>
      <c r="AA512" s="262"/>
      <c r="AB512" s="262"/>
      <c r="AC512" s="262"/>
      <c r="AD512" s="262"/>
      <c r="AE512" s="262"/>
      <c r="AF512" s="262"/>
      <c r="AG512" s="262"/>
      <c r="AH512" s="262"/>
      <c r="AI512" s="262"/>
      <c r="AJ512" s="262"/>
      <c r="AK512" s="262"/>
      <c r="AL512" s="262"/>
      <c r="AM512" s="262"/>
    </row>
    <row r="513" spans="1:9" s="262" customFormat="1" ht="22.5" customHeight="1">
      <c r="A513" s="935"/>
      <c r="B513" s="1486" t="s">
        <v>3703</v>
      </c>
      <c r="C513" s="1486"/>
      <c r="D513" s="1486"/>
      <c r="E513" s="1486"/>
      <c r="F513" s="1487" t="s">
        <v>2295</v>
      </c>
      <c r="G513" s="1487"/>
      <c r="H513" s="1472" t="s">
        <v>2187</v>
      </c>
      <c r="I513" s="1472"/>
    </row>
    <row r="514" spans="1:9" s="262" customFormat="1" ht="15" customHeight="1">
      <c r="A514" s="935"/>
      <c r="B514" s="1486"/>
      <c r="C514" s="1486"/>
      <c r="D514" s="1486"/>
      <c r="E514" s="1486"/>
      <c r="F514" s="1487"/>
      <c r="G514" s="1487"/>
      <c r="H514" s="1472"/>
      <c r="I514" s="1472"/>
    </row>
    <row r="515" spans="1:9" s="262" customFormat="1" ht="15" customHeight="1">
      <c r="A515" s="935"/>
      <c r="B515" s="714"/>
      <c r="C515" s="714"/>
      <c r="D515" s="835"/>
      <c r="E515" s="835"/>
      <c r="F515" s="710"/>
      <c r="G515" s="405"/>
      <c r="H515" s="813"/>
      <c r="I515" s="712"/>
    </row>
    <row r="516" spans="1:9" s="262" customFormat="1" ht="34.5" customHeight="1">
      <c r="A516" s="935"/>
      <c r="B516" s="1472" t="s">
        <v>3244</v>
      </c>
      <c r="C516" s="1472"/>
      <c r="D516" s="1472"/>
      <c r="E516" s="1472"/>
      <c r="F516" s="1487" t="s">
        <v>2295</v>
      </c>
      <c r="G516" s="1487"/>
      <c r="H516" s="1472" t="s">
        <v>2188</v>
      </c>
      <c r="I516" s="1472"/>
    </row>
    <row r="517" spans="1:9" s="262" customFormat="1" ht="15.75" customHeight="1">
      <c r="A517" s="935"/>
      <c r="B517" s="836"/>
      <c r="C517" s="836"/>
      <c r="D517" s="837"/>
      <c r="E517" s="837"/>
      <c r="F517" s="462"/>
      <c r="G517" s="459"/>
      <c r="H517" s="808"/>
      <c r="I517" s="808"/>
    </row>
    <row r="518" spans="1:9" s="262" customFormat="1" ht="43.5" customHeight="1">
      <c r="A518" s="123"/>
      <c r="B518" s="1472" t="s">
        <v>3245</v>
      </c>
      <c r="C518" s="1472"/>
      <c r="D518" s="1472"/>
      <c r="E518" s="1472"/>
      <c r="F518" s="1481" t="s">
        <v>2182</v>
      </c>
      <c r="G518" s="1481"/>
      <c r="H518" s="1480" t="s">
        <v>2641</v>
      </c>
      <c r="I518" s="1480"/>
    </row>
    <row r="519" spans="1:9" s="262" customFormat="1" ht="19.5" customHeight="1">
      <c r="A519" s="935"/>
      <c r="B519" s="809"/>
      <c r="C519" s="818"/>
      <c r="D519" s="818"/>
      <c r="E519" s="818"/>
      <c r="F519" s="817"/>
      <c r="G519" s="809"/>
      <c r="H519" s="810"/>
      <c r="I519" s="810"/>
    </row>
    <row r="520" spans="1:9" s="262" customFormat="1" ht="24.75" customHeight="1">
      <c r="A520" s="935"/>
      <c r="B520" s="1480" t="s">
        <v>3252</v>
      </c>
      <c r="C520" s="1480"/>
      <c r="D520" s="1480"/>
      <c r="E520" s="684"/>
      <c r="F520" s="1481" t="s">
        <v>2643</v>
      </c>
      <c r="G520" s="1481"/>
      <c r="H520" s="1480" t="s">
        <v>2186</v>
      </c>
      <c r="I520" s="1480"/>
    </row>
    <row r="521" spans="1:9" s="262" customFormat="1" ht="21" customHeight="1">
      <c r="A521" s="123"/>
      <c r="B521" s="819"/>
      <c r="C521" s="123"/>
      <c r="D521" s="123"/>
      <c r="E521" s="123"/>
      <c r="F521" s="123"/>
      <c r="G521" s="123"/>
      <c r="H521" s="819"/>
      <c r="I521" s="819"/>
    </row>
    <row r="522" spans="1:9" s="262" customFormat="1" ht="40.5" customHeight="1">
      <c r="A522" s="935"/>
      <c r="B522" s="1472" t="s">
        <v>3246</v>
      </c>
      <c r="C522" s="1472"/>
      <c r="D522" s="1472"/>
      <c r="E522" s="1472"/>
      <c r="F522" s="1481" t="s">
        <v>2182</v>
      </c>
      <c r="G522" s="1481"/>
      <c r="H522" s="1472" t="s">
        <v>2185</v>
      </c>
      <c r="I522" s="1472"/>
    </row>
    <row r="523" spans="1:9" s="262" customFormat="1" ht="14.25" customHeight="1">
      <c r="A523" s="935"/>
      <c r="B523" s="285"/>
      <c r="C523" s="285"/>
      <c r="D523" s="285"/>
      <c r="E523" s="285"/>
      <c r="F523" s="283"/>
      <c r="G523" s="283"/>
      <c r="H523" s="285"/>
      <c r="I523" s="285"/>
    </row>
    <row r="524" spans="1:9" s="262" customFormat="1" ht="33" customHeight="1">
      <c r="A524" s="123"/>
      <c r="B524" s="810" t="s">
        <v>2179</v>
      </c>
      <c r="C524" s="285"/>
      <c r="D524" s="285"/>
      <c r="E524" s="285"/>
      <c r="F524" s="1481" t="s">
        <v>2182</v>
      </c>
      <c r="G524" s="1481"/>
      <c r="H524" s="1480" t="s">
        <v>2181</v>
      </c>
      <c r="I524" s="1480"/>
    </row>
    <row r="525" spans="1:9" s="816" customFormat="1" ht="12" customHeight="1">
      <c r="A525" s="123"/>
      <c r="B525" s="411"/>
      <c r="C525" s="411"/>
      <c r="D525" s="411"/>
      <c r="E525" s="411"/>
      <c r="F525" s="818"/>
      <c r="G525" s="809"/>
      <c r="H525" s="813"/>
      <c r="I525" s="813"/>
    </row>
    <row r="526" spans="1:9" ht="48" customHeight="1">
      <c r="A526" s="207"/>
      <c r="B526" s="1482" t="s">
        <v>3241</v>
      </c>
      <c r="C526" s="1482"/>
      <c r="D526" s="1482"/>
      <c r="E526" s="1482"/>
      <c r="F526" s="1483" t="s">
        <v>3242</v>
      </c>
      <c r="G526" s="1483"/>
      <c r="H526" s="1484" t="s">
        <v>2180</v>
      </c>
      <c r="I526" s="1484"/>
    </row>
    <row r="527" spans="1:9" s="123" customFormat="1" ht="21" customHeight="1">
      <c r="A527" s="1477"/>
      <c r="B527" s="1477"/>
      <c r="C527" s="1477"/>
      <c r="D527" s="1477"/>
      <c r="E527" s="1477"/>
      <c r="F527" s="1477"/>
      <c r="G527" s="1477"/>
      <c r="H527" s="1477"/>
      <c r="I527" s="1477"/>
    </row>
    <row r="528" spans="1:9" ht="27" customHeight="1">
      <c r="A528" s="207"/>
      <c r="B528" s="1474" t="s">
        <v>3702</v>
      </c>
      <c r="C528" s="1474"/>
      <c r="D528" s="1474"/>
      <c r="E528" s="1474"/>
      <c r="F528" s="1485" t="s">
        <v>2643</v>
      </c>
      <c r="G528" s="1485"/>
      <c r="H528" s="1478" t="s">
        <v>2645</v>
      </c>
      <c r="I528" s="1478"/>
    </row>
    <row r="529" spans="1:26" s="156" customFormat="1" ht="21" customHeight="1">
      <c r="A529" s="1476"/>
      <c r="B529" s="1477"/>
      <c r="C529" s="1477"/>
      <c r="D529" s="1477"/>
      <c r="E529" s="1477"/>
      <c r="F529" s="1477"/>
      <c r="G529" s="1477"/>
      <c r="H529" s="1477"/>
      <c r="I529" s="1477"/>
    </row>
    <row r="530" spans="1:26" s="123" customFormat="1" ht="36.75" customHeight="1">
      <c r="A530" s="207"/>
      <c r="B530" s="1478" t="s">
        <v>3247</v>
      </c>
      <c r="C530" s="1478"/>
      <c r="D530" s="1478"/>
      <c r="E530" s="1478"/>
      <c r="F530" s="1479" t="s">
        <v>2239</v>
      </c>
      <c r="G530" s="1479"/>
      <c r="H530" s="1480" t="s">
        <v>2240</v>
      </c>
      <c r="I530" s="1480"/>
    </row>
    <row r="531" spans="1:26" s="123" customFormat="1" ht="18" customHeight="1">
      <c r="A531" s="207"/>
      <c r="B531" s="825"/>
      <c r="C531" s="825"/>
      <c r="D531" s="825"/>
      <c r="E531" s="825"/>
      <c r="F531" s="824"/>
      <c r="G531" s="824"/>
      <c r="H531" s="825"/>
      <c r="I531" s="825"/>
    </row>
    <row r="532" spans="1:26" s="123" customFormat="1" ht="48" customHeight="1">
      <c r="A532" s="207"/>
      <c r="B532" s="1478" t="s">
        <v>3704</v>
      </c>
      <c r="C532" s="1478"/>
      <c r="D532" s="1478"/>
      <c r="E532" s="1478"/>
      <c r="F532" s="1481" t="s">
        <v>2182</v>
      </c>
      <c r="G532" s="1481"/>
      <c r="H532" s="1480" t="s">
        <v>2647</v>
      </c>
      <c r="I532" s="1480"/>
    </row>
    <row r="533" spans="1:26" s="123" customFormat="1" ht="23.25" customHeight="1">
      <c r="A533" s="207"/>
      <c r="B533" s="285"/>
      <c r="C533" s="285"/>
      <c r="D533" s="285"/>
      <c r="E533" s="285"/>
      <c r="F533" s="283"/>
      <c r="G533" s="283"/>
      <c r="H533" s="285"/>
      <c r="I533" s="285"/>
    </row>
    <row r="534" spans="1:26" s="123" customFormat="1" ht="31.5" customHeight="1">
      <c r="A534" s="207"/>
      <c r="B534" s="1480" t="s">
        <v>3700</v>
      </c>
      <c r="C534" s="1480"/>
      <c r="D534" s="1480"/>
      <c r="E534" s="1480"/>
      <c r="F534" s="1481" t="s">
        <v>2649</v>
      </c>
      <c r="G534" s="1481"/>
      <c r="H534" s="1474" t="s">
        <v>2650</v>
      </c>
      <c r="I534" s="1474"/>
    </row>
    <row r="535" spans="1:26" s="1477" customFormat="1" ht="13.5" customHeight="1"/>
    <row r="536" spans="1:26" s="1148" customFormat="1" ht="49.5" customHeight="1">
      <c r="A536" s="207"/>
      <c r="B536" s="1472" t="s">
        <v>3699</v>
      </c>
      <c r="C536" s="1472"/>
      <c r="D536" s="1472"/>
      <c r="E536" s="1472"/>
      <c r="F536" s="1473" t="s">
        <v>2182</v>
      </c>
      <c r="G536" s="1473"/>
      <c r="H536" s="1474" t="s">
        <v>2652</v>
      </c>
      <c r="I536" s="1474"/>
      <c r="J536" s="207"/>
      <c r="K536" s="207"/>
      <c r="L536" s="207"/>
      <c r="M536" s="207"/>
      <c r="N536" s="207"/>
      <c r="O536" s="207"/>
      <c r="P536" s="207"/>
      <c r="Q536" s="207"/>
      <c r="R536" s="207"/>
      <c r="S536" s="207"/>
      <c r="T536" s="207"/>
      <c r="U536" s="207"/>
      <c r="V536" s="207"/>
      <c r="W536" s="207"/>
      <c r="X536" s="207"/>
      <c r="Y536" s="207"/>
      <c r="Z536" s="1147"/>
    </row>
    <row r="537" spans="1:26" s="207" customFormat="1" ht="28.5" customHeight="1">
      <c r="B537" s="1137"/>
      <c r="C537" s="1137"/>
      <c r="D537" s="1137"/>
      <c r="E537" s="1137"/>
      <c r="F537" s="1143"/>
      <c r="G537" s="1143"/>
      <c r="H537" s="1138"/>
      <c r="I537" s="1138"/>
    </row>
    <row r="538" spans="1:26" s="145" customFormat="1" ht="18">
      <c r="B538" s="819" t="s">
        <v>1987</v>
      </c>
      <c r="C538" s="123"/>
      <c r="D538" s="123"/>
      <c r="E538" s="123"/>
      <c r="F538" s="1475" t="s">
        <v>2182</v>
      </c>
      <c r="G538" s="1475"/>
      <c r="H538" s="1507" t="s">
        <v>2189</v>
      </c>
      <c r="I538" s="1507"/>
    </row>
    <row r="539" spans="1:26" s="215" customFormat="1" ht="17.25">
      <c r="B539" s="838"/>
      <c r="C539" s="149"/>
      <c r="D539" s="149"/>
      <c r="E539" s="149"/>
    </row>
    <row r="540" spans="1:26" s="215" customFormat="1" ht="17.25">
      <c r="B540" s="664"/>
    </row>
    <row r="541" spans="1:26" s="215" customFormat="1" ht="17.25">
      <c r="B541" s="664"/>
    </row>
    <row r="542" spans="1:26" s="262" customFormat="1" ht="18">
      <c r="A542" s="71"/>
      <c r="B542" s="641"/>
      <c r="C542" s="150"/>
      <c r="D542" s="150"/>
      <c r="E542" s="150"/>
      <c r="F542" s="145"/>
      <c r="G542" s="305"/>
      <c r="H542" s="146"/>
      <c r="I542" s="308"/>
    </row>
    <row r="543" spans="1:26" ht="30" customHeight="1">
      <c r="A543" s="196"/>
      <c r="B543" s="645"/>
      <c r="C543" s="196"/>
      <c r="D543" s="196"/>
      <c r="E543" s="196"/>
      <c r="F543" s="1497" t="s">
        <v>4004</v>
      </c>
      <c r="G543" s="1490"/>
      <c r="H543" s="1490"/>
      <c r="I543" s="1490"/>
    </row>
    <row r="544" spans="1:26" ht="7.5" customHeight="1">
      <c r="A544" s="196"/>
      <c r="B544" s="645"/>
      <c r="C544" s="196"/>
      <c r="D544" s="196"/>
      <c r="E544" s="280"/>
      <c r="F544" s="280"/>
      <c r="G544" s="281"/>
      <c r="H544" s="1490" t="s">
        <v>3482</v>
      </c>
      <c r="I544" s="1490"/>
    </row>
    <row r="545" spans="1:9" ht="3" customHeight="1">
      <c r="A545" s="196"/>
      <c r="B545" s="645"/>
      <c r="C545" s="196"/>
      <c r="D545" s="196"/>
      <c r="E545" s="280"/>
      <c r="F545" s="280"/>
      <c r="G545" s="281"/>
      <c r="H545" s="1490"/>
      <c r="I545" s="1490"/>
    </row>
    <row r="546" spans="1:9" ht="15" customHeight="1">
      <c r="A546" s="196"/>
      <c r="B546" s="645"/>
      <c r="C546" s="196"/>
      <c r="D546" s="196"/>
      <c r="E546" s="280"/>
      <c r="F546" s="280"/>
      <c r="G546" s="281"/>
      <c r="H546" s="1490"/>
      <c r="I546" s="1490"/>
    </row>
    <row r="547" spans="1:9" ht="25.5" customHeight="1">
      <c r="A547" s="199"/>
      <c r="B547" s="646"/>
      <c r="C547" s="199"/>
      <c r="D547" s="1491"/>
      <c r="E547" s="1491"/>
      <c r="F547" s="1491"/>
      <c r="G547" s="199"/>
      <c r="H547" s="1490"/>
      <c r="I547" s="1490"/>
    </row>
    <row r="548" spans="1:9" ht="42.75" customHeight="1">
      <c r="A548" s="199"/>
      <c r="B548" s="646"/>
      <c r="C548" s="199"/>
      <c r="D548" s="200" t="s">
        <v>2441</v>
      </c>
      <c r="E548" s="201"/>
      <c r="F548" s="199"/>
      <c r="G548" s="199"/>
      <c r="H548" s="1495"/>
      <c r="I548" s="1495"/>
    </row>
    <row r="549" spans="1:9" ht="25.5" customHeight="1">
      <c r="A549" s="1492" t="s">
        <v>3374</v>
      </c>
      <c r="B549" s="1492"/>
      <c r="C549" s="1492"/>
      <c r="D549" s="1492"/>
      <c r="E549" s="1492"/>
      <c r="F549" s="1492"/>
      <c r="G549" s="1492"/>
      <c r="H549" s="1492"/>
      <c r="I549" s="1492"/>
    </row>
    <row r="551" spans="1:9" s="31" customFormat="1" ht="17.25">
      <c r="A551" s="1493" t="s">
        <v>597</v>
      </c>
      <c r="B551" s="1493"/>
      <c r="C551" s="1493"/>
      <c r="F551" s="162"/>
      <c r="G551" s="304"/>
      <c r="H551" s="303" t="s">
        <v>3408</v>
      </c>
      <c r="I551" s="162"/>
    </row>
    <row r="552" spans="1:9" s="31" customFormat="1" ht="15.75" thickBot="1">
      <c r="A552" s="1500" t="s">
        <v>1</v>
      </c>
      <c r="B552" s="1500"/>
      <c r="C552" s="1500"/>
      <c r="F552" s="190"/>
      <c r="G552" s="304"/>
      <c r="H552" s="304" t="s">
        <v>2</v>
      </c>
      <c r="I552" s="304"/>
    </row>
    <row r="553" spans="1:9" s="112" customFormat="1" ht="75.75" customHeight="1" thickBot="1">
      <c r="A553" s="76" t="s">
        <v>3</v>
      </c>
      <c r="B553" s="25" t="s">
        <v>4</v>
      </c>
      <c r="C553" s="91" t="s">
        <v>5</v>
      </c>
      <c r="D553" s="27" t="s">
        <v>6</v>
      </c>
      <c r="E553" s="25" t="s">
        <v>7</v>
      </c>
      <c r="F553" s="25" t="s">
        <v>8</v>
      </c>
      <c r="G553" s="25" t="s">
        <v>9</v>
      </c>
      <c r="H553" s="25" t="s">
        <v>2425</v>
      </c>
      <c r="I553" s="28" t="s">
        <v>10</v>
      </c>
    </row>
    <row r="554" spans="1:9" ht="18" thickBot="1">
      <c r="A554" s="19">
        <v>1</v>
      </c>
      <c r="B554" s="124">
        <v>2</v>
      </c>
      <c r="C554" s="19">
        <v>3</v>
      </c>
      <c r="D554" s="19">
        <v>4</v>
      </c>
      <c r="E554" s="19">
        <v>5</v>
      </c>
      <c r="F554" s="19">
        <v>6</v>
      </c>
      <c r="G554" s="19">
        <v>7</v>
      </c>
      <c r="H554" s="19">
        <v>8</v>
      </c>
      <c r="I554" s="19">
        <v>9</v>
      </c>
    </row>
    <row r="555" spans="1:9" s="31" customFormat="1" ht="30" customHeight="1">
      <c r="A555" s="4">
        <v>1</v>
      </c>
      <c r="B555" s="665" t="s">
        <v>598</v>
      </c>
      <c r="C555" s="90" t="s">
        <v>11</v>
      </c>
      <c r="D555" s="89">
        <v>1</v>
      </c>
      <c r="E555" s="90">
        <v>406415</v>
      </c>
      <c r="F555" s="90">
        <f>D555*E555</f>
        <v>406415</v>
      </c>
      <c r="G555" s="90" t="s">
        <v>12</v>
      </c>
      <c r="H555" s="89">
        <v>1963</v>
      </c>
      <c r="I555" s="90"/>
    </row>
    <row r="556" spans="1:9" s="31" customFormat="1" ht="30" customHeight="1">
      <c r="A556" s="4">
        <v>2</v>
      </c>
      <c r="B556" s="665" t="s">
        <v>599</v>
      </c>
      <c r="C556" s="90" t="s">
        <v>11</v>
      </c>
      <c r="D556" s="89">
        <v>1</v>
      </c>
      <c r="E556" s="90">
        <v>8223250</v>
      </c>
      <c r="F556" s="90">
        <f t="shared" ref="F556:F604" si="9">D556*E556</f>
        <v>8223250</v>
      </c>
      <c r="G556" s="90" t="s">
        <v>12</v>
      </c>
      <c r="H556" s="89">
        <v>1950</v>
      </c>
      <c r="I556" s="90"/>
    </row>
    <row r="557" spans="1:9" s="31" customFormat="1" ht="30" customHeight="1">
      <c r="A557" s="4">
        <v>3</v>
      </c>
      <c r="B557" s="665" t="s">
        <v>601</v>
      </c>
      <c r="C557" s="90" t="s">
        <v>11</v>
      </c>
      <c r="D557" s="89">
        <v>1</v>
      </c>
      <c r="E557" s="90">
        <v>28000</v>
      </c>
      <c r="F557" s="90">
        <f t="shared" si="9"/>
        <v>28000</v>
      </c>
      <c r="G557" s="90" t="s">
        <v>12</v>
      </c>
      <c r="H557" s="89">
        <v>2007</v>
      </c>
      <c r="I557" s="90"/>
    </row>
    <row r="558" spans="1:9" s="31" customFormat="1" ht="30" customHeight="1">
      <c r="A558" s="4">
        <v>4</v>
      </c>
      <c r="B558" s="665" t="s">
        <v>2793</v>
      </c>
      <c r="C558" s="90" t="s">
        <v>11</v>
      </c>
      <c r="D558" s="89">
        <v>1</v>
      </c>
      <c r="E558" s="90">
        <v>180000</v>
      </c>
      <c r="F558" s="90">
        <f t="shared" si="9"/>
        <v>180000</v>
      </c>
      <c r="G558" s="90" t="s">
        <v>12</v>
      </c>
      <c r="H558" s="89">
        <v>2007</v>
      </c>
      <c r="I558" s="90"/>
    </row>
    <row r="559" spans="1:9" s="31" customFormat="1" ht="30" customHeight="1">
      <c r="A559" s="4">
        <v>5</v>
      </c>
      <c r="B559" s="665" t="s">
        <v>602</v>
      </c>
      <c r="C559" s="90" t="s">
        <v>11</v>
      </c>
      <c r="D559" s="89">
        <v>2</v>
      </c>
      <c r="E559" s="90">
        <v>90000</v>
      </c>
      <c r="F559" s="90">
        <f t="shared" si="9"/>
        <v>180000</v>
      </c>
      <c r="G559" s="90" t="s">
        <v>12</v>
      </c>
      <c r="H559" s="89">
        <v>2007</v>
      </c>
      <c r="I559" s="90"/>
    </row>
    <row r="560" spans="1:9" s="31" customFormat="1" ht="30" customHeight="1">
      <c r="A560" s="4">
        <v>6</v>
      </c>
      <c r="B560" s="665" t="s">
        <v>603</v>
      </c>
      <c r="C560" s="90" t="s">
        <v>11</v>
      </c>
      <c r="D560" s="89">
        <v>1</v>
      </c>
      <c r="E560" s="90">
        <v>65000</v>
      </c>
      <c r="F560" s="90">
        <f t="shared" si="9"/>
        <v>65000</v>
      </c>
      <c r="G560" s="90" t="s">
        <v>12</v>
      </c>
      <c r="H560" s="89">
        <v>2007</v>
      </c>
      <c r="I560" s="90"/>
    </row>
    <row r="561" spans="1:9" s="31" customFormat="1" ht="30" customHeight="1">
      <c r="A561" s="4">
        <v>7</v>
      </c>
      <c r="B561" s="665" t="s">
        <v>604</v>
      </c>
      <c r="C561" s="90" t="s">
        <v>11</v>
      </c>
      <c r="D561" s="89">
        <v>1</v>
      </c>
      <c r="E561" s="90">
        <v>27100</v>
      </c>
      <c r="F561" s="90">
        <f t="shared" si="9"/>
        <v>27100</v>
      </c>
      <c r="G561" s="90" t="s">
        <v>12</v>
      </c>
      <c r="H561" s="89">
        <v>2007</v>
      </c>
      <c r="I561" s="90"/>
    </row>
    <row r="562" spans="1:9" s="31" customFormat="1" ht="30" customHeight="1">
      <c r="A562" s="4">
        <v>8</v>
      </c>
      <c r="B562" s="665" t="s">
        <v>2794</v>
      </c>
      <c r="C562" s="90" t="s">
        <v>11</v>
      </c>
      <c r="D562" s="89">
        <v>1</v>
      </c>
      <c r="E562" s="90">
        <v>24000</v>
      </c>
      <c r="F562" s="90">
        <f t="shared" si="9"/>
        <v>24000</v>
      </c>
      <c r="G562" s="90" t="s">
        <v>12</v>
      </c>
      <c r="H562" s="89">
        <v>2021</v>
      </c>
      <c r="I562" s="90"/>
    </row>
    <row r="563" spans="1:9" s="31" customFormat="1" ht="30" customHeight="1">
      <c r="A563" s="4">
        <v>9</v>
      </c>
      <c r="B563" s="665" t="s">
        <v>605</v>
      </c>
      <c r="C563" s="90" t="s">
        <v>11</v>
      </c>
      <c r="D563" s="89">
        <v>1</v>
      </c>
      <c r="E563" s="90">
        <v>38000</v>
      </c>
      <c r="F563" s="90">
        <f t="shared" si="9"/>
        <v>38000</v>
      </c>
      <c r="G563" s="90" t="s">
        <v>12</v>
      </c>
      <c r="H563" s="89">
        <v>2009</v>
      </c>
      <c r="I563" s="90"/>
    </row>
    <row r="564" spans="1:9" s="31" customFormat="1" ht="30" customHeight="1">
      <c r="A564" s="4">
        <v>10</v>
      </c>
      <c r="B564" s="665" t="s">
        <v>606</v>
      </c>
      <c r="C564" s="90" t="s">
        <v>11</v>
      </c>
      <c r="D564" s="89">
        <v>1</v>
      </c>
      <c r="E564" s="90">
        <v>46000</v>
      </c>
      <c r="F564" s="90">
        <f t="shared" si="9"/>
        <v>46000</v>
      </c>
      <c r="G564" s="90" t="s">
        <v>12</v>
      </c>
      <c r="H564" s="89">
        <v>2009</v>
      </c>
      <c r="I564" s="90"/>
    </row>
    <row r="565" spans="1:9" s="31" customFormat="1" ht="30" customHeight="1">
      <c r="A565" s="4">
        <v>11</v>
      </c>
      <c r="B565" s="665" t="s">
        <v>607</v>
      </c>
      <c r="C565" s="90" t="s">
        <v>11</v>
      </c>
      <c r="D565" s="89">
        <v>1</v>
      </c>
      <c r="E565" s="90">
        <v>192000</v>
      </c>
      <c r="F565" s="90">
        <f t="shared" si="9"/>
        <v>192000</v>
      </c>
      <c r="G565" s="90" t="s">
        <v>12</v>
      </c>
      <c r="H565" s="89">
        <v>2009</v>
      </c>
      <c r="I565" s="90"/>
    </row>
    <row r="566" spans="1:9" s="31" customFormat="1" ht="30" customHeight="1">
      <c r="A566" s="4">
        <v>12</v>
      </c>
      <c r="B566" s="665" t="s">
        <v>602</v>
      </c>
      <c r="C566" s="90" t="s">
        <v>11</v>
      </c>
      <c r="D566" s="89">
        <v>2</v>
      </c>
      <c r="E566" s="90">
        <v>87500</v>
      </c>
      <c r="F566" s="90">
        <f t="shared" si="9"/>
        <v>175000</v>
      </c>
      <c r="G566" s="90" t="s">
        <v>12</v>
      </c>
      <c r="H566" s="89">
        <v>2008</v>
      </c>
      <c r="I566" s="90"/>
    </row>
    <row r="567" spans="1:9" s="31" customFormat="1" ht="30" customHeight="1">
      <c r="A567" s="4">
        <v>13</v>
      </c>
      <c r="B567" s="665" t="s">
        <v>608</v>
      </c>
      <c r="C567" s="90" t="s">
        <v>11</v>
      </c>
      <c r="D567" s="89">
        <v>1</v>
      </c>
      <c r="E567" s="90">
        <v>75000</v>
      </c>
      <c r="F567" s="90">
        <f t="shared" si="9"/>
        <v>75000</v>
      </c>
      <c r="G567" s="90" t="s">
        <v>12</v>
      </c>
      <c r="H567" s="89">
        <v>2008</v>
      </c>
      <c r="I567" s="90"/>
    </row>
    <row r="568" spans="1:9" s="31" customFormat="1" ht="30" customHeight="1">
      <c r="A568" s="4">
        <v>14</v>
      </c>
      <c r="B568" s="665" t="s">
        <v>609</v>
      </c>
      <c r="C568" s="90" t="s">
        <v>11</v>
      </c>
      <c r="D568" s="89">
        <v>2</v>
      </c>
      <c r="E568" s="90">
        <v>90000</v>
      </c>
      <c r="F568" s="90">
        <f t="shared" si="9"/>
        <v>180000</v>
      </c>
      <c r="G568" s="90" t="s">
        <v>12</v>
      </c>
      <c r="H568" s="89">
        <v>2008</v>
      </c>
      <c r="I568" s="90"/>
    </row>
    <row r="569" spans="1:9" s="31" customFormat="1" ht="30" customHeight="1">
      <c r="A569" s="4">
        <v>15</v>
      </c>
      <c r="B569" s="665" t="s">
        <v>610</v>
      </c>
      <c r="C569" s="90" t="s">
        <v>11</v>
      </c>
      <c r="D569" s="89">
        <v>1</v>
      </c>
      <c r="E569" s="90">
        <v>62000</v>
      </c>
      <c r="F569" s="90">
        <f t="shared" si="9"/>
        <v>62000</v>
      </c>
      <c r="G569" s="90" t="s">
        <v>12</v>
      </c>
      <c r="H569" s="89">
        <v>2008</v>
      </c>
      <c r="I569" s="90"/>
    </row>
    <row r="570" spans="1:9" s="31" customFormat="1" ht="30" customHeight="1">
      <c r="A570" s="4">
        <v>16</v>
      </c>
      <c r="B570" s="665" t="s">
        <v>611</v>
      </c>
      <c r="C570" s="90" t="s">
        <v>11</v>
      </c>
      <c r="D570" s="89">
        <v>1</v>
      </c>
      <c r="E570" s="90">
        <v>72000</v>
      </c>
      <c r="F570" s="90">
        <f t="shared" si="9"/>
        <v>72000</v>
      </c>
      <c r="G570" s="90" t="s">
        <v>12</v>
      </c>
      <c r="H570" s="89">
        <v>2008</v>
      </c>
      <c r="I570" s="90"/>
    </row>
    <row r="571" spans="1:9" s="31" customFormat="1" ht="30" customHeight="1">
      <c r="A571" s="4">
        <v>17</v>
      </c>
      <c r="B571" s="665" t="s">
        <v>3200</v>
      </c>
      <c r="C571" s="90" t="s">
        <v>11</v>
      </c>
      <c r="D571" s="89">
        <v>1</v>
      </c>
      <c r="E571" s="90">
        <v>146000</v>
      </c>
      <c r="F571" s="90">
        <f t="shared" si="9"/>
        <v>146000</v>
      </c>
      <c r="G571" s="90" t="s">
        <v>12</v>
      </c>
      <c r="H571" s="89">
        <v>2008</v>
      </c>
      <c r="I571" s="90"/>
    </row>
    <row r="572" spans="1:9" s="349" customFormat="1" ht="51.75" customHeight="1">
      <c r="A572" s="4">
        <v>18</v>
      </c>
      <c r="B572" s="665" t="s">
        <v>2795</v>
      </c>
      <c r="C572" s="90" t="s">
        <v>11</v>
      </c>
      <c r="D572" s="89">
        <v>1</v>
      </c>
      <c r="E572" s="90">
        <v>217460</v>
      </c>
      <c r="F572" s="90">
        <f t="shared" si="9"/>
        <v>217460</v>
      </c>
      <c r="G572" s="90" t="s">
        <v>12</v>
      </c>
      <c r="H572" s="89">
        <v>2011</v>
      </c>
      <c r="I572" s="90"/>
    </row>
    <row r="573" spans="1:9" s="31" customFormat="1" ht="21" customHeight="1">
      <c r="A573" s="4">
        <v>19</v>
      </c>
      <c r="B573" s="665" t="s">
        <v>2061</v>
      </c>
      <c r="C573" s="90" t="s">
        <v>11</v>
      </c>
      <c r="D573" s="89">
        <v>1</v>
      </c>
      <c r="E573" s="89">
        <v>600000</v>
      </c>
      <c r="F573" s="90">
        <f t="shared" si="9"/>
        <v>600000</v>
      </c>
      <c r="G573" s="90" t="s">
        <v>12</v>
      </c>
      <c r="H573" s="216">
        <v>2013</v>
      </c>
      <c r="I573" s="90"/>
    </row>
    <row r="574" spans="1:9" s="31" customFormat="1" ht="19.5" customHeight="1">
      <c r="A574" s="4">
        <v>20</v>
      </c>
      <c r="B574" s="665" t="s">
        <v>2796</v>
      </c>
      <c r="C574" s="90" t="s">
        <v>11</v>
      </c>
      <c r="D574" s="89">
        <v>4</v>
      </c>
      <c r="E574" s="90">
        <v>75000</v>
      </c>
      <c r="F574" s="90">
        <f t="shared" si="9"/>
        <v>300000</v>
      </c>
      <c r="G574" s="90" t="s">
        <v>12</v>
      </c>
      <c r="H574" s="89">
        <v>2013</v>
      </c>
      <c r="I574" s="90"/>
    </row>
    <row r="575" spans="1:9" s="31" customFormat="1" ht="18" customHeight="1">
      <c r="A575" s="4">
        <v>21</v>
      </c>
      <c r="B575" s="665" t="s">
        <v>612</v>
      </c>
      <c r="C575" s="90" t="s">
        <v>11</v>
      </c>
      <c r="D575" s="89">
        <v>3</v>
      </c>
      <c r="E575" s="90">
        <v>65000</v>
      </c>
      <c r="F575" s="90">
        <f t="shared" si="9"/>
        <v>195000</v>
      </c>
      <c r="G575" s="90" t="s">
        <v>12</v>
      </c>
      <c r="H575" s="89">
        <v>2013</v>
      </c>
      <c r="I575" s="90"/>
    </row>
    <row r="576" spans="1:9" s="31" customFormat="1" ht="20.25" customHeight="1">
      <c r="A576" s="4">
        <v>22</v>
      </c>
      <c r="B576" s="665" t="s">
        <v>612</v>
      </c>
      <c r="C576" s="90" t="s">
        <v>11</v>
      </c>
      <c r="D576" s="89">
        <v>2</v>
      </c>
      <c r="E576" s="90">
        <v>80000</v>
      </c>
      <c r="F576" s="90">
        <f t="shared" si="9"/>
        <v>160000</v>
      </c>
      <c r="G576" s="90" t="s">
        <v>12</v>
      </c>
      <c r="H576" s="89">
        <v>2013</v>
      </c>
      <c r="I576" s="90"/>
    </row>
    <row r="577" spans="1:9" s="31" customFormat="1" ht="19.5" customHeight="1">
      <c r="A577" s="4">
        <v>23</v>
      </c>
      <c r="B577" s="665" t="s">
        <v>149</v>
      </c>
      <c r="C577" s="90" t="s">
        <v>11</v>
      </c>
      <c r="D577" s="89">
        <v>1</v>
      </c>
      <c r="E577" s="90">
        <v>80000</v>
      </c>
      <c r="F577" s="90">
        <f t="shared" si="9"/>
        <v>80000</v>
      </c>
      <c r="G577" s="90" t="s">
        <v>12</v>
      </c>
      <c r="H577" s="89">
        <v>2013</v>
      </c>
      <c r="I577" s="90"/>
    </row>
    <row r="578" spans="1:9" s="31" customFormat="1" ht="27" customHeight="1">
      <c r="A578" s="4">
        <v>24</v>
      </c>
      <c r="B578" s="665" t="s">
        <v>195</v>
      </c>
      <c r="C578" s="90" t="s">
        <v>11</v>
      </c>
      <c r="D578" s="89">
        <v>3</v>
      </c>
      <c r="E578" s="90">
        <v>32500</v>
      </c>
      <c r="F578" s="90">
        <f t="shared" si="9"/>
        <v>97500</v>
      </c>
      <c r="G578" s="90" t="s">
        <v>12</v>
      </c>
      <c r="H578" s="89">
        <v>2013</v>
      </c>
      <c r="I578" s="90"/>
    </row>
    <row r="579" spans="1:9" s="31" customFormat="1" ht="27" customHeight="1">
      <c r="A579" s="4">
        <v>25</v>
      </c>
      <c r="B579" s="665" t="s">
        <v>613</v>
      </c>
      <c r="C579" s="90" t="s">
        <v>11</v>
      </c>
      <c r="D579" s="89">
        <v>10</v>
      </c>
      <c r="E579" s="90">
        <v>13000</v>
      </c>
      <c r="F579" s="90">
        <f t="shared" si="9"/>
        <v>130000</v>
      </c>
      <c r="G579" s="90" t="s">
        <v>12</v>
      </c>
      <c r="H579" s="89">
        <v>2013</v>
      </c>
      <c r="I579" s="90"/>
    </row>
    <row r="580" spans="1:9" s="31" customFormat="1" ht="27" customHeight="1">
      <c r="A580" s="4">
        <v>26</v>
      </c>
      <c r="B580" s="665" t="s">
        <v>2797</v>
      </c>
      <c r="C580" s="90" t="s">
        <v>11</v>
      </c>
      <c r="D580" s="89">
        <v>2</v>
      </c>
      <c r="E580" s="90">
        <v>100000</v>
      </c>
      <c r="F580" s="90">
        <f t="shared" si="9"/>
        <v>200000</v>
      </c>
      <c r="G580" s="90" t="s">
        <v>12</v>
      </c>
      <c r="H580" s="89">
        <v>2013</v>
      </c>
      <c r="I580" s="90"/>
    </row>
    <row r="581" spans="1:9" s="31" customFormat="1" ht="27" customHeight="1">
      <c r="A581" s="4">
        <v>27</v>
      </c>
      <c r="B581" s="665" t="s">
        <v>614</v>
      </c>
      <c r="C581" s="90" t="s">
        <v>11</v>
      </c>
      <c r="D581" s="89">
        <v>1</v>
      </c>
      <c r="E581" s="90">
        <v>319000</v>
      </c>
      <c r="F581" s="90">
        <f t="shared" si="9"/>
        <v>319000</v>
      </c>
      <c r="G581" s="90" t="s">
        <v>12</v>
      </c>
      <c r="H581" s="89">
        <v>2013</v>
      </c>
      <c r="I581" s="90"/>
    </row>
    <row r="582" spans="1:9" s="31" customFormat="1" ht="27" customHeight="1">
      <c r="A582" s="4">
        <v>28</v>
      </c>
      <c r="B582" s="665" t="s">
        <v>615</v>
      </c>
      <c r="C582" s="90" t="s">
        <v>11</v>
      </c>
      <c r="D582" s="89">
        <v>1</v>
      </c>
      <c r="E582" s="90">
        <v>93000</v>
      </c>
      <c r="F582" s="90">
        <f t="shared" si="9"/>
        <v>93000</v>
      </c>
      <c r="G582" s="90" t="s">
        <v>12</v>
      </c>
      <c r="H582" s="89">
        <v>2013</v>
      </c>
      <c r="I582" s="90"/>
    </row>
    <row r="583" spans="1:9" s="82" customFormat="1" ht="27" customHeight="1">
      <c r="A583" s="4">
        <v>29</v>
      </c>
      <c r="B583" s="665" t="s">
        <v>410</v>
      </c>
      <c r="C583" s="90" t="s">
        <v>11</v>
      </c>
      <c r="D583" s="89">
        <v>1</v>
      </c>
      <c r="E583" s="90">
        <v>60000</v>
      </c>
      <c r="F583" s="90">
        <f t="shared" si="9"/>
        <v>60000</v>
      </c>
      <c r="G583" s="90" t="s">
        <v>12</v>
      </c>
      <c r="H583" s="89">
        <v>2013</v>
      </c>
      <c r="I583" s="90"/>
    </row>
    <row r="584" spans="1:9" s="31" customFormat="1" ht="27" customHeight="1">
      <c r="A584" s="4">
        <v>30</v>
      </c>
      <c r="B584" s="665" t="s">
        <v>2824</v>
      </c>
      <c r="C584" s="90" t="s">
        <v>11</v>
      </c>
      <c r="D584" s="89">
        <v>1</v>
      </c>
      <c r="E584" s="90">
        <v>14000</v>
      </c>
      <c r="F584" s="90">
        <f t="shared" si="9"/>
        <v>14000</v>
      </c>
      <c r="G584" s="90" t="s">
        <v>12</v>
      </c>
      <c r="H584" s="89">
        <v>2013</v>
      </c>
      <c r="I584" s="90"/>
    </row>
    <row r="585" spans="1:9" s="31" customFormat="1" ht="27" customHeight="1">
      <c r="A585" s="4">
        <v>31</v>
      </c>
      <c r="B585" s="665" t="s">
        <v>2825</v>
      </c>
      <c r="C585" s="90" t="s">
        <v>11</v>
      </c>
      <c r="D585" s="89">
        <v>3</v>
      </c>
      <c r="E585" s="90">
        <v>7000</v>
      </c>
      <c r="F585" s="90">
        <f t="shared" si="9"/>
        <v>21000</v>
      </c>
      <c r="G585" s="90" t="s">
        <v>12</v>
      </c>
      <c r="H585" s="89">
        <v>2013</v>
      </c>
      <c r="I585" s="90"/>
    </row>
    <row r="586" spans="1:9" s="31" customFormat="1" ht="27" customHeight="1">
      <c r="A586" s="4">
        <v>32</v>
      </c>
      <c r="B586" s="665" t="s">
        <v>2825</v>
      </c>
      <c r="C586" s="90" t="s">
        <v>11</v>
      </c>
      <c r="D586" s="89">
        <v>4</v>
      </c>
      <c r="E586" s="90">
        <v>5500</v>
      </c>
      <c r="F586" s="90">
        <f t="shared" si="9"/>
        <v>22000</v>
      </c>
      <c r="G586" s="90" t="s">
        <v>12</v>
      </c>
      <c r="H586" s="89">
        <v>2013</v>
      </c>
      <c r="I586" s="90"/>
    </row>
    <row r="587" spans="1:9" s="31" customFormat="1" ht="27" customHeight="1">
      <c r="A587" s="4">
        <v>33</v>
      </c>
      <c r="B587" s="665" t="s">
        <v>616</v>
      </c>
      <c r="C587" s="90" t="s">
        <v>11</v>
      </c>
      <c r="D587" s="89">
        <v>24</v>
      </c>
      <c r="E587" s="90">
        <v>33333</v>
      </c>
      <c r="F587" s="90">
        <f t="shared" si="9"/>
        <v>799992</v>
      </c>
      <c r="G587" s="90" t="s">
        <v>12</v>
      </c>
      <c r="H587" s="90">
        <v>2013</v>
      </c>
      <c r="I587" s="90"/>
    </row>
    <row r="588" spans="1:9" s="31" customFormat="1" ht="27" customHeight="1">
      <c r="A588" s="4">
        <v>34</v>
      </c>
      <c r="B588" s="665" t="s">
        <v>617</v>
      </c>
      <c r="C588" s="90" t="s">
        <v>11</v>
      </c>
      <c r="D588" s="89">
        <v>4</v>
      </c>
      <c r="E588" s="90">
        <v>9000</v>
      </c>
      <c r="F588" s="90">
        <f t="shared" si="9"/>
        <v>36000</v>
      </c>
      <c r="G588" s="90" t="s">
        <v>12</v>
      </c>
      <c r="H588" s="90">
        <v>2013</v>
      </c>
      <c r="I588" s="90"/>
    </row>
    <row r="589" spans="1:9" s="31" customFormat="1" ht="27" customHeight="1">
      <c r="A589" s="4">
        <v>35</v>
      </c>
      <c r="B589" s="665" t="s">
        <v>618</v>
      </c>
      <c r="C589" s="90" t="s">
        <v>11</v>
      </c>
      <c r="D589" s="89">
        <v>1</v>
      </c>
      <c r="E589" s="90">
        <v>15780</v>
      </c>
      <c r="F589" s="90">
        <f t="shared" si="9"/>
        <v>15780</v>
      </c>
      <c r="G589" s="90" t="s">
        <v>12</v>
      </c>
      <c r="H589" s="90">
        <v>2007</v>
      </c>
      <c r="I589" s="90"/>
    </row>
    <row r="590" spans="1:9" s="31" customFormat="1" ht="27" customHeight="1">
      <c r="A590" s="4">
        <v>36</v>
      </c>
      <c r="B590" s="665" t="s">
        <v>619</v>
      </c>
      <c r="C590" s="90" t="s">
        <v>11</v>
      </c>
      <c r="D590" s="89">
        <v>1</v>
      </c>
      <c r="E590" s="90">
        <v>20100</v>
      </c>
      <c r="F590" s="90">
        <f t="shared" si="9"/>
        <v>20100</v>
      </c>
      <c r="G590" s="90" t="s">
        <v>12</v>
      </c>
      <c r="H590" s="90">
        <v>2007</v>
      </c>
      <c r="I590" s="90"/>
    </row>
    <row r="591" spans="1:9" s="31" customFormat="1" ht="30">
      <c r="A591" s="4">
        <v>37</v>
      </c>
      <c r="B591" s="665" t="s">
        <v>620</v>
      </c>
      <c r="C591" s="90" t="s">
        <v>11</v>
      </c>
      <c r="D591" s="89">
        <v>1</v>
      </c>
      <c r="E591" s="90">
        <v>20100</v>
      </c>
      <c r="F591" s="90">
        <f t="shared" si="9"/>
        <v>20100</v>
      </c>
      <c r="G591" s="90" t="s">
        <v>12</v>
      </c>
      <c r="H591" s="90">
        <v>2007</v>
      </c>
      <c r="I591" s="90"/>
    </row>
    <row r="592" spans="1:9" s="31" customFormat="1" ht="54.75" customHeight="1">
      <c r="A592" s="4">
        <v>38</v>
      </c>
      <c r="B592" s="665" t="s">
        <v>307</v>
      </c>
      <c r="C592" s="90" t="s">
        <v>11</v>
      </c>
      <c r="D592" s="89">
        <v>1</v>
      </c>
      <c r="E592" s="89">
        <v>646900</v>
      </c>
      <c r="F592" s="90">
        <f t="shared" si="9"/>
        <v>646900</v>
      </c>
      <c r="G592" s="89" t="s">
        <v>66</v>
      </c>
      <c r="H592" s="216">
        <v>2023</v>
      </c>
      <c r="I592" s="89" t="s">
        <v>308</v>
      </c>
    </row>
    <row r="593" spans="1:39" s="262" customFormat="1" ht="81.75" customHeight="1" thickBot="1">
      <c r="A593" s="4">
        <v>39</v>
      </c>
      <c r="B593" s="1119" t="s">
        <v>3375</v>
      </c>
      <c r="C593" s="571" t="s">
        <v>167</v>
      </c>
      <c r="D593" s="571">
        <v>1</v>
      </c>
      <c r="E593" s="571">
        <v>220500</v>
      </c>
      <c r="F593" s="90">
        <f t="shared" si="9"/>
        <v>220500</v>
      </c>
      <c r="G593" s="571" t="s">
        <v>90</v>
      </c>
      <c r="H593" s="571">
        <v>2025</v>
      </c>
      <c r="I593" s="533"/>
    </row>
    <row r="594" spans="1:39" s="262" customFormat="1" ht="35.25" customHeight="1">
      <c r="A594" s="4">
        <v>40</v>
      </c>
      <c r="B594" s="1002" t="s">
        <v>2532</v>
      </c>
      <c r="C594" s="982" t="s">
        <v>167</v>
      </c>
      <c r="D594" s="982">
        <v>1</v>
      </c>
      <c r="E594" s="982">
        <v>105990</v>
      </c>
      <c r="F594" s="90">
        <f t="shared" si="9"/>
        <v>105990</v>
      </c>
      <c r="G594" s="982" t="s">
        <v>90</v>
      </c>
      <c r="H594" s="982">
        <v>2025</v>
      </c>
      <c r="I594" s="1120"/>
    </row>
    <row r="595" spans="1:39" s="262" customFormat="1" ht="35.25" customHeight="1">
      <c r="A595" s="4">
        <v>41</v>
      </c>
      <c r="B595" s="904" t="s">
        <v>2552</v>
      </c>
      <c r="C595" s="595" t="s">
        <v>2553</v>
      </c>
      <c r="D595" s="595">
        <v>19.399999999999999</v>
      </c>
      <c r="E595" s="595">
        <v>5148.55</v>
      </c>
      <c r="F595" s="90">
        <f t="shared" si="9"/>
        <v>99881.87</v>
      </c>
      <c r="G595" s="595" t="s">
        <v>90</v>
      </c>
      <c r="H595" s="30">
        <v>2025</v>
      </c>
      <c r="I595" s="1121"/>
    </row>
    <row r="596" spans="1:39" s="262" customFormat="1" ht="27" customHeight="1">
      <c r="A596" s="4">
        <v>42</v>
      </c>
      <c r="B596" s="647" t="s">
        <v>2570</v>
      </c>
      <c r="C596" s="5" t="s">
        <v>2571</v>
      </c>
      <c r="D596" s="43">
        <v>1</v>
      </c>
      <c r="E596" s="43">
        <v>120000</v>
      </c>
      <c r="F596" s="90">
        <f t="shared" si="9"/>
        <v>120000</v>
      </c>
      <c r="G596" s="43" t="s">
        <v>90</v>
      </c>
      <c r="H596" s="5">
        <v>2025</v>
      </c>
      <c r="I596" s="1122"/>
    </row>
    <row r="597" spans="1:39" s="262" customFormat="1" ht="29.25" customHeight="1">
      <c r="A597" s="4">
        <v>43</v>
      </c>
      <c r="B597" s="647" t="s">
        <v>2573</v>
      </c>
      <c r="C597" s="43" t="s">
        <v>167</v>
      </c>
      <c r="D597" s="43">
        <v>4</v>
      </c>
      <c r="E597" s="43">
        <v>49920</v>
      </c>
      <c r="F597" s="90">
        <f t="shared" si="9"/>
        <v>199680</v>
      </c>
      <c r="G597" s="43" t="s">
        <v>90</v>
      </c>
      <c r="H597" s="5">
        <v>2025</v>
      </c>
      <c r="I597" s="276"/>
    </row>
    <row r="598" spans="1:39" s="262" customFormat="1" ht="32.25" customHeight="1">
      <c r="A598" s="4">
        <v>44</v>
      </c>
      <c r="B598" s="647" t="s">
        <v>2585</v>
      </c>
      <c r="C598" s="43" t="s">
        <v>167</v>
      </c>
      <c r="D598" s="43">
        <v>10</v>
      </c>
      <c r="E598" s="43">
        <v>110000</v>
      </c>
      <c r="F598" s="90">
        <f t="shared" si="9"/>
        <v>1100000</v>
      </c>
      <c r="G598" s="43"/>
      <c r="H598" s="5">
        <v>2025</v>
      </c>
      <c r="I598" s="276"/>
    </row>
    <row r="599" spans="1:39" s="262" customFormat="1" ht="30.75" customHeight="1">
      <c r="A599" s="4">
        <v>45</v>
      </c>
      <c r="B599" s="647" t="s">
        <v>463</v>
      </c>
      <c r="C599" s="5" t="s">
        <v>167</v>
      </c>
      <c r="D599" s="43">
        <v>1</v>
      </c>
      <c r="E599" s="43">
        <v>74800</v>
      </c>
      <c r="F599" s="90">
        <f t="shared" si="9"/>
        <v>74800</v>
      </c>
      <c r="G599" s="43" t="s">
        <v>90</v>
      </c>
      <c r="H599" s="5">
        <v>2025</v>
      </c>
      <c r="I599" s="276"/>
    </row>
    <row r="600" spans="1:39" s="262" customFormat="1" ht="29.25" customHeight="1">
      <c r="A600" s="4">
        <v>46</v>
      </c>
      <c r="B600" s="647" t="s">
        <v>2826</v>
      </c>
      <c r="C600" s="5" t="s">
        <v>167</v>
      </c>
      <c r="D600" s="43">
        <v>4</v>
      </c>
      <c r="E600" s="43">
        <v>26500</v>
      </c>
      <c r="F600" s="90">
        <f t="shared" si="9"/>
        <v>106000</v>
      </c>
      <c r="G600" s="43" t="s">
        <v>90</v>
      </c>
      <c r="H600" s="5">
        <v>2025</v>
      </c>
      <c r="I600" s="276"/>
    </row>
    <row r="601" spans="1:39" s="262" customFormat="1" ht="32.25" customHeight="1">
      <c r="A601" s="4">
        <v>47</v>
      </c>
      <c r="B601" s="647" t="s">
        <v>2827</v>
      </c>
      <c r="C601" s="5" t="s">
        <v>167</v>
      </c>
      <c r="D601" s="43">
        <v>2</v>
      </c>
      <c r="E601" s="43">
        <v>35000</v>
      </c>
      <c r="F601" s="90">
        <f t="shared" si="9"/>
        <v>70000</v>
      </c>
      <c r="G601" s="43" t="s">
        <v>239</v>
      </c>
      <c r="H601" s="5">
        <v>2010</v>
      </c>
      <c r="I601" s="276"/>
    </row>
    <row r="602" spans="1:39" s="262" customFormat="1" ht="27" customHeight="1">
      <c r="A602" s="4">
        <v>48</v>
      </c>
      <c r="B602" s="647" t="s">
        <v>2828</v>
      </c>
      <c r="C602" s="5" t="s">
        <v>167</v>
      </c>
      <c r="D602" s="43">
        <v>1</v>
      </c>
      <c r="E602" s="43">
        <v>25000</v>
      </c>
      <c r="F602" s="90">
        <f t="shared" si="9"/>
        <v>25000</v>
      </c>
      <c r="G602" s="43" t="s">
        <v>239</v>
      </c>
      <c r="H602" s="5">
        <v>2010</v>
      </c>
      <c r="I602" s="276"/>
    </row>
    <row r="603" spans="1:39" s="262" customFormat="1" ht="34.5" customHeight="1">
      <c r="A603" s="4">
        <v>49</v>
      </c>
      <c r="B603" s="647" t="s">
        <v>2830</v>
      </c>
      <c r="C603" s="5" t="s">
        <v>167</v>
      </c>
      <c r="D603" s="43">
        <v>1</v>
      </c>
      <c r="E603" s="43">
        <v>15000</v>
      </c>
      <c r="F603" s="90">
        <f t="shared" si="9"/>
        <v>15000</v>
      </c>
      <c r="G603" s="43" t="s">
        <v>239</v>
      </c>
      <c r="H603" s="5">
        <v>2022</v>
      </c>
      <c r="I603" s="343"/>
    </row>
    <row r="604" spans="1:39" s="262" customFormat="1" ht="33" customHeight="1">
      <c r="A604" s="4">
        <v>50</v>
      </c>
      <c r="B604" s="637" t="s">
        <v>70</v>
      </c>
      <c r="C604" s="4" t="s">
        <v>11</v>
      </c>
      <c r="D604" s="4">
        <v>1</v>
      </c>
      <c r="E604" s="4">
        <v>50000</v>
      </c>
      <c r="F604" s="90">
        <f t="shared" si="9"/>
        <v>50000</v>
      </c>
      <c r="G604" s="4" t="s">
        <v>66</v>
      </c>
      <c r="H604" s="4" t="s">
        <v>67</v>
      </c>
      <c r="I604" s="343"/>
    </row>
    <row r="605" spans="1:39" s="31" customFormat="1" ht="27" customHeight="1">
      <c r="A605" s="60"/>
      <c r="B605" s="635" t="s">
        <v>91</v>
      </c>
      <c r="C605" s="60"/>
      <c r="D605" s="77">
        <f>SUM(D555:D604)</f>
        <v>136.4</v>
      </c>
      <c r="E605" s="77" t="s">
        <v>92</v>
      </c>
      <c r="F605" s="77">
        <f>SUM(F555:F604)</f>
        <v>16354448.869999999</v>
      </c>
      <c r="G605" s="77"/>
      <c r="H605" s="60"/>
      <c r="I605" s="60"/>
    </row>
    <row r="606" spans="1:39" s="262" customFormat="1" ht="20.25" customHeight="1">
      <c r="A606" s="828"/>
      <c r="B606" s="829"/>
      <c r="C606" s="828"/>
      <c r="D606" s="830"/>
      <c r="E606" s="830"/>
      <c r="F606" s="830"/>
      <c r="G606" s="830"/>
      <c r="H606" s="828"/>
      <c r="I606" s="137"/>
    </row>
    <row r="607" spans="1:39" s="262" customFormat="1" ht="33.75" customHeight="1">
      <c r="A607" s="1489" t="s">
        <v>3248</v>
      </c>
      <c r="B607" s="1489"/>
      <c r="C607" s="1489"/>
      <c r="D607" s="1489"/>
      <c r="E607" s="1489"/>
      <c r="F607" s="1489"/>
      <c r="G607" s="1489"/>
      <c r="H607" s="1489"/>
      <c r="I607" s="72"/>
    </row>
    <row r="608" spans="1:39" s="361" customFormat="1" ht="27" customHeight="1">
      <c r="A608" s="935"/>
      <c r="B608" s="1480" t="s">
        <v>2637</v>
      </c>
      <c r="C608" s="1480"/>
      <c r="D608" s="1480"/>
      <c r="E608" s="1480"/>
      <c r="F608" s="1481" t="s">
        <v>2295</v>
      </c>
      <c r="G608" s="1481"/>
      <c r="H608" s="1480" t="s">
        <v>2638</v>
      </c>
      <c r="I608" s="1480"/>
      <c r="J608" s="262"/>
      <c r="K608" s="262"/>
      <c r="L608" s="262"/>
      <c r="M608" s="262"/>
      <c r="N608" s="262"/>
      <c r="O608" s="262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  <c r="AD608" s="262"/>
      <c r="AE608" s="262"/>
      <c r="AF608" s="262"/>
      <c r="AG608" s="262"/>
      <c r="AH608" s="262"/>
      <c r="AI608" s="262"/>
      <c r="AJ608" s="262"/>
      <c r="AK608" s="262"/>
      <c r="AL608" s="262"/>
      <c r="AM608" s="262"/>
    </row>
    <row r="609" spans="1:39" s="361" customFormat="1" ht="27" customHeight="1">
      <c r="A609" s="935"/>
      <c r="B609" s="809"/>
      <c r="C609" s="401"/>
      <c r="D609" s="401"/>
      <c r="E609" s="401"/>
      <c r="F609" s="472"/>
      <c r="G609" s="472"/>
      <c r="H609" s="493"/>
      <c r="I609" s="493"/>
      <c r="J609" s="262"/>
      <c r="K609" s="262"/>
      <c r="L609" s="262"/>
      <c r="M609" s="262"/>
      <c r="N609" s="262"/>
      <c r="O609" s="262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  <c r="AD609" s="262"/>
      <c r="AE609" s="262"/>
      <c r="AF609" s="262"/>
      <c r="AG609" s="262"/>
      <c r="AH609" s="262"/>
      <c r="AI609" s="262"/>
      <c r="AJ609" s="262"/>
      <c r="AK609" s="262"/>
      <c r="AL609" s="262"/>
      <c r="AM609" s="262"/>
    </row>
    <row r="610" spans="1:39" s="361" customFormat="1" ht="27" customHeight="1">
      <c r="A610" s="151"/>
      <c r="B610" s="826" t="s">
        <v>3249</v>
      </c>
      <c r="C610" s="152"/>
      <c r="D610" s="153"/>
      <c r="E610" s="153"/>
      <c r="F610" s="154"/>
      <c r="G610" s="151"/>
      <c r="H610" s="151"/>
      <c r="I610" s="155"/>
      <c r="J610" s="262"/>
      <c r="K610" s="262"/>
      <c r="L610" s="262"/>
      <c r="M610" s="262"/>
      <c r="N610" s="262"/>
      <c r="O610" s="262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  <c r="AD610" s="262"/>
      <c r="AE610" s="262"/>
      <c r="AF610" s="262"/>
      <c r="AG610" s="262"/>
      <c r="AH610" s="262"/>
      <c r="AI610" s="262"/>
      <c r="AJ610" s="262"/>
      <c r="AK610" s="262"/>
      <c r="AL610" s="262"/>
      <c r="AM610" s="262"/>
    </row>
    <row r="611" spans="1:39" s="262" customFormat="1" ht="22.5" customHeight="1">
      <c r="A611" s="935"/>
      <c r="B611" s="1486" t="s">
        <v>3703</v>
      </c>
      <c r="C611" s="1486"/>
      <c r="D611" s="1486"/>
      <c r="E611" s="1486"/>
      <c r="F611" s="1487" t="s">
        <v>2295</v>
      </c>
      <c r="G611" s="1487"/>
      <c r="H611" s="1472" t="s">
        <v>2187</v>
      </c>
      <c r="I611" s="1472"/>
    </row>
    <row r="612" spans="1:39" s="262" customFormat="1" ht="15" customHeight="1">
      <c r="A612" s="935"/>
      <c r="B612" s="1486"/>
      <c r="C612" s="1486"/>
      <c r="D612" s="1486"/>
      <c r="E612" s="1486"/>
      <c r="F612" s="1487"/>
      <c r="G612" s="1487"/>
      <c r="H612" s="1472"/>
      <c r="I612" s="1472"/>
    </row>
    <row r="613" spans="1:39" s="262" customFormat="1" ht="15" customHeight="1">
      <c r="A613" s="935"/>
      <c r="B613" s="708"/>
      <c r="C613" s="708"/>
      <c r="D613" s="709"/>
      <c r="E613" s="709"/>
      <c r="F613" s="710"/>
      <c r="G613" s="405"/>
      <c r="H613" s="813"/>
      <c r="I613" s="712"/>
    </row>
    <row r="614" spans="1:39" s="262" customFormat="1" ht="34.5" customHeight="1">
      <c r="A614" s="935"/>
      <c r="B614" s="1472" t="s">
        <v>3244</v>
      </c>
      <c r="C614" s="1472"/>
      <c r="D614" s="1472"/>
      <c r="E614" s="1472"/>
      <c r="F614" s="1487" t="s">
        <v>2295</v>
      </c>
      <c r="G614" s="1487"/>
      <c r="H614" s="1472" t="s">
        <v>2188</v>
      </c>
      <c r="I614" s="1472"/>
    </row>
    <row r="615" spans="1:39" s="262" customFormat="1" ht="15.75" customHeight="1">
      <c r="A615" s="935"/>
      <c r="B615" s="836"/>
      <c r="C615" s="836"/>
      <c r="D615" s="837"/>
      <c r="E615" s="837"/>
      <c r="F615" s="462"/>
      <c r="G615" s="459"/>
      <c r="H615" s="808"/>
      <c r="I615" s="808"/>
    </row>
    <row r="616" spans="1:39" s="262" customFormat="1" ht="43.5" customHeight="1">
      <c r="A616" s="123"/>
      <c r="B616" s="1472" t="s">
        <v>3245</v>
      </c>
      <c r="C616" s="1472"/>
      <c r="D616" s="1472"/>
      <c r="E616" s="1472"/>
      <c r="F616" s="1481" t="s">
        <v>2182</v>
      </c>
      <c r="G616" s="1481"/>
      <c r="H616" s="1480" t="s">
        <v>2641</v>
      </c>
      <c r="I616" s="1480"/>
    </row>
    <row r="617" spans="1:39" s="262" customFormat="1" ht="19.5" customHeight="1">
      <c r="A617" s="935"/>
      <c r="B617" s="810"/>
      <c r="C617" s="684"/>
      <c r="D617" s="684"/>
      <c r="E617" s="684"/>
      <c r="F617" s="817"/>
      <c r="G617" s="809"/>
      <c r="H617" s="810"/>
      <c r="I617" s="810"/>
    </row>
    <row r="618" spans="1:39" s="262" customFormat="1" ht="24.75" customHeight="1">
      <c r="A618" s="935"/>
      <c r="B618" s="1480" t="s">
        <v>3252</v>
      </c>
      <c r="C618" s="1480"/>
      <c r="D618" s="1480"/>
      <c r="E618" s="684"/>
      <c r="F618" s="1481" t="s">
        <v>2643</v>
      </c>
      <c r="G618" s="1481"/>
      <c r="H618" s="1480" t="s">
        <v>2186</v>
      </c>
      <c r="I618" s="1480"/>
    </row>
    <row r="619" spans="1:39" s="262" customFormat="1" ht="21" customHeight="1">
      <c r="A619" s="123"/>
      <c r="B619" s="819"/>
      <c r="C619" s="123"/>
      <c r="D619" s="123"/>
      <c r="E619" s="123"/>
      <c r="F619" s="123"/>
      <c r="G619" s="123"/>
      <c r="H619" s="819"/>
      <c r="I619" s="819"/>
    </row>
    <row r="620" spans="1:39" s="262" customFormat="1" ht="40.5" customHeight="1">
      <c r="A620" s="935"/>
      <c r="B620" s="1472" t="s">
        <v>3246</v>
      </c>
      <c r="C620" s="1472"/>
      <c r="D620" s="1472"/>
      <c r="E620" s="1472"/>
      <c r="F620" s="1481" t="s">
        <v>2182</v>
      </c>
      <c r="G620" s="1481"/>
      <c r="H620" s="1472" t="s">
        <v>2185</v>
      </c>
      <c r="I620" s="1472"/>
    </row>
    <row r="621" spans="1:39" s="262" customFormat="1" ht="14.25" customHeight="1">
      <c r="A621" s="935"/>
      <c r="B621" s="285"/>
      <c r="C621" s="285"/>
      <c r="D621" s="285"/>
      <c r="E621" s="285"/>
      <c r="F621" s="283"/>
      <c r="G621" s="283"/>
      <c r="H621" s="285"/>
      <c r="I621" s="285"/>
    </row>
    <row r="622" spans="1:39" s="262" customFormat="1" ht="33" customHeight="1">
      <c r="A622" s="123"/>
      <c r="B622" s="810" t="s">
        <v>2179</v>
      </c>
      <c r="C622" s="285"/>
      <c r="D622" s="285"/>
      <c r="E622" s="285"/>
      <c r="F622" s="1481" t="s">
        <v>2182</v>
      </c>
      <c r="G622" s="1481"/>
      <c r="H622" s="1480" t="s">
        <v>2181</v>
      </c>
      <c r="I622" s="1480"/>
    </row>
    <row r="623" spans="1:39" s="816" customFormat="1" ht="12" customHeight="1">
      <c r="A623" s="123"/>
      <c r="B623" s="411"/>
      <c r="C623" s="411"/>
      <c r="D623" s="411"/>
      <c r="E623" s="411"/>
      <c r="F623" s="818"/>
      <c r="G623" s="809"/>
      <c r="H623" s="813"/>
      <c r="I623" s="813"/>
    </row>
    <row r="624" spans="1:39" ht="48" customHeight="1">
      <c r="A624" s="207"/>
      <c r="B624" s="1482" t="s">
        <v>3241</v>
      </c>
      <c r="C624" s="1482"/>
      <c r="D624" s="1482"/>
      <c r="E624" s="1482"/>
      <c r="F624" s="1483" t="s">
        <v>3242</v>
      </c>
      <c r="G624" s="1483"/>
      <c r="H624" s="1484" t="s">
        <v>2180</v>
      </c>
      <c r="I624" s="1484"/>
    </row>
    <row r="625" spans="1:48" s="123" customFormat="1" ht="21" customHeight="1">
      <c r="A625" s="1477"/>
      <c r="B625" s="1477"/>
      <c r="C625" s="1477"/>
      <c r="D625" s="1477"/>
      <c r="E625" s="1477"/>
      <c r="F625" s="1477"/>
      <c r="G625" s="1477"/>
      <c r="H625" s="1477"/>
      <c r="I625" s="1477"/>
    </row>
    <row r="626" spans="1:48" ht="27" customHeight="1">
      <c r="A626" s="207"/>
      <c r="B626" s="1474" t="s">
        <v>3702</v>
      </c>
      <c r="C626" s="1474"/>
      <c r="D626" s="1474"/>
      <c r="E626" s="1474"/>
      <c r="F626" s="1485" t="s">
        <v>2643</v>
      </c>
      <c r="G626" s="1485"/>
      <c r="H626" s="1478" t="s">
        <v>2645</v>
      </c>
      <c r="I626" s="1478"/>
    </row>
    <row r="627" spans="1:48" s="156" customFormat="1" ht="21" customHeight="1">
      <c r="A627" s="1476"/>
      <c r="B627" s="1477"/>
      <c r="C627" s="1477"/>
      <c r="D627" s="1477"/>
      <c r="E627" s="1477"/>
      <c r="F627" s="1477"/>
      <c r="G627" s="1477"/>
      <c r="H627" s="1477"/>
      <c r="I627" s="1477"/>
    </row>
    <row r="628" spans="1:48" s="123" customFormat="1" ht="36.75" customHeight="1">
      <c r="A628" s="207"/>
      <c r="B628" s="1478" t="s">
        <v>3247</v>
      </c>
      <c r="C628" s="1478"/>
      <c r="D628" s="1478"/>
      <c r="E628" s="1478"/>
      <c r="F628" s="1479" t="s">
        <v>2239</v>
      </c>
      <c r="G628" s="1479"/>
      <c r="H628" s="1480" t="s">
        <v>2240</v>
      </c>
      <c r="I628" s="1480"/>
    </row>
    <row r="629" spans="1:48" s="123" customFormat="1" ht="18" customHeight="1">
      <c r="A629" s="207"/>
      <c r="B629" s="824"/>
      <c r="C629" s="824"/>
      <c r="D629" s="824"/>
      <c r="E629" s="824"/>
      <c r="F629" s="824"/>
      <c r="G629" s="824"/>
      <c r="H629" s="825"/>
      <c r="I629" s="825"/>
    </row>
    <row r="630" spans="1:48" s="123" customFormat="1" ht="41.25" customHeight="1">
      <c r="A630" s="207"/>
      <c r="B630" s="1478" t="s">
        <v>3704</v>
      </c>
      <c r="C630" s="1478"/>
      <c r="D630" s="1478"/>
      <c r="E630" s="1478"/>
      <c r="F630" s="1481" t="s">
        <v>2182</v>
      </c>
      <c r="G630" s="1481"/>
      <c r="H630" s="1480" t="s">
        <v>2647</v>
      </c>
      <c r="I630" s="1480"/>
    </row>
    <row r="631" spans="1:48" s="123" customFormat="1" ht="18.75" customHeight="1">
      <c r="A631" s="207"/>
      <c r="B631" s="285"/>
      <c r="C631" s="285"/>
      <c r="D631" s="285"/>
      <c r="E631" s="285"/>
      <c r="F631" s="283"/>
      <c r="G631" s="283"/>
      <c r="H631" s="285"/>
      <c r="I631" s="285"/>
    </row>
    <row r="632" spans="1:48" s="123" customFormat="1" ht="31.5" customHeight="1">
      <c r="A632" s="207"/>
      <c r="B632" s="1480" t="s">
        <v>3700</v>
      </c>
      <c r="C632" s="1480"/>
      <c r="D632" s="1480"/>
      <c r="E632" s="1480"/>
      <c r="F632" s="1481" t="s">
        <v>2649</v>
      </c>
      <c r="G632" s="1481"/>
      <c r="H632" s="1474" t="s">
        <v>2650</v>
      </c>
      <c r="I632" s="1474"/>
    </row>
    <row r="633" spans="1:48" s="1477" customFormat="1" ht="13.5" customHeight="1"/>
    <row r="634" spans="1:48" s="1148" customFormat="1" ht="49.5" customHeight="1">
      <c r="A634" s="207"/>
      <c r="B634" s="1472" t="s">
        <v>3705</v>
      </c>
      <c r="C634" s="1472"/>
      <c r="D634" s="1472"/>
      <c r="E634" s="1472"/>
      <c r="F634" s="1473" t="s">
        <v>2182</v>
      </c>
      <c r="G634" s="1473"/>
      <c r="H634" s="1474" t="s">
        <v>2652</v>
      </c>
      <c r="I634" s="1474"/>
      <c r="J634" s="207"/>
      <c r="K634" s="207"/>
      <c r="L634" s="207"/>
      <c r="M634" s="207"/>
      <c r="N634" s="207"/>
      <c r="O634" s="207"/>
      <c r="P634" s="207"/>
      <c r="Q634" s="207"/>
      <c r="R634" s="207"/>
      <c r="S634" s="207"/>
      <c r="T634" s="207"/>
      <c r="U634" s="207"/>
      <c r="V634" s="207"/>
      <c r="W634" s="207"/>
      <c r="X634" s="207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1147"/>
    </row>
    <row r="635" spans="1:48" s="145" customFormat="1" ht="22.5" customHeight="1">
      <c r="B635" s="819" t="s">
        <v>1989</v>
      </c>
      <c r="C635" s="123"/>
      <c r="D635" s="123"/>
      <c r="E635" s="123"/>
      <c r="F635" s="1475" t="s">
        <v>2182</v>
      </c>
      <c r="G635" s="1475"/>
      <c r="H635" s="218" t="s">
        <v>2467</v>
      </c>
      <c r="I635" s="218"/>
    </row>
    <row r="636" spans="1:48" s="145" customFormat="1" ht="17.25">
      <c r="B636" s="643"/>
      <c r="G636" s="161"/>
      <c r="H636" s="218"/>
      <c r="I636" s="218"/>
    </row>
    <row r="637" spans="1:48" s="145" customFormat="1" ht="17.25">
      <c r="B637" s="643"/>
      <c r="G637" s="161"/>
      <c r="H637" s="218"/>
      <c r="I637" s="218"/>
    </row>
    <row r="638" spans="1:48" s="145" customFormat="1" ht="33.75" customHeight="1">
      <c r="A638" s="1305"/>
      <c r="B638" s="666"/>
      <c r="C638" s="614"/>
      <c r="D638" s="614"/>
      <c r="E638" s="614"/>
      <c r="F638" s="614"/>
      <c r="G638" s="614"/>
      <c r="H638" s="615"/>
      <c r="I638" s="616"/>
    </row>
    <row r="639" spans="1:48" s="145" customFormat="1" ht="17.25">
      <c r="B639" s="643"/>
      <c r="G639" s="161"/>
      <c r="H639" s="218"/>
      <c r="I639" s="218"/>
    </row>
    <row r="640" spans="1:48" ht="24.75" customHeight="1">
      <c r="A640" s="196"/>
      <c r="B640" s="645"/>
      <c r="C640" s="196"/>
      <c r="D640" s="196"/>
      <c r="E640" s="196"/>
      <c r="F640" s="1497" t="s">
        <v>3421</v>
      </c>
      <c r="G640" s="1490"/>
      <c r="H640" s="1490"/>
      <c r="I640" s="1490"/>
    </row>
    <row r="641" spans="1:9" ht="5.25" customHeight="1">
      <c r="A641" s="196"/>
      <c r="B641" s="645"/>
      <c r="C641" s="196"/>
      <c r="D641" s="196"/>
      <c r="E641" s="280"/>
      <c r="F641" s="280"/>
      <c r="G641" s="281"/>
      <c r="H641" s="1490" t="s">
        <v>3484</v>
      </c>
      <c r="I641" s="1490"/>
    </row>
    <row r="642" spans="1:9" ht="15" customHeight="1">
      <c r="A642" s="196"/>
      <c r="B642" s="645"/>
      <c r="C642" s="196"/>
      <c r="D642" s="196"/>
      <c r="E642" s="280"/>
      <c r="F642" s="280"/>
      <c r="G642" s="281"/>
      <c r="H642" s="1490"/>
      <c r="I642" s="1490"/>
    </row>
    <row r="643" spans="1:9" ht="15" customHeight="1">
      <c r="A643" s="196"/>
      <c r="B643" s="645"/>
      <c r="C643" s="196"/>
      <c r="D643" s="196"/>
      <c r="E643" s="280"/>
      <c r="F643" s="280"/>
      <c r="G643" s="281"/>
      <c r="H643" s="1490"/>
      <c r="I643" s="1490"/>
    </row>
    <row r="644" spans="1:9" ht="25.5" customHeight="1">
      <c r="A644" s="199"/>
      <c r="B644" s="646"/>
      <c r="C644" s="199"/>
      <c r="D644" s="1491"/>
      <c r="E644" s="1491"/>
      <c r="F644" s="1491"/>
      <c r="G644" s="199"/>
      <c r="H644" s="1490"/>
      <c r="I644" s="1490"/>
    </row>
    <row r="645" spans="1:9" ht="28.5" customHeight="1">
      <c r="A645" s="199"/>
      <c r="B645" s="646"/>
      <c r="C645" s="199"/>
      <c r="D645" s="200" t="s">
        <v>2441</v>
      </c>
      <c r="E645" s="201"/>
      <c r="F645" s="199"/>
      <c r="G645" s="199"/>
      <c r="H645" s="1495"/>
      <c r="I645" s="1495"/>
    </row>
    <row r="646" spans="1:9" ht="24.75" customHeight="1">
      <c r="A646" s="1492" t="s">
        <v>3376</v>
      </c>
      <c r="B646" s="1492"/>
      <c r="C646" s="1492"/>
      <c r="D646" s="1492"/>
      <c r="E646" s="1492"/>
      <c r="F646" s="1492"/>
      <c r="G646" s="1492"/>
      <c r="H646" s="1492"/>
      <c r="I646" s="1492"/>
    </row>
    <row r="647" spans="1:9" s="31" customFormat="1" ht="16.5" customHeight="1">
      <c r="A647" s="71"/>
      <c r="B647" s="217"/>
      <c r="C647" s="150"/>
      <c r="D647" s="150"/>
      <c r="E647" s="150"/>
      <c r="F647" s="189"/>
      <c r="G647" s="161"/>
      <c r="H647" s="161"/>
      <c r="I647" s="172"/>
    </row>
    <row r="648" spans="1:9" s="31" customFormat="1" ht="17.25">
      <c r="A648" s="1493" t="s">
        <v>682</v>
      </c>
      <c r="B648" s="1493"/>
      <c r="C648" s="1493"/>
      <c r="F648" s="162"/>
      <c r="G648" s="304"/>
      <c r="H648" s="303" t="s">
        <v>3408</v>
      </c>
      <c r="I648" s="162"/>
    </row>
    <row r="649" spans="1:9" s="521" customFormat="1" ht="13.5" thickBot="1">
      <c r="A649" s="1506" t="s">
        <v>1</v>
      </c>
      <c r="B649" s="1506"/>
      <c r="C649" s="1506"/>
      <c r="F649" s="520"/>
      <c r="G649" s="520"/>
      <c r="H649" s="520" t="s">
        <v>2</v>
      </c>
      <c r="I649" s="520"/>
    </row>
    <row r="650" spans="1:9" s="112" customFormat="1" ht="80.25" customHeight="1" thickBot="1">
      <c r="A650" s="76" t="s">
        <v>3</v>
      </c>
      <c r="B650" s="25" t="s">
        <v>4</v>
      </c>
      <c r="C650" s="26" t="s">
        <v>5</v>
      </c>
      <c r="D650" s="27" t="s">
        <v>6</v>
      </c>
      <c r="E650" s="25" t="s">
        <v>7</v>
      </c>
      <c r="F650" s="25" t="s">
        <v>8</v>
      </c>
      <c r="G650" s="25" t="s">
        <v>9</v>
      </c>
      <c r="H650" s="25" t="s">
        <v>2425</v>
      </c>
      <c r="I650" s="28" t="s">
        <v>10</v>
      </c>
    </row>
    <row r="651" spans="1:9" ht="18" thickBot="1">
      <c r="A651" s="19">
        <v>1</v>
      </c>
      <c r="B651" s="124">
        <v>2</v>
      </c>
      <c r="C651" s="19">
        <v>3</v>
      </c>
      <c r="D651" s="19">
        <v>4</v>
      </c>
      <c r="E651" s="19">
        <v>5</v>
      </c>
      <c r="F651" s="19">
        <v>6</v>
      </c>
      <c r="G651" s="19">
        <v>7</v>
      </c>
      <c r="H651" s="19">
        <v>8</v>
      </c>
      <c r="I651" s="19">
        <v>9</v>
      </c>
    </row>
    <row r="652" spans="1:9" s="31" customFormat="1" ht="27.75" customHeight="1">
      <c r="A652" s="628">
        <v>1</v>
      </c>
      <c r="B652" s="667" t="s">
        <v>683</v>
      </c>
      <c r="C652" s="21" t="s">
        <v>11</v>
      </c>
      <c r="D652" s="32">
        <v>1</v>
      </c>
      <c r="E652" s="21">
        <v>13152567</v>
      </c>
      <c r="F652" s="21">
        <f>D652*E652</f>
        <v>13152567</v>
      </c>
      <c r="G652" s="21" t="s">
        <v>12</v>
      </c>
      <c r="H652" s="241" t="s">
        <v>684</v>
      </c>
      <c r="I652" s="238"/>
    </row>
    <row r="653" spans="1:9" s="31" customFormat="1" ht="53.25" customHeight="1">
      <c r="A653" s="628">
        <v>2</v>
      </c>
      <c r="B653" s="668" t="s">
        <v>3048</v>
      </c>
      <c r="C653" s="4" t="s">
        <v>11</v>
      </c>
      <c r="D653" s="147">
        <v>1</v>
      </c>
      <c r="E653" s="4">
        <v>767092</v>
      </c>
      <c r="F653" s="628">
        <f t="shared" ref="F653:F716" si="10">D653*E653</f>
        <v>767092</v>
      </c>
      <c r="G653" s="4" t="s">
        <v>12</v>
      </c>
      <c r="H653" s="92">
        <v>1960</v>
      </c>
      <c r="I653" s="147" t="s">
        <v>2432</v>
      </c>
    </row>
    <row r="654" spans="1:9" s="262" customFormat="1" ht="27" customHeight="1">
      <c r="A654" s="628">
        <v>3</v>
      </c>
      <c r="B654" s="637" t="s">
        <v>3234</v>
      </c>
      <c r="C654" s="276" t="s">
        <v>11</v>
      </c>
      <c r="D654" s="276">
        <v>1</v>
      </c>
      <c r="E654" s="276">
        <v>90000</v>
      </c>
      <c r="F654" s="628">
        <f t="shared" si="10"/>
        <v>90000</v>
      </c>
      <c r="G654" s="276" t="s">
        <v>12</v>
      </c>
      <c r="H654" s="276">
        <v>2015</v>
      </c>
      <c r="I654" s="343"/>
    </row>
    <row r="655" spans="1:9" s="31" customFormat="1" ht="25.5" customHeight="1">
      <c r="A655" s="628">
        <v>4</v>
      </c>
      <c r="B655" s="668" t="s">
        <v>686</v>
      </c>
      <c r="C655" s="4" t="s">
        <v>11</v>
      </c>
      <c r="D655" s="92">
        <v>1</v>
      </c>
      <c r="E655" s="4">
        <v>10338594</v>
      </c>
      <c r="F655" s="628">
        <f t="shared" si="10"/>
        <v>10338594</v>
      </c>
      <c r="G655" s="4" t="s">
        <v>12</v>
      </c>
      <c r="H655" s="92">
        <v>1986</v>
      </c>
      <c r="I655" s="4"/>
    </row>
    <row r="656" spans="1:9" s="31" customFormat="1" ht="23.25" customHeight="1">
      <c r="A656" s="628">
        <v>5</v>
      </c>
      <c r="B656" s="668" t="s">
        <v>2177</v>
      </c>
      <c r="C656" s="4" t="s">
        <v>11</v>
      </c>
      <c r="D656" s="92">
        <v>1</v>
      </c>
      <c r="E656" s="4">
        <v>7170066</v>
      </c>
      <c r="F656" s="628">
        <f t="shared" si="10"/>
        <v>7170066</v>
      </c>
      <c r="G656" s="4" t="s">
        <v>12</v>
      </c>
      <c r="H656" s="92">
        <v>1989</v>
      </c>
      <c r="I656" s="4"/>
    </row>
    <row r="657" spans="1:9" s="31" customFormat="1" ht="27" customHeight="1">
      <c r="A657" s="628">
        <v>6</v>
      </c>
      <c r="B657" s="668" t="s">
        <v>688</v>
      </c>
      <c r="C657" s="4" t="s">
        <v>11</v>
      </c>
      <c r="D657" s="92">
        <v>1</v>
      </c>
      <c r="E657" s="4">
        <v>31621971</v>
      </c>
      <c r="F657" s="628">
        <f t="shared" si="10"/>
        <v>31621971</v>
      </c>
      <c r="G657" s="4" t="s">
        <v>12</v>
      </c>
      <c r="H657" s="92">
        <v>1980</v>
      </c>
      <c r="I657" s="4"/>
    </row>
    <row r="658" spans="1:9" s="31" customFormat="1" ht="21.95" customHeight="1">
      <c r="A658" s="628">
        <v>7</v>
      </c>
      <c r="B658" s="668" t="s">
        <v>689</v>
      </c>
      <c r="C658" s="4" t="s">
        <v>11</v>
      </c>
      <c r="D658" s="92">
        <v>1</v>
      </c>
      <c r="E658" s="4">
        <v>31607892</v>
      </c>
      <c r="F658" s="628">
        <f t="shared" si="10"/>
        <v>31607892</v>
      </c>
      <c r="G658" s="4" t="s">
        <v>2431</v>
      </c>
      <c r="H658" s="92">
        <v>1969</v>
      </c>
      <c r="I658" s="4"/>
    </row>
    <row r="659" spans="1:9" s="31" customFormat="1" ht="48" customHeight="1">
      <c r="A659" s="628">
        <v>8</v>
      </c>
      <c r="B659" s="668" t="s">
        <v>3049</v>
      </c>
      <c r="C659" s="4" t="s">
        <v>11</v>
      </c>
      <c r="D659" s="92">
        <v>1</v>
      </c>
      <c r="E659" s="4">
        <v>793152</v>
      </c>
      <c r="F659" s="628">
        <f t="shared" si="10"/>
        <v>793152</v>
      </c>
      <c r="G659" s="4" t="s">
        <v>2431</v>
      </c>
      <c r="H659" s="92">
        <v>1970</v>
      </c>
      <c r="I659" s="4"/>
    </row>
    <row r="660" spans="1:9" s="31" customFormat="1" ht="45.75" customHeight="1">
      <c r="A660" s="628">
        <v>9</v>
      </c>
      <c r="B660" s="668" t="s">
        <v>3050</v>
      </c>
      <c r="C660" s="4" t="s">
        <v>11</v>
      </c>
      <c r="D660" s="92">
        <v>1</v>
      </c>
      <c r="E660" s="4">
        <v>11067638</v>
      </c>
      <c r="F660" s="628">
        <f t="shared" si="10"/>
        <v>11067638</v>
      </c>
      <c r="G660" s="4" t="s">
        <v>12</v>
      </c>
      <c r="H660" s="92"/>
      <c r="I660" s="147"/>
    </row>
    <row r="661" spans="1:9" s="31" customFormat="1" ht="45" customHeight="1">
      <c r="A661" s="628">
        <v>10</v>
      </c>
      <c r="B661" s="668" t="s">
        <v>3051</v>
      </c>
      <c r="C661" s="4" t="s">
        <v>11</v>
      </c>
      <c r="D661" s="92">
        <v>1</v>
      </c>
      <c r="E661" s="4">
        <v>267840</v>
      </c>
      <c r="F661" s="628">
        <f t="shared" si="10"/>
        <v>267840</v>
      </c>
      <c r="G661" s="4" t="s">
        <v>12</v>
      </c>
      <c r="H661" s="4">
        <v>2016</v>
      </c>
      <c r="I661" s="4"/>
    </row>
    <row r="662" spans="1:9" s="31" customFormat="1" ht="21.95" customHeight="1">
      <c r="A662" s="628">
        <v>11</v>
      </c>
      <c r="B662" s="668" t="s">
        <v>199</v>
      </c>
      <c r="C662" s="4" t="s">
        <v>11</v>
      </c>
      <c r="D662" s="92">
        <v>1</v>
      </c>
      <c r="E662" s="4">
        <v>33177</v>
      </c>
      <c r="F662" s="628">
        <f t="shared" si="10"/>
        <v>33177</v>
      </c>
      <c r="G662" s="4" t="s">
        <v>12</v>
      </c>
      <c r="H662" s="4">
        <v>2016</v>
      </c>
      <c r="I662" s="4"/>
    </row>
    <row r="663" spans="1:9" s="31" customFormat="1" ht="51" customHeight="1">
      <c r="A663" s="628">
        <v>12</v>
      </c>
      <c r="B663" s="668" t="s">
        <v>3052</v>
      </c>
      <c r="C663" s="4" t="s">
        <v>11</v>
      </c>
      <c r="D663" s="92">
        <v>1</v>
      </c>
      <c r="E663" s="4">
        <v>239700</v>
      </c>
      <c r="F663" s="628">
        <f t="shared" si="10"/>
        <v>239700</v>
      </c>
      <c r="G663" s="4" t="s">
        <v>12</v>
      </c>
      <c r="H663" s="92">
        <v>2018</v>
      </c>
      <c r="I663" s="4"/>
    </row>
    <row r="664" spans="1:9" s="31" customFormat="1" ht="26.25" customHeight="1">
      <c r="A664" s="628">
        <v>13</v>
      </c>
      <c r="B664" s="668" t="s">
        <v>3053</v>
      </c>
      <c r="C664" s="4" t="s">
        <v>11</v>
      </c>
      <c r="D664" s="92">
        <v>1</v>
      </c>
      <c r="E664" s="4">
        <v>105833</v>
      </c>
      <c r="F664" s="628">
        <f t="shared" si="10"/>
        <v>105833</v>
      </c>
      <c r="G664" s="4" t="s">
        <v>12</v>
      </c>
      <c r="H664" s="92">
        <v>2001</v>
      </c>
      <c r="I664" s="4"/>
    </row>
    <row r="665" spans="1:9" s="31" customFormat="1" ht="47.25" customHeight="1">
      <c r="A665" s="628">
        <v>14</v>
      </c>
      <c r="B665" s="668" t="s">
        <v>3054</v>
      </c>
      <c r="C665" s="4" t="s">
        <v>11</v>
      </c>
      <c r="D665" s="92">
        <v>1</v>
      </c>
      <c r="E665" s="4">
        <v>212805</v>
      </c>
      <c r="F665" s="628">
        <f t="shared" si="10"/>
        <v>212805</v>
      </c>
      <c r="G665" s="4" t="s">
        <v>12</v>
      </c>
      <c r="H665" s="92">
        <v>2017</v>
      </c>
      <c r="I665" s="4"/>
    </row>
    <row r="666" spans="1:9" s="31" customFormat="1" ht="21.95" customHeight="1">
      <c r="A666" s="628">
        <v>15</v>
      </c>
      <c r="B666" s="668" t="s">
        <v>3055</v>
      </c>
      <c r="C666" s="4" t="s">
        <v>11</v>
      </c>
      <c r="D666" s="92">
        <v>1</v>
      </c>
      <c r="E666" s="4">
        <v>72833</v>
      </c>
      <c r="F666" s="628">
        <f t="shared" si="10"/>
        <v>72833</v>
      </c>
      <c r="G666" s="4" t="s">
        <v>12</v>
      </c>
      <c r="H666" s="92">
        <v>2017</v>
      </c>
      <c r="I666" s="4"/>
    </row>
    <row r="667" spans="1:9" s="31" customFormat="1" ht="54" customHeight="1">
      <c r="A667" s="628">
        <v>16</v>
      </c>
      <c r="B667" s="668" t="s">
        <v>3056</v>
      </c>
      <c r="C667" s="4" t="s">
        <v>11</v>
      </c>
      <c r="D667" s="92">
        <v>1</v>
      </c>
      <c r="E667" s="4">
        <v>360000</v>
      </c>
      <c r="F667" s="628">
        <f t="shared" si="10"/>
        <v>360000</v>
      </c>
      <c r="G667" s="4" t="s">
        <v>12</v>
      </c>
      <c r="H667" s="92">
        <v>2018</v>
      </c>
      <c r="I667" s="4"/>
    </row>
    <row r="668" spans="1:9" s="31" customFormat="1" ht="30.75" customHeight="1">
      <c r="A668" s="628">
        <v>17</v>
      </c>
      <c r="B668" s="668" t="s">
        <v>3057</v>
      </c>
      <c r="C668" s="4" t="s">
        <v>11</v>
      </c>
      <c r="D668" s="92">
        <v>1</v>
      </c>
      <c r="E668" s="4">
        <v>70000</v>
      </c>
      <c r="F668" s="628">
        <f t="shared" si="10"/>
        <v>70000</v>
      </c>
      <c r="G668" s="4" t="s">
        <v>12</v>
      </c>
      <c r="H668" s="92">
        <v>2018</v>
      </c>
      <c r="I668" s="4"/>
    </row>
    <row r="669" spans="1:9" s="31" customFormat="1" ht="27.75" customHeight="1">
      <c r="A669" s="628">
        <v>18</v>
      </c>
      <c r="B669" s="668" t="s">
        <v>690</v>
      </c>
      <c r="C669" s="4" t="s">
        <v>11</v>
      </c>
      <c r="D669" s="92">
        <v>1</v>
      </c>
      <c r="E669" s="4">
        <v>150000</v>
      </c>
      <c r="F669" s="628">
        <f t="shared" si="10"/>
        <v>150000</v>
      </c>
      <c r="G669" s="4" t="s">
        <v>12</v>
      </c>
      <c r="H669" s="92">
        <v>2018</v>
      </c>
      <c r="I669" s="4"/>
    </row>
    <row r="670" spans="1:9" s="31" customFormat="1" ht="21.95" customHeight="1">
      <c r="A670" s="628">
        <v>19</v>
      </c>
      <c r="B670" s="668" t="s">
        <v>3058</v>
      </c>
      <c r="C670" s="4" t="s">
        <v>11</v>
      </c>
      <c r="D670" s="92">
        <v>2</v>
      </c>
      <c r="E670" s="4">
        <v>85000</v>
      </c>
      <c r="F670" s="628">
        <f t="shared" si="10"/>
        <v>170000</v>
      </c>
      <c r="G670" s="4" t="s">
        <v>12</v>
      </c>
      <c r="H670" s="92">
        <v>2018</v>
      </c>
      <c r="I670" s="4"/>
    </row>
    <row r="671" spans="1:9" s="31" customFormat="1" ht="21.95" customHeight="1">
      <c r="A671" s="628">
        <v>20</v>
      </c>
      <c r="B671" s="668" t="s">
        <v>3059</v>
      </c>
      <c r="C671" s="4" t="s">
        <v>11</v>
      </c>
      <c r="D671" s="92">
        <v>1</v>
      </c>
      <c r="E671" s="4">
        <v>98500</v>
      </c>
      <c r="F671" s="628">
        <f t="shared" si="10"/>
        <v>98500</v>
      </c>
      <c r="G671" s="4" t="s">
        <v>12</v>
      </c>
      <c r="H671" s="92">
        <v>2018</v>
      </c>
      <c r="I671" s="4"/>
    </row>
    <row r="672" spans="1:9" s="31" customFormat="1" ht="21.95" customHeight="1">
      <c r="A672" s="628">
        <v>21</v>
      </c>
      <c r="B672" s="668" t="s">
        <v>3060</v>
      </c>
      <c r="C672" s="4" t="s">
        <v>11</v>
      </c>
      <c r="D672" s="92">
        <v>4</v>
      </c>
      <c r="E672" s="4">
        <v>464000</v>
      </c>
      <c r="F672" s="628">
        <f t="shared" si="10"/>
        <v>1856000</v>
      </c>
      <c r="G672" s="4" t="s">
        <v>12</v>
      </c>
      <c r="H672" s="92">
        <v>2018</v>
      </c>
      <c r="I672" s="367"/>
    </row>
    <row r="673" spans="1:9" s="31" customFormat="1" ht="36" customHeight="1">
      <c r="A673" s="628">
        <v>22</v>
      </c>
      <c r="B673" s="668" t="s">
        <v>3061</v>
      </c>
      <c r="C673" s="4" t="s">
        <v>11</v>
      </c>
      <c r="D673" s="92">
        <v>1</v>
      </c>
      <c r="E673" s="4">
        <v>918900</v>
      </c>
      <c r="F673" s="628">
        <f t="shared" si="10"/>
        <v>918900</v>
      </c>
      <c r="G673" s="4" t="s">
        <v>12</v>
      </c>
      <c r="H673" s="92">
        <v>2018</v>
      </c>
      <c r="I673" s="367"/>
    </row>
    <row r="674" spans="1:9" s="31" customFormat="1" ht="31.5" customHeight="1">
      <c r="A674" s="628">
        <v>23</v>
      </c>
      <c r="B674" s="668" t="s">
        <v>3062</v>
      </c>
      <c r="C674" s="4" t="s">
        <v>11</v>
      </c>
      <c r="D674" s="92">
        <v>4</v>
      </c>
      <c r="E674" s="4">
        <v>52950</v>
      </c>
      <c r="F674" s="628">
        <f t="shared" si="10"/>
        <v>211800</v>
      </c>
      <c r="G674" s="4" t="s">
        <v>12</v>
      </c>
      <c r="H674" s="92">
        <v>2018</v>
      </c>
      <c r="I674" s="367"/>
    </row>
    <row r="675" spans="1:9" s="31" customFormat="1" ht="21.95" customHeight="1">
      <c r="A675" s="628">
        <v>24</v>
      </c>
      <c r="B675" s="668" t="s">
        <v>3063</v>
      </c>
      <c r="C675" s="4" t="s">
        <v>11</v>
      </c>
      <c r="D675" s="92">
        <v>1</v>
      </c>
      <c r="E675" s="4">
        <v>324360</v>
      </c>
      <c r="F675" s="628">
        <f t="shared" si="10"/>
        <v>324360</v>
      </c>
      <c r="G675" s="4" t="s">
        <v>12</v>
      </c>
      <c r="H675" s="92">
        <v>2018</v>
      </c>
      <c r="I675" s="367"/>
    </row>
    <row r="676" spans="1:9" s="31" customFormat="1" ht="21.95" customHeight="1">
      <c r="A676" s="628">
        <v>25</v>
      </c>
      <c r="B676" s="668" t="s">
        <v>3064</v>
      </c>
      <c r="C676" s="4" t="s">
        <v>11</v>
      </c>
      <c r="D676" s="92">
        <v>1</v>
      </c>
      <c r="E676" s="4">
        <v>238560</v>
      </c>
      <c r="F676" s="628">
        <f t="shared" si="10"/>
        <v>238560</v>
      </c>
      <c r="G676" s="4" t="s">
        <v>12</v>
      </c>
      <c r="H676" s="92">
        <v>2018</v>
      </c>
      <c r="I676" s="367"/>
    </row>
    <row r="677" spans="1:9" s="31" customFormat="1" ht="21.95" customHeight="1">
      <c r="A677" s="628">
        <v>26</v>
      </c>
      <c r="B677" s="668" t="s">
        <v>3065</v>
      </c>
      <c r="C677" s="4" t="s">
        <v>11</v>
      </c>
      <c r="D677" s="92">
        <v>4</v>
      </c>
      <c r="E677" s="4">
        <v>113400</v>
      </c>
      <c r="F677" s="628">
        <f t="shared" si="10"/>
        <v>453600</v>
      </c>
      <c r="G677" s="4" t="s">
        <v>12</v>
      </c>
      <c r="H677" s="92">
        <v>2018</v>
      </c>
      <c r="I677" s="367"/>
    </row>
    <row r="678" spans="1:9" s="31" customFormat="1" ht="27.75" customHeight="1">
      <c r="A678" s="628">
        <v>27</v>
      </c>
      <c r="B678" s="668" t="s">
        <v>3066</v>
      </c>
      <c r="C678" s="4" t="s">
        <v>11</v>
      </c>
      <c r="D678" s="92">
        <v>1</v>
      </c>
      <c r="E678" s="4">
        <v>140400</v>
      </c>
      <c r="F678" s="628">
        <f t="shared" si="10"/>
        <v>140400</v>
      </c>
      <c r="G678" s="4" t="s">
        <v>12</v>
      </c>
      <c r="H678" s="92">
        <v>2018</v>
      </c>
      <c r="I678" s="1320"/>
    </row>
    <row r="679" spans="1:9" s="31" customFormat="1" ht="21.95" customHeight="1">
      <c r="A679" s="628">
        <v>28</v>
      </c>
      <c r="B679" s="668" t="s">
        <v>168</v>
      </c>
      <c r="C679" s="4" t="s">
        <v>11</v>
      </c>
      <c r="D679" s="92">
        <v>3</v>
      </c>
      <c r="E679" s="4">
        <v>70000</v>
      </c>
      <c r="F679" s="628">
        <f t="shared" si="10"/>
        <v>210000</v>
      </c>
      <c r="G679" s="4" t="s">
        <v>12</v>
      </c>
      <c r="H679" s="92">
        <v>2018</v>
      </c>
      <c r="I679" s="4"/>
    </row>
    <row r="680" spans="1:9" s="31" customFormat="1" ht="26.25" customHeight="1">
      <c r="A680" s="628">
        <v>29</v>
      </c>
      <c r="B680" s="668" t="s">
        <v>3067</v>
      </c>
      <c r="C680" s="4" t="s">
        <v>11</v>
      </c>
      <c r="D680" s="92">
        <v>1</v>
      </c>
      <c r="E680" s="4">
        <v>110000</v>
      </c>
      <c r="F680" s="628">
        <f t="shared" si="10"/>
        <v>110000</v>
      </c>
      <c r="G680" s="4" t="s">
        <v>12</v>
      </c>
      <c r="H680" s="92">
        <v>2018</v>
      </c>
      <c r="I680" s="4"/>
    </row>
    <row r="681" spans="1:9" s="31" customFormat="1" ht="27" customHeight="1">
      <c r="A681" s="628">
        <v>30</v>
      </c>
      <c r="B681" s="668" t="s">
        <v>3068</v>
      </c>
      <c r="C681" s="4" t="s">
        <v>11</v>
      </c>
      <c r="D681" s="92">
        <v>1</v>
      </c>
      <c r="E681" s="4">
        <v>120000</v>
      </c>
      <c r="F681" s="628">
        <f t="shared" si="10"/>
        <v>120000</v>
      </c>
      <c r="G681" s="4" t="s">
        <v>12</v>
      </c>
      <c r="H681" s="92">
        <v>2018</v>
      </c>
      <c r="I681" s="4"/>
    </row>
    <row r="682" spans="1:9" s="31" customFormat="1" ht="27" customHeight="1">
      <c r="A682" s="628">
        <v>31</v>
      </c>
      <c r="B682" s="668" t="s">
        <v>123</v>
      </c>
      <c r="C682" s="4" t="s">
        <v>11</v>
      </c>
      <c r="D682" s="92">
        <v>1</v>
      </c>
      <c r="E682" s="4">
        <v>45000</v>
      </c>
      <c r="F682" s="628">
        <f t="shared" si="10"/>
        <v>45000</v>
      </c>
      <c r="G682" s="4" t="s">
        <v>12</v>
      </c>
      <c r="H682" s="92">
        <v>2018</v>
      </c>
      <c r="I682" s="4"/>
    </row>
    <row r="683" spans="1:9" s="31" customFormat="1" ht="40.5" customHeight="1">
      <c r="A683" s="628">
        <v>32</v>
      </c>
      <c r="B683" s="668" t="s">
        <v>3069</v>
      </c>
      <c r="C683" s="4" t="s">
        <v>11</v>
      </c>
      <c r="D683" s="92">
        <v>2</v>
      </c>
      <c r="E683" s="4">
        <v>50000</v>
      </c>
      <c r="F683" s="628">
        <f t="shared" si="10"/>
        <v>100000</v>
      </c>
      <c r="G683" s="4" t="s">
        <v>12</v>
      </c>
      <c r="H683" s="92">
        <v>2018</v>
      </c>
      <c r="I683" s="4"/>
    </row>
    <row r="684" spans="1:9" s="31" customFormat="1" ht="55.5" customHeight="1">
      <c r="A684" s="628">
        <v>33</v>
      </c>
      <c r="B684" s="668" t="s">
        <v>3070</v>
      </c>
      <c r="C684" s="4" t="s">
        <v>11</v>
      </c>
      <c r="D684" s="92">
        <v>1</v>
      </c>
      <c r="E684" s="4">
        <v>287809</v>
      </c>
      <c r="F684" s="628">
        <f t="shared" si="10"/>
        <v>287809</v>
      </c>
      <c r="G684" s="4" t="s">
        <v>12</v>
      </c>
      <c r="H684" s="147">
        <v>2018</v>
      </c>
      <c r="I684" s="4"/>
    </row>
    <row r="685" spans="1:9" s="31" customFormat="1" ht="21.95" customHeight="1">
      <c r="A685" s="628">
        <v>34</v>
      </c>
      <c r="B685" s="668" t="s">
        <v>692</v>
      </c>
      <c r="C685" s="4" t="s">
        <v>11</v>
      </c>
      <c r="D685" s="92">
        <v>4</v>
      </c>
      <c r="E685" s="4">
        <v>113105</v>
      </c>
      <c r="F685" s="628">
        <f t="shared" si="10"/>
        <v>452420</v>
      </c>
      <c r="G685" s="4" t="s">
        <v>12</v>
      </c>
      <c r="H685" s="92">
        <v>2018</v>
      </c>
      <c r="I685" s="4"/>
    </row>
    <row r="686" spans="1:9" s="31" customFormat="1" ht="21.95" customHeight="1">
      <c r="A686" s="628">
        <v>35</v>
      </c>
      <c r="B686" s="668" t="s">
        <v>3071</v>
      </c>
      <c r="C686" s="4" t="s">
        <v>11</v>
      </c>
      <c r="D686" s="92">
        <v>1</v>
      </c>
      <c r="E686" s="4">
        <v>169660</v>
      </c>
      <c r="F686" s="628">
        <f t="shared" si="10"/>
        <v>169660</v>
      </c>
      <c r="G686" s="4" t="s">
        <v>12</v>
      </c>
      <c r="H686" s="92">
        <v>2018</v>
      </c>
      <c r="I686" s="4"/>
    </row>
    <row r="687" spans="1:9" s="31" customFormat="1" ht="21.95" customHeight="1">
      <c r="A687" s="628">
        <v>36</v>
      </c>
      <c r="B687" s="668" t="s">
        <v>3072</v>
      </c>
      <c r="C687" s="4" t="s">
        <v>11</v>
      </c>
      <c r="D687" s="92">
        <v>1</v>
      </c>
      <c r="E687" s="4">
        <v>62210</v>
      </c>
      <c r="F687" s="628">
        <f t="shared" si="10"/>
        <v>62210</v>
      </c>
      <c r="G687" s="4" t="s">
        <v>12</v>
      </c>
      <c r="H687" s="92">
        <v>2018</v>
      </c>
      <c r="I687" s="4"/>
    </row>
    <row r="688" spans="1:9" s="31" customFormat="1" ht="21.95" customHeight="1">
      <c r="A688" s="628">
        <v>37</v>
      </c>
      <c r="B688" s="668" t="s">
        <v>3073</v>
      </c>
      <c r="C688" s="4" t="s">
        <v>11</v>
      </c>
      <c r="D688" s="92">
        <v>1</v>
      </c>
      <c r="E688" s="4">
        <v>79170</v>
      </c>
      <c r="F688" s="628">
        <f t="shared" si="10"/>
        <v>79170</v>
      </c>
      <c r="G688" s="4" t="s">
        <v>12</v>
      </c>
      <c r="H688" s="92">
        <v>2018</v>
      </c>
      <c r="I688" s="4"/>
    </row>
    <row r="689" spans="1:9" s="31" customFormat="1" ht="21.95" customHeight="1">
      <c r="A689" s="628">
        <v>38</v>
      </c>
      <c r="B689" s="668" t="s">
        <v>693</v>
      </c>
      <c r="C689" s="4" t="s">
        <v>11</v>
      </c>
      <c r="D689" s="92">
        <v>1</v>
      </c>
      <c r="E689" s="4">
        <v>62210</v>
      </c>
      <c r="F689" s="628">
        <f t="shared" si="10"/>
        <v>62210</v>
      </c>
      <c r="G689" s="4" t="s">
        <v>12</v>
      </c>
      <c r="H689" s="92">
        <v>2018</v>
      </c>
      <c r="I689" s="4"/>
    </row>
    <row r="690" spans="1:9" s="80" customFormat="1" ht="20.100000000000001" customHeight="1">
      <c r="A690" s="628">
        <v>39</v>
      </c>
      <c r="B690" s="668" t="s">
        <v>149</v>
      </c>
      <c r="C690" s="4" t="s">
        <v>11</v>
      </c>
      <c r="D690" s="92">
        <v>2</v>
      </c>
      <c r="E690" s="4">
        <v>45240</v>
      </c>
      <c r="F690" s="628">
        <f t="shared" si="10"/>
        <v>90480</v>
      </c>
      <c r="G690" s="4" t="s">
        <v>12</v>
      </c>
      <c r="H690" s="92">
        <v>2018</v>
      </c>
      <c r="I690" s="4"/>
    </row>
    <row r="691" spans="1:9" s="31" customFormat="1" ht="27.75">
      <c r="A691" s="628">
        <v>40</v>
      </c>
      <c r="B691" s="668" t="s">
        <v>3074</v>
      </c>
      <c r="C691" s="4" t="s">
        <v>11</v>
      </c>
      <c r="D691" s="92">
        <v>2</v>
      </c>
      <c r="E691" s="4">
        <v>50900</v>
      </c>
      <c r="F691" s="628">
        <f t="shared" si="10"/>
        <v>101800</v>
      </c>
      <c r="G691" s="4" t="s">
        <v>12</v>
      </c>
      <c r="H691" s="92">
        <v>2018</v>
      </c>
      <c r="I691" s="4"/>
    </row>
    <row r="692" spans="1:9" s="31" customFormat="1" ht="47.25" customHeight="1">
      <c r="A692" s="628">
        <v>41</v>
      </c>
      <c r="B692" s="668" t="s">
        <v>3075</v>
      </c>
      <c r="C692" s="4" t="s">
        <v>11</v>
      </c>
      <c r="D692" s="92">
        <v>4</v>
      </c>
      <c r="E692" s="4">
        <v>96140</v>
      </c>
      <c r="F692" s="628">
        <f t="shared" si="10"/>
        <v>384560</v>
      </c>
      <c r="G692" s="4" t="s">
        <v>12</v>
      </c>
      <c r="H692" s="92">
        <v>2018</v>
      </c>
      <c r="I692" s="4"/>
    </row>
    <row r="693" spans="1:9" s="82" customFormat="1" ht="27.75">
      <c r="A693" s="628">
        <v>42</v>
      </c>
      <c r="B693" s="668" t="s">
        <v>694</v>
      </c>
      <c r="C693" s="4" t="s">
        <v>11</v>
      </c>
      <c r="D693" s="92">
        <v>5</v>
      </c>
      <c r="E693" s="4">
        <v>33932</v>
      </c>
      <c r="F693" s="628">
        <f t="shared" si="10"/>
        <v>169660</v>
      </c>
      <c r="G693" s="4" t="s">
        <v>12</v>
      </c>
      <c r="H693" s="92">
        <v>2018</v>
      </c>
      <c r="I693" s="4"/>
    </row>
    <row r="694" spans="1:9" s="31" customFormat="1" ht="27.75">
      <c r="A694" s="628">
        <v>43</v>
      </c>
      <c r="B694" s="668" t="s">
        <v>695</v>
      </c>
      <c r="C694" s="4" t="s">
        <v>11</v>
      </c>
      <c r="D694" s="92">
        <v>4</v>
      </c>
      <c r="E694" s="4">
        <v>27145</v>
      </c>
      <c r="F694" s="628">
        <f t="shared" si="10"/>
        <v>108580</v>
      </c>
      <c r="G694" s="4" t="s">
        <v>12</v>
      </c>
      <c r="H694" s="92">
        <v>2018</v>
      </c>
      <c r="I694" s="4"/>
    </row>
    <row r="695" spans="1:9" s="31" customFormat="1" ht="27.75">
      <c r="A695" s="628">
        <v>44</v>
      </c>
      <c r="B695" s="668" t="s">
        <v>696</v>
      </c>
      <c r="C695" s="4" t="s">
        <v>11</v>
      </c>
      <c r="D695" s="92">
        <v>1</v>
      </c>
      <c r="E695" s="4">
        <v>79170</v>
      </c>
      <c r="F695" s="628">
        <f t="shared" si="10"/>
        <v>79170</v>
      </c>
      <c r="G695" s="4" t="s">
        <v>12</v>
      </c>
      <c r="H695" s="92">
        <v>2018</v>
      </c>
      <c r="I695" s="4"/>
    </row>
    <row r="696" spans="1:9" s="31" customFormat="1" ht="27.75">
      <c r="A696" s="628">
        <v>45</v>
      </c>
      <c r="B696" s="668" t="s">
        <v>697</v>
      </c>
      <c r="C696" s="4" t="s">
        <v>11</v>
      </c>
      <c r="D696" s="92">
        <v>1</v>
      </c>
      <c r="E696" s="4">
        <v>123000</v>
      </c>
      <c r="F696" s="628">
        <f t="shared" si="10"/>
        <v>123000</v>
      </c>
      <c r="G696" s="4" t="s">
        <v>12</v>
      </c>
      <c r="H696" s="242">
        <v>2018</v>
      </c>
      <c r="I696" s="4"/>
    </row>
    <row r="697" spans="1:9" s="31" customFormat="1" ht="27.75">
      <c r="A697" s="628">
        <v>46</v>
      </c>
      <c r="B697" s="668" t="s">
        <v>698</v>
      </c>
      <c r="C697" s="4" t="s">
        <v>11</v>
      </c>
      <c r="D697" s="92">
        <v>1</v>
      </c>
      <c r="E697" s="4">
        <v>119900</v>
      </c>
      <c r="F697" s="628">
        <f t="shared" si="10"/>
        <v>119900</v>
      </c>
      <c r="G697" s="4" t="s">
        <v>12</v>
      </c>
      <c r="H697" s="92">
        <v>2019</v>
      </c>
      <c r="I697" s="4"/>
    </row>
    <row r="698" spans="1:9" s="31" customFormat="1" ht="27.75">
      <c r="A698" s="628">
        <v>47</v>
      </c>
      <c r="B698" s="668" t="s">
        <v>3076</v>
      </c>
      <c r="C698" s="4" t="s">
        <v>11</v>
      </c>
      <c r="D698" s="92">
        <v>1</v>
      </c>
      <c r="E698" s="4">
        <v>135000</v>
      </c>
      <c r="F698" s="628">
        <f t="shared" si="10"/>
        <v>135000</v>
      </c>
      <c r="G698" s="4" t="s">
        <v>12</v>
      </c>
      <c r="H698" s="92">
        <v>2019</v>
      </c>
      <c r="I698" s="4"/>
    </row>
    <row r="699" spans="1:9" s="31" customFormat="1" ht="55.5">
      <c r="A699" s="628">
        <v>48</v>
      </c>
      <c r="B699" s="668" t="s">
        <v>3077</v>
      </c>
      <c r="C699" s="4" t="s">
        <v>11</v>
      </c>
      <c r="D699" s="92">
        <v>1</v>
      </c>
      <c r="E699" s="4">
        <v>170000</v>
      </c>
      <c r="F699" s="628">
        <f t="shared" si="10"/>
        <v>170000</v>
      </c>
      <c r="G699" s="4" t="s">
        <v>12</v>
      </c>
      <c r="H699" s="92">
        <v>2019</v>
      </c>
      <c r="I699" s="4"/>
    </row>
    <row r="700" spans="1:9" s="31" customFormat="1" ht="27.75">
      <c r="A700" s="628">
        <v>49</v>
      </c>
      <c r="B700" s="668" t="s">
        <v>699</v>
      </c>
      <c r="C700" s="4" t="s">
        <v>11</v>
      </c>
      <c r="D700" s="92">
        <v>1</v>
      </c>
      <c r="E700" s="4">
        <v>50000</v>
      </c>
      <c r="F700" s="628">
        <f t="shared" si="10"/>
        <v>50000</v>
      </c>
      <c r="G700" s="4" t="s">
        <v>12</v>
      </c>
      <c r="H700" s="92">
        <v>2019</v>
      </c>
      <c r="I700" s="4"/>
    </row>
    <row r="701" spans="1:9" s="31" customFormat="1" ht="27.75">
      <c r="A701" s="628">
        <v>50</v>
      </c>
      <c r="B701" s="668" t="s">
        <v>700</v>
      </c>
      <c r="C701" s="4" t="s">
        <v>11</v>
      </c>
      <c r="D701" s="92">
        <v>1</v>
      </c>
      <c r="E701" s="4">
        <v>80000</v>
      </c>
      <c r="F701" s="628">
        <f t="shared" si="10"/>
        <v>80000</v>
      </c>
      <c r="G701" s="4" t="s">
        <v>12</v>
      </c>
      <c r="H701" s="92">
        <v>2019</v>
      </c>
      <c r="I701" s="4"/>
    </row>
    <row r="702" spans="1:9" s="31" customFormat="1" ht="27.75">
      <c r="A702" s="628">
        <v>51</v>
      </c>
      <c r="B702" s="668" t="s">
        <v>3078</v>
      </c>
      <c r="C702" s="4" t="s">
        <v>11</v>
      </c>
      <c r="D702" s="92">
        <v>1</v>
      </c>
      <c r="E702" s="4">
        <v>90000</v>
      </c>
      <c r="F702" s="628">
        <f t="shared" si="10"/>
        <v>90000</v>
      </c>
      <c r="G702" s="4" t="s">
        <v>12</v>
      </c>
      <c r="H702" s="92">
        <v>2019</v>
      </c>
      <c r="I702" s="4"/>
    </row>
    <row r="703" spans="1:9" s="31" customFormat="1" ht="27.75">
      <c r="A703" s="628">
        <v>52</v>
      </c>
      <c r="B703" s="668" t="s">
        <v>701</v>
      </c>
      <c r="C703" s="4" t="s">
        <v>11</v>
      </c>
      <c r="D703" s="92">
        <v>1</v>
      </c>
      <c r="E703" s="4">
        <v>45000</v>
      </c>
      <c r="F703" s="628">
        <f t="shared" si="10"/>
        <v>45000</v>
      </c>
      <c r="G703" s="4" t="s">
        <v>12</v>
      </c>
      <c r="H703" s="92">
        <v>2019</v>
      </c>
      <c r="I703" s="4"/>
    </row>
    <row r="704" spans="1:9" s="31" customFormat="1" ht="27.75">
      <c r="A704" s="628">
        <v>53</v>
      </c>
      <c r="B704" s="668" t="s">
        <v>3079</v>
      </c>
      <c r="C704" s="4" t="s">
        <v>11</v>
      </c>
      <c r="D704" s="92">
        <v>1</v>
      </c>
      <c r="E704" s="4">
        <v>105000</v>
      </c>
      <c r="F704" s="628">
        <f t="shared" si="10"/>
        <v>105000</v>
      </c>
      <c r="G704" s="4" t="s">
        <v>12</v>
      </c>
      <c r="H704" s="92">
        <v>2019</v>
      </c>
      <c r="I704" s="4"/>
    </row>
    <row r="705" spans="1:9" s="31" customFormat="1" ht="27.75">
      <c r="A705" s="628">
        <v>54</v>
      </c>
      <c r="B705" s="668" t="s">
        <v>702</v>
      </c>
      <c r="C705" s="4" t="s">
        <v>11</v>
      </c>
      <c r="D705" s="92">
        <v>1</v>
      </c>
      <c r="E705" s="4">
        <v>40000</v>
      </c>
      <c r="F705" s="628">
        <f t="shared" si="10"/>
        <v>40000</v>
      </c>
      <c r="G705" s="4" t="s">
        <v>12</v>
      </c>
      <c r="H705" s="92">
        <v>2019</v>
      </c>
      <c r="I705" s="4"/>
    </row>
    <row r="706" spans="1:9" s="31" customFormat="1" ht="27.75">
      <c r="A706" s="628">
        <v>55</v>
      </c>
      <c r="B706" s="668" t="s">
        <v>3080</v>
      </c>
      <c r="C706" s="4" t="s">
        <v>11</v>
      </c>
      <c r="D706" s="92">
        <v>1</v>
      </c>
      <c r="E706" s="4">
        <v>170000</v>
      </c>
      <c r="F706" s="628">
        <f t="shared" si="10"/>
        <v>170000</v>
      </c>
      <c r="G706" s="4" t="s">
        <v>12</v>
      </c>
      <c r="H706" s="92">
        <v>2020</v>
      </c>
      <c r="I706" s="4"/>
    </row>
    <row r="707" spans="1:9" s="31" customFormat="1" ht="27.75">
      <c r="A707" s="628">
        <v>56</v>
      </c>
      <c r="B707" s="668" t="s">
        <v>2704</v>
      </c>
      <c r="C707" s="4" t="s">
        <v>11</v>
      </c>
      <c r="D707" s="92">
        <v>1</v>
      </c>
      <c r="E707" s="4">
        <v>89000</v>
      </c>
      <c r="F707" s="628">
        <f t="shared" si="10"/>
        <v>89000</v>
      </c>
      <c r="G707" s="4" t="s">
        <v>12</v>
      </c>
      <c r="H707" s="92">
        <v>2020</v>
      </c>
      <c r="I707" s="4"/>
    </row>
    <row r="708" spans="1:9" s="31" customFormat="1" ht="27.75">
      <c r="A708" s="628">
        <v>57</v>
      </c>
      <c r="B708" s="668" t="s">
        <v>703</v>
      </c>
      <c r="C708" s="4" t="s">
        <v>11</v>
      </c>
      <c r="D708" s="92">
        <v>1</v>
      </c>
      <c r="E708" s="4">
        <v>100000</v>
      </c>
      <c r="F708" s="628">
        <f t="shared" si="10"/>
        <v>100000</v>
      </c>
      <c r="G708" s="4" t="s">
        <v>12</v>
      </c>
      <c r="H708" s="92">
        <v>2020</v>
      </c>
      <c r="I708" s="4"/>
    </row>
    <row r="709" spans="1:9" s="31" customFormat="1" ht="27.75">
      <c r="A709" s="628">
        <v>58</v>
      </c>
      <c r="B709" s="668" t="s">
        <v>168</v>
      </c>
      <c r="C709" s="4" t="s">
        <v>11</v>
      </c>
      <c r="D709" s="92">
        <v>1</v>
      </c>
      <c r="E709" s="4">
        <v>80000</v>
      </c>
      <c r="F709" s="628">
        <f t="shared" si="10"/>
        <v>80000</v>
      </c>
      <c r="G709" s="4" t="s">
        <v>12</v>
      </c>
      <c r="H709" s="92">
        <v>2020</v>
      </c>
      <c r="I709" s="4"/>
    </row>
    <row r="710" spans="1:9" s="31" customFormat="1" ht="27.75">
      <c r="A710" s="628">
        <v>59</v>
      </c>
      <c r="B710" s="668" t="s">
        <v>123</v>
      </c>
      <c r="C710" s="4" t="s">
        <v>11</v>
      </c>
      <c r="D710" s="92">
        <v>1</v>
      </c>
      <c r="E710" s="4">
        <v>70000</v>
      </c>
      <c r="F710" s="628">
        <f t="shared" si="10"/>
        <v>70000</v>
      </c>
      <c r="G710" s="4" t="s">
        <v>12</v>
      </c>
      <c r="H710" s="92">
        <v>2020</v>
      </c>
      <c r="I710" s="4"/>
    </row>
    <row r="711" spans="1:9" s="31" customFormat="1" ht="27.75">
      <c r="A711" s="628">
        <v>60</v>
      </c>
      <c r="B711" s="668" t="s">
        <v>168</v>
      </c>
      <c r="C711" s="4" t="s">
        <v>11</v>
      </c>
      <c r="D711" s="92">
        <v>1</v>
      </c>
      <c r="E711" s="4">
        <v>80000</v>
      </c>
      <c r="F711" s="628">
        <f t="shared" si="10"/>
        <v>80000</v>
      </c>
      <c r="G711" s="4" t="s">
        <v>12</v>
      </c>
      <c r="H711" s="92">
        <v>2020</v>
      </c>
      <c r="I711" s="4"/>
    </row>
    <row r="712" spans="1:9" s="31" customFormat="1" ht="27.75">
      <c r="A712" s="628">
        <v>61</v>
      </c>
      <c r="B712" s="668" t="s">
        <v>704</v>
      </c>
      <c r="C712" s="4" t="s">
        <v>11</v>
      </c>
      <c r="D712" s="92">
        <v>1</v>
      </c>
      <c r="E712" s="4">
        <v>20000</v>
      </c>
      <c r="F712" s="628">
        <f t="shared" si="10"/>
        <v>20000</v>
      </c>
      <c r="G712" s="4" t="s">
        <v>12</v>
      </c>
      <c r="H712" s="92">
        <v>2020</v>
      </c>
      <c r="I712" s="4"/>
    </row>
    <row r="713" spans="1:9" s="31" customFormat="1" ht="27.75">
      <c r="A713" s="628">
        <v>62</v>
      </c>
      <c r="B713" s="668" t="s">
        <v>132</v>
      </c>
      <c r="C713" s="4" t="s">
        <v>11</v>
      </c>
      <c r="D713" s="92">
        <v>1</v>
      </c>
      <c r="E713" s="4">
        <v>27000</v>
      </c>
      <c r="F713" s="628">
        <f t="shared" si="10"/>
        <v>27000</v>
      </c>
      <c r="G713" s="4" t="s">
        <v>12</v>
      </c>
      <c r="H713" s="92">
        <v>2020</v>
      </c>
      <c r="I713" s="4"/>
    </row>
    <row r="714" spans="1:9" s="31" customFormat="1" ht="27.75">
      <c r="A714" s="628">
        <v>63</v>
      </c>
      <c r="B714" s="668" t="s">
        <v>3081</v>
      </c>
      <c r="C714" s="4" t="s">
        <v>11</v>
      </c>
      <c r="D714" s="92">
        <v>1</v>
      </c>
      <c r="E714" s="4">
        <v>189500</v>
      </c>
      <c r="F714" s="628">
        <f t="shared" si="10"/>
        <v>189500</v>
      </c>
      <c r="G714" s="4" t="s">
        <v>12</v>
      </c>
      <c r="H714" s="92">
        <v>2020</v>
      </c>
      <c r="I714" s="4"/>
    </row>
    <row r="715" spans="1:9" s="31" customFormat="1" ht="27.75">
      <c r="A715" s="628">
        <v>64</v>
      </c>
      <c r="B715" s="668" t="s">
        <v>705</v>
      </c>
      <c r="C715" s="4" t="s">
        <v>11</v>
      </c>
      <c r="D715" s="92">
        <v>1</v>
      </c>
      <c r="E715" s="4">
        <v>144000</v>
      </c>
      <c r="F715" s="628">
        <f t="shared" si="10"/>
        <v>144000</v>
      </c>
      <c r="G715" s="4" t="s">
        <v>12</v>
      </c>
      <c r="H715" s="92">
        <v>2020</v>
      </c>
      <c r="I715" s="4"/>
    </row>
    <row r="716" spans="1:9" s="31" customFormat="1" ht="27.75">
      <c r="A716" s="628">
        <v>65</v>
      </c>
      <c r="B716" s="668" t="s">
        <v>3082</v>
      </c>
      <c r="C716" s="4" t="s">
        <v>11</v>
      </c>
      <c r="D716" s="92">
        <v>1</v>
      </c>
      <c r="E716" s="4">
        <v>89000</v>
      </c>
      <c r="F716" s="628">
        <f t="shared" si="10"/>
        <v>89000</v>
      </c>
      <c r="G716" s="4" t="s">
        <v>12</v>
      </c>
      <c r="H716" s="92">
        <v>2020</v>
      </c>
      <c r="I716" s="4"/>
    </row>
    <row r="717" spans="1:9" s="31" customFormat="1" ht="27.75">
      <c r="A717" s="628">
        <v>66</v>
      </c>
      <c r="B717" s="668" t="s">
        <v>706</v>
      </c>
      <c r="C717" s="4" t="s">
        <v>11</v>
      </c>
      <c r="D717" s="92">
        <v>1</v>
      </c>
      <c r="E717" s="4">
        <v>48000</v>
      </c>
      <c r="F717" s="628">
        <f t="shared" ref="F717:F738" si="11">D717*E717</f>
        <v>48000</v>
      </c>
      <c r="G717" s="4" t="s">
        <v>12</v>
      </c>
      <c r="H717" s="92">
        <v>2020</v>
      </c>
      <c r="I717" s="4"/>
    </row>
    <row r="718" spans="1:9" s="31" customFormat="1" ht="27.75">
      <c r="A718" s="628">
        <v>67</v>
      </c>
      <c r="B718" s="668" t="s">
        <v>707</v>
      </c>
      <c r="C718" s="4" t="s">
        <v>11</v>
      </c>
      <c r="D718" s="92">
        <v>2</v>
      </c>
      <c r="E718" s="4">
        <v>130000</v>
      </c>
      <c r="F718" s="628">
        <f t="shared" si="11"/>
        <v>260000</v>
      </c>
      <c r="G718" s="4" t="s">
        <v>12</v>
      </c>
      <c r="H718" s="92">
        <v>2020</v>
      </c>
      <c r="I718" s="4"/>
    </row>
    <row r="719" spans="1:9" s="31" customFormat="1" ht="51.75" customHeight="1">
      <c r="A719" s="628">
        <v>68</v>
      </c>
      <c r="B719" s="668" t="s">
        <v>2513</v>
      </c>
      <c r="C719" s="4" t="s">
        <v>11</v>
      </c>
      <c r="D719" s="92">
        <v>2</v>
      </c>
      <c r="E719" s="4">
        <v>80000</v>
      </c>
      <c r="F719" s="628">
        <f t="shared" si="11"/>
        <v>160000</v>
      </c>
      <c r="G719" s="4" t="s">
        <v>12</v>
      </c>
      <c r="H719" s="92">
        <v>2020</v>
      </c>
      <c r="I719" s="4"/>
    </row>
    <row r="720" spans="1:9" s="31" customFormat="1" ht="55.5">
      <c r="A720" s="628">
        <v>69</v>
      </c>
      <c r="B720" s="668" t="s">
        <v>3083</v>
      </c>
      <c r="C720" s="4" t="s">
        <v>11</v>
      </c>
      <c r="D720" s="92">
        <v>2</v>
      </c>
      <c r="E720" s="4">
        <v>134000</v>
      </c>
      <c r="F720" s="628">
        <f t="shared" si="11"/>
        <v>268000</v>
      </c>
      <c r="G720" s="4" t="s">
        <v>12</v>
      </c>
      <c r="H720" s="92">
        <v>2020</v>
      </c>
      <c r="I720" s="4"/>
    </row>
    <row r="721" spans="1:9" s="31" customFormat="1" ht="27.75">
      <c r="A721" s="628">
        <v>70</v>
      </c>
      <c r="B721" s="668" t="s">
        <v>708</v>
      </c>
      <c r="C721" s="4" t="s">
        <v>11</v>
      </c>
      <c r="D721" s="92">
        <v>1</v>
      </c>
      <c r="E721" s="4">
        <v>35200</v>
      </c>
      <c r="F721" s="628">
        <f t="shared" si="11"/>
        <v>35200</v>
      </c>
      <c r="G721" s="4" t="s">
        <v>12</v>
      </c>
      <c r="H721" s="92">
        <v>2020</v>
      </c>
      <c r="I721" s="4"/>
    </row>
    <row r="722" spans="1:9" s="31" customFormat="1" ht="27.75">
      <c r="A722" s="628">
        <v>71</v>
      </c>
      <c r="B722" s="668" t="s">
        <v>709</v>
      </c>
      <c r="C722" s="4" t="s">
        <v>11</v>
      </c>
      <c r="D722" s="92">
        <v>1</v>
      </c>
      <c r="E722" s="4">
        <v>27180</v>
      </c>
      <c r="F722" s="628">
        <f t="shared" si="11"/>
        <v>27180</v>
      </c>
      <c r="G722" s="4" t="s">
        <v>12</v>
      </c>
      <c r="H722" s="92">
        <v>2020</v>
      </c>
      <c r="I722" s="4"/>
    </row>
    <row r="723" spans="1:9" s="31" customFormat="1" ht="27.75">
      <c r="A723" s="628">
        <v>72</v>
      </c>
      <c r="B723" s="668" t="s">
        <v>26</v>
      </c>
      <c r="C723" s="4" t="s">
        <v>11</v>
      </c>
      <c r="D723" s="92">
        <v>1</v>
      </c>
      <c r="E723" s="4">
        <v>154000</v>
      </c>
      <c r="F723" s="628">
        <f t="shared" si="11"/>
        <v>154000</v>
      </c>
      <c r="G723" s="4" t="s">
        <v>12</v>
      </c>
      <c r="H723" s="92">
        <v>2021</v>
      </c>
      <c r="I723" s="4"/>
    </row>
    <row r="724" spans="1:9" s="31" customFormat="1" ht="27.75">
      <c r="A724" s="628">
        <v>73</v>
      </c>
      <c r="B724" s="668" t="s">
        <v>3084</v>
      </c>
      <c r="C724" s="4" t="s">
        <v>11</v>
      </c>
      <c r="D724" s="92">
        <v>1</v>
      </c>
      <c r="E724" s="4">
        <v>35000</v>
      </c>
      <c r="F724" s="628">
        <f t="shared" si="11"/>
        <v>35000</v>
      </c>
      <c r="G724" s="4" t="s">
        <v>12</v>
      </c>
      <c r="H724" s="92">
        <v>2021</v>
      </c>
      <c r="I724" s="4"/>
    </row>
    <row r="725" spans="1:9" s="31" customFormat="1" ht="27.75">
      <c r="A725" s="628">
        <v>74</v>
      </c>
      <c r="B725" s="668" t="s">
        <v>710</v>
      </c>
      <c r="C725" s="4" t="s">
        <v>11</v>
      </c>
      <c r="D725" s="92">
        <v>1</v>
      </c>
      <c r="E725" s="4">
        <v>250000</v>
      </c>
      <c r="F725" s="628">
        <f t="shared" si="11"/>
        <v>250000</v>
      </c>
      <c r="G725" s="4" t="s">
        <v>12</v>
      </c>
      <c r="H725" s="92">
        <v>2021</v>
      </c>
      <c r="I725" s="4"/>
    </row>
    <row r="726" spans="1:9" s="31" customFormat="1" ht="27.75">
      <c r="A726" s="628">
        <v>75</v>
      </c>
      <c r="B726" s="668" t="s">
        <v>168</v>
      </c>
      <c r="C726" s="4" t="s">
        <v>11</v>
      </c>
      <c r="D726" s="92">
        <v>1</v>
      </c>
      <c r="E726" s="4">
        <v>140000</v>
      </c>
      <c r="F726" s="628">
        <f t="shared" si="11"/>
        <v>140000</v>
      </c>
      <c r="G726" s="4" t="s">
        <v>12</v>
      </c>
      <c r="H726" s="92">
        <v>2021</v>
      </c>
      <c r="I726" s="4"/>
    </row>
    <row r="727" spans="1:9" s="31" customFormat="1" ht="28.5" thickBot="1">
      <c r="A727" s="628">
        <v>76</v>
      </c>
      <c r="B727" s="669" t="s">
        <v>168</v>
      </c>
      <c r="C727" s="18" t="s">
        <v>11</v>
      </c>
      <c r="D727" s="323">
        <v>1</v>
      </c>
      <c r="E727" s="18">
        <v>120000</v>
      </c>
      <c r="F727" s="628">
        <f t="shared" si="11"/>
        <v>120000</v>
      </c>
      <c r="G727" s="18" t="s">
        <v>12</v>
      </c>
      <c r="H727" s="323">
        <v>2021</v>
      </c>
      <c r="I727" s="18"/>
    </row>
    <row r="728" spans="1:9" s="31" customFormat="1" ht="27.75">
      <c r="A728" s="628">
        <v>77</v>
      </c>
      <c r="B728" s="670" t="s">
        <v>3085</v>
      </c>
      <c r="C728" s="322" t="s">
        <v>11</v>
      </c>
      <c r="D728" s="324">
        <v>1</v>
      </c>
      <c r="E728" s="322">
        <v>139000</v>
      </c>
      <c r="F728" s="628">
        <f t="shared" si="11"/>
        <v>139000</v>
      </c>
      <c r="G728" s="322" t="s">
        <v>12</v>
      </c>
      <c r="H728" s="324">
        <v>2021</v>
      </c>
      <c r="I728" s="322"/>
    </row>
    <row r="729" spans="1:9" s="31" customFormat="1" ht="27.75">
      <c r="A729" s="628">
        <v>78</v>
      </c>
      <c r="B729" s="668" t="s">
        <v>711</v>
      </c>
      <c r="C729" s="4" t="s">
        <v>11</v>
      </c>
      <c r="D729" s="92">
        <v>1</v>
      </c>
      <c r="E729" s="4">
        <v>32000</v>
      </c>
      <c r="F729" s="628">
        <f t="shared" si="11"/>
        <v>32000</v>
      </c>
      <c r="G729" s="4" t="s">
        <v>12</v>
      </c>
      <c r="H729" s="92">
        <v>2021</v>
      </c>
      <c r="I729" s="4"/>
    </row>
    <row r="730" spans="1:9" s="31" customFormat="1" ht="27.75">
      <c r="A730" s="628">
        <v>79</v>
      </c>
      <c r="B730" s="668" t="s">
        <v>712</v>
      </c>
      <c r="C730" s="4" t="s">
        <v>11</v>
      </c>
      <c r="D730" s="92">
        <v>1</v>
      </c>
      <c r="E730" s="4">
        <v>30000</v>
      </c>
      <c r="F730" s="628">
        <f t="shared" si="11"/>
        <v>30000</v>
      </c>
      <c r="G730" s="4" t="s">
        <v>12</v>
      </c>
      <c r="H730" s="92">
        <v>2021</v>
      </c>
      <c r="I730" s="4"/>
    </row>
    <row r="731" spans="1:9" s="31" customFormat="1" ht="27.75">
      <c r="A731" s="628">
        <v>80</v>
      </c>
      <c r="B731" s="668" t="s">
        <v>3086</v>
      </c>
      <c r="C731" s="4" t="s">
        <v>11</v>
      </c>
      <c r="D731" s="92">
        <v>1</v>
      </c>
      <c r="E731" s="4">
        <v>40000</v>
      </c>
      <c r="F731" s="628">
        <f t="shared" si="11"/>
        <v>40000</v>
      </c>
      <c r="G731" s="4" t="s">
        <v>12</v>
      </c>
      <c r="H731" s="92">
        <v>2021</v>
      </c>
      <c r="I731" s="4"/>
    </row>
    <row r="732" spans="1:9" s="31" customFormat="1" ht="27.75">
      <c r="A732" s="628">
        <v>81</v>
      </c>
      <c r="B732" s="668" t="s">
        <v>3087</v>
      </c>
      <c r="C732" s="4" t="s">
        <v>11</v>
      </c>
      <c r="D732" s="92">
        <v>1</v>
      </c>
      <c r="E732" s="4">
        <v>150000</v>
      </c>
      <c r="F732" s="628">
        <f t="shared" si="11"/>
        <v>150000</v>
      </c>
      <c r="G732" s="4" t="s">
        <v>12</v>
      </c>
      <c r="H732" s="93">
        <v>2022</v>
      </c>
      <c r="I732" s="4"/>
    </row>
    <row r="733" spans="1:9" s="31" customFormat="1" ht="27.75">
      <c r="A733" s="628">
        <v>82</v>
      </c>
      <c r="B733" s="668" t="s">
        <v>141</v>
      </c>
      <c r="C733" s="4" t="s">
        <v>11</v>
      </c>
      <c r="D733" s="92">
        <v>1</v>
      </c>
      <c r="E733" s="4">
        <v>60000</v>
      </c>
      <c r="F733" s="628">
        <f t="shared" si="11"/>
        <v>60000</v>
      </c>
      <c r="G733" s="4" t="s">
        <v>12</v>
      </c>
      <c r="H733" s="93">
        <v>2022</v>
      </c>
      <c r="I733" s="4"/>
    </row>
    <row r="734" spans="1:9" s="31" customFormat="1" ht="27.75">
      <c r="A734" s="628">
        <v>83</v>
      </c>
      <c r="B734" s="668" t="s">
        <v>26</v>
      </c>
      <c r="C734" s="4" t="s">
        <v>11</v>
      </c>
      <c r="D734" s="92">
        <v>1</v>
      </c>
      <c r="E734" s="4">
        <v>45000</v>
      </c>
      <c r="F734" s="628">
        <f t="shared" si="11"/>
        <v>45000</v>
      </c>
      <c r="G734" s="4" t="s">
        <v>12</v>
      </c>
      <c r="H734" s="93">
        <v>2022</v>
      </c>
      <c r="I734" s="4"/>
    </row>
    <row r="735" spans="1:9" s="31" customFormat="1" ht="27.75">
      <c r="A735" s="628">
        <v>84</v>
      </c>
      <c r="B735" s="668" t="s">
        <v>123</v>
      </c>
      <c r="C735" s="4" t="s">
        <v>11</v>
      </c>
      <c r="D735" s="92">
        <v>1</v>
      </c>
      <c r="E735" s="4">
        <v>35000</v>
      </c>
      <c r="F735" s="628">
        <f t="shared" si="11"/>
        <v>35000</v>
      </c>
      <c r="G735" s="4" t="s">
        <v>12</v>
      </c>
      <c r="H735" s="93">
        <v>2022</v>
      </c>
      <c r="I735" s="4"/>
    </row>
    <row r="736" spans="1:9" s="31" customFormat="1" ht="27.75">
      <c r="A736" s="628">
        <v>85</v>
      </c>
      <c r="B736" s="668" t="s">
        <v>103</v>
      </c>
      <c r="C736" s="4" t="s">
        <v>11</v>
      </c>
      <c r="D736" s="92">
        <v>1</v>
      </c>
      <c r="E736" s="4">
        <v>35000</v>
      </c>
      <c r="F736" s="628">
        <f t="shared" si="11"/>
        <v>35000</v>
      </c>
      <c r="G736" s="4" t="s">
        <v>12</v>
      </c>
      <c r="H736" s="93">
        <v>2021</v>
      </c>
      <c r="I736" s="240"/>
    </row>
    <row r="737" spans="1:9" s="31" customFormat="1" ht="27.75">
      <c r="A737" s="628">
        <v>86</v>
      </c>
      <c r="B737" s="668" t="s">
        <v>713</v>
      </c>
      <c r="C737" s="4" t="s">
        <v>11</v>
      </c>
      <c r="D737" s="92">
        <v>1</v>
      </c>
      <c r="E737" s="4">
        <v>70000</v>
      </c>
      <c r="F737" s="628">
        <f t="shared" si="11"/>
        <v>70000</v>
      </c>
      <c r="G737" s="4" t="s">
        <v>12</v>
      </c>
      <c r="H737" s="93">
        <v>2022</v>
      </c>
      <c r="I737" s="239"/>
    </row>
    <row r="738" spans="1:9" s="262" customFormat="1" ht="48" customHeight="1">
      <c r="A738" s="628">
        <v>87</v>
      </c>
      <c r="B738" s="637" t="s">
        <v>3088</v>
      </c>
      <c r="C738" s="4" t="s">
        <v>11</v>
      </c>
      <c r="D738" s="92">
        <v>1</v>
      </c>
      <c r="E738" s="4">
        <v>26672</v>
      </c>
      <c r="F738" s="628">
        <f t="shared" si="11"/>
        <v>26672</v>
      </c>
      <c r="G738" s="4" t="s">
        <v>12</v>
      </c>
      <c r="H738" s="93">
        <v>2022</v>
      </c>
      <c r="I738" s="1116"/>
    </row>
    <row r="739" spans="1:9" s="262" customFormat="1" ht="31.5" customHeight="1">
      <c r="A739" s="628">
        <v>88</v>
      </c>
      <c r="B739" s="654" t="s">
        <v>141</v>
      </c>
      <c r="C739" s="15" t="s">
        <v>11</v>
      </c>
      <c r="D739" s="15">
        <v>1</v>
      </c>
      <c r="E739" s="205">
        <v>1200000</v>
      </c>
      <c r="F739" s="628">
        <f>D739*E739</f>
        <v>1200000</v>
      </c>
      <c r="G739" s="204" t="s">
        <v>66</v>
      </c>
      <c r="H739" s="15" t="s">
        <v>57</v>
      </c>
      <c r="I739" s="1123"/>
    </row>
    <row r="740" spans="1:9" s="31" customFormat="1" ht="29.25" customHeight="1">
      <c r="A740" s="4"/>
      <c r="B740" s="671" t="s">
        <v>91</v>
      </c>
      <c r="C740" s="4"/>
      <c r="D740" s="52">
        <f>SUM(D652:D739)</f>
        <v>119</v>
      </c>
      <c r="E740" s="52" t="s">
        <v>92</v>
      </c>
      <c r="F740" s="52">
        <f>SUM(F652:F739)</f>
        <v>120542461</v>
      </c>
      <c r="G740" s="52"/>
      <c r="H740" s="4"/>
      <c r="I740" s="60"/>
    </row>
    <row r="741" spans="1:9" s="31" customFormat="1" ht="40.5" customHeight="1" thickBot="1">
      <c r="A741" s="262"/>
      <c r="B741" s="672"/>
    </row>
    <row r="742" spans="1:9" s="31" customFormat="1" ht="75" customHeight="1" thickBot="1">
      <c r="A742" s="76" t="s">
        <v>3</v>
      </c>
      <c r="B742" s="25" t="s">
        <v>4</v>
      </c>
      <c r="C742" s="26" t="s">
        <v>5</v>
      </c>
      <c r="D742" s="27" t="s">
        <v>6</v>
      </c>
      <c r="E742" s="25" t="s">
        <v>7</v>
      </c>
      <c r="F742" s="25" t="s">
        <v>8</v>
      </c>
      <c r="G742" s="25" t="s">
        <v>9</v>
      </c>
      <c r="H742" s="25" t="s">
        <v>2425</v>
      </c>
      <c r="I742" s="28" t="s">
        <v>10</v>
      </c>
    </row>
    <row r="743" spans="1:9" ht="18" thickBot="1">
      <c r="A743" s="19">
        <v>1</v>
      </c>
      <c r="B743" s="124">
        <v>2</v>
      </c>
      <c r="C743" s="19">
        <v>3</v>
      </c>
      <c r="D743" s="19">
        <v>4</v>
      </c>
      <c r="E743" s="19">
        <v>5</v>
      </c>
      <c r="F743" s="19">
        <v>6</v>
      </c>
      <c r="G743" s="19">
        <v>7</v>
      </c>
      <c r="H743" s="19">
        <v>8</v>
      </c>
      <c r="I743" s="19">
        <v>9</v>
      </c>
    </row>
    <row r="744" spans="1:9" s="31" customFormat="1" ht="27.75" customHeight="1">
      <c r="A744" s="628">
        <v>89</v>
      </c>
      <c r="B744" s="658" t="s">
        <v>714</v>
      </c>
      <c r="C744" s="628" t="s">
        <v>11</v>
      </c>
      <c r="D744" s="32">
        <v>3</v>
      </c>
      <c r="E744" s="628">
        <v>87</v>
      </c>
      <c r="F744" s="628">
        <f>D744*E744</f>
        <v>261</v>
      </c>
      <c r="G744" s="628" t="s">
        <v>12</v>
      </c>
      <c r="H744" s="802">
        <v>1996</v>
      </c>
      <c r="I744" s="32"/>
    </row>
    <row r="745" spans="1:9" s="31" customFormat="1" ht="21.75" customHeight="1">
      <c r="A745" s="628">
        <v>90</v>
      </c>
      <c r="B745" s="654" t="s">
        <v>3089</v>
      </c>
      <c r="C745" s="15" t="s">
        <v>11</v>
      </c>
      <c r="D745" s="14">
        <v>14</v>
      </c>
      <c r="E745" s="15">
        <v>4500</v>
      </c>
      <c r="F745" s="628">
        <f t="shared" ref="F745:F798" si="12">D745*E745</f>
        <v>63000</v>
      </c>
      <c r="G745" s="15" t="s">
        <v>12</v>
      </c>
      <c r="H745" s="282">
        <v>2016</v>
      </c>
      <c r="I745" s="15"/>
    </row>
    <row r="746" spans="1:9" s="31" customFormat="1" ht="18.75" customHeight="1">
      <c r="A746" s="628">
        <v>91</v>
      </c>
      <c r="B746" s="654" t="s">
        <v>715</v>
      </c>
      <c r="C746" s="15" t="s">
        <v>11</v>
      </c>
      <c r="D746" s="14">
        <v>5</v>
      </c>
      <c r="E746" s="15">
        <v>1500</v>
      </c>
      <c r="F746" s="628">
        <f t="shared" si="12"/>
        <v>7500</v>
      </c>
      <c r="G746" s="15" t="s">
        <v>12</v>
      </c>
      <c r="H746" s="282">
        <v>2018</v>
      </c>
      <c r="I746" s="15"/>
    </row>
    <row r="747" spans="1:9" s="31" customFormat="1" ht="27.75">
      <c r="A747" s="628">
        <v>92</v>
      </c>
      <c r="B747" s="654" t="s">
        <v>716</v>
      </c>
      <c r="C747" s="15" t="s">
        <v>11</v>
      </c>
      <c r="D747" s="14">
        <v>4</v>
      </c>
      <c r="E747" s="15">
        <v>8000</v>
      </c>
      <c r="F747" s="628">
        <f t="shared" si="12"/>
        <v>32000</v>
      </c>
      <c r="G747" s="15" t="s">
        <v>12</v>
      </c>
      <c r="H747" s="282">
        <v>2018</v>
      </c>
      <c r="I747" s="15"/>
    </row>
    <row r="748" spans="1:9" s="31" customFormat="1" ht="21.75" customHeight="1">
      <c r="A748" s="628">
        <v>93</v>
      </c>
      <c r="B748" s="654" t="s">
        <v>717</v>
      </c>
      <c r="C748" s="15" t="s">
        <v>11</v>
      </c>
      <c r="D748" s="14">
        <v>1</v>
      </c>
      <c r="E748" s="15">
        <v>18000</v>
      </c>
      <c r="F748" s="628">
        <f t="shared" si="12"/>
        <v>18000</v>
      </c>
      <c r="G748" s="15" t="s">
        <v>12</v>
      </c>
      <c r="H748" s="282">
        <v>2018</v>
      </c>
      <c r="I748" s="15"/>
    </row>
    <row r="749" spans="1:9" s="262" customFormat="1" ht="36">
      <c r="A749" s="628">
        <v>94</v>
      </c>
      <c r="B749" s="654" t="s">
        <v>3090</v>
      </c>
      <c r="C749" s="15" t="s">
        <v>11</v>
      </c>
      <c r="D749" s="14">
        <v>38</v>
      </c>
      <c r="E749" s="15">
        <v>5500</v>
      </c>
      <c r="F749" s="628">
        <f t="shared" si="12"/>
        <v>209000</v>
      </c>
      <c r="G749" s="15" t="s">
        <v>12</v>
      </c>
      <c r="H749" s="282">
        <v>2016</v>
      </c>
      <c r="I749" s="15"/>
    </row>
    <row r="750" spans="1:9" s="31" customFormat="1" ht="27.75">
      <c r="A750" s="628">
        <v>95</v>
      </c>
      <c r="B750" s="654" t="s">
        <v>718</v>
      </c>
      <c r="C750" s="15" t="s">
        <v>11</v>
      </c>
      <c r="D750" s="14">
        <v>5</v>
      </c>
      <c r="E750" s="15">
        <v>700</v>
      </c>
      <c r="F750" s="628">
        <f t="shared" si="12"/>
        <v>3500</v>
      </c>
      <c r="G750" s="15" t="s">
        <v>12</v>
      </c>
      <c r="H750" s="282">
        <v>2018</v>
      </c>
      <c r="I750" s="15"/>
    </row>
    <row r="751" spans="1:9" s="31" customFormat="1" ht="27.75">
      <c r="A751" s="628">
        <v>96</v>
      </c>
      <c r="B751" s="654" t="s">
        <v>573</v>
      </c>
      <c r="C751" s="15" t="s">
        <v>11</v>
      </c>
      <c r="D751" s="14">
        <v>1</v>
      </c>
      <c r="E751" s="15">
        <v>45000</v>
      </c>
      <c r="F751" s="628">
        <f t="shared" si="12"/>
        <v>45000</v>
      </c>
      <c r="G751" s="15" t="s">
        <v>12</v>
      </c>
      <c r="H751" s="282">
        <v>2016</v>
      </c>
      <c r="I751" s="15"/>
    </row>
    <row r="752" spans="1:9" s="31" customFormat="1" ht="32.25" customHeight="1">
      <c r="A752" s="628">
        <v>97</v>
      </c>
      <c r="B752" s="654" t="s">
        <v>719</v>
      </c>
      <c r="C752" s="15" t="s">
        <v>11</v>
      </c>
      <c r="D752" s="14">
        <v>1</v>
      </c>
      <c r="E752" s="15">
        <v>6000</v>
      </c>
      <c r="F752" s="628">
        <f t="shared" si="12"/>
        <v>6000</v>
      </c>
      <c r="G752" s="15" t="s">
        <v>12</v>
      </c>
      <c r="H752" s="282">
        <v>2019</v>
      </c>
      <c r="I752" s="15"/>
    </row>
    <row r="753" spans="1:9" s="31" customFormat="1" ht="32.25" customHeight="1">
      <c r="A753" s="628">
        <v>98</v>
      </c>
      <c r="B753" s="654" t="s">
        <v>720</v>
      </c>
      <c r="C753" s="15" t="s">
        <v>11</v>
      </c>
      <c r="D753" s="14">
        <v>1</v>
      </c>
      <c r="E753" s="15">
        <v>1300</v>
      </c>
      <c r="F753" s="628">
        <f t="shared" si="12"/>
        <v>1300</v>
      </c>
      <c r="G753" s="15" t="s">
        <v>12</v>
      </c>
      <c r="H753" s="282">
        <v>2019</v>
      </c>
      <c r="I753" s="15"/>
    </row>
    <row r="754" spans="1:9" s="31" customFormat="1" ht="32.25" customHeight="1">
      <c r="A754" s="628">
        <v>99</v>
      </c>
      <c r="B754" s="654" t="s">
        <v>418</v>
      </c>
      <c r="C754" s="15" t="s">
        <v>11</v>
      </c>
      <c r="D754" s="14">
        <v>1</v>
      </c>
      <c r="E754" s="15">
        <v>2600</v>
      </c>
      <c r="F754" s="628">
        <f t="shared" si="12"/>
        <v>2600</v>
      </c>
      <c r="G754" s="15" t="s">
        <v>12</v>
      </c>
      <c r="H754" s="282">
        <v>2019</v>
      </c>
      <c r="I754" s="15"/>
    </row>
    <row r="755" spans="1:9" s="31" customFormat="1" ht="32.25" customHeight="1">
      <c r="A755" s="628">
        <v>100</v>
      </c>
      <c r="B755" s="654" t="s">
        <v>721</v>
      </c>
      <c r="C755" s="15" t="s">
        <v>11</v>
      </c>
      <c r="D755" s="14">
        <v>2</v>
      </c>
      <c r="E755" s="15">
        <v>400</v>
      </c>
      <c r="F755" s="628">
        <f t="shared" si="12"/>
        <v>800</v>
      </c>
      <c r="G755" s="15" t="s">
        <v>12</v>
      </c>
      <c r="H755" s="282">
        <v>2019</v>
      </c>
      <c r="I755" s="15"/>
    </row>
    <row r="756" spans="1:9" s="31" customFormat="1" ht="32.25" customHeight="1">
      <c r="A756" s="628">
        <v>101</v>
      </c>
      <c r="B756" s="654" t="s">
        <v>722</v>
      </c>
      <c r="C756" s="15" t="s">
        <v>11</v>
      </c>
      <c r="D756" s="14">
        <v>2</v>
      </c>
      <c r="E756" s="15">
        <v>1500</v>
      </c>
      <c r="F756" s="628">
        <f t="shared" si="12"/>
        <v>3000</v>
      </c>
      <c r="G756" s="15" t="s">
        <v>12</v>
      </c>
      <c r="H756" s="282">
        <v>2019</v>
      </c>
      <c r="I756" s="15"/>
    </row>
    <row r="757" spans="1:9" s="31" customFormat="1" ht="32.25" customHeight="1">
      <c r="A757" s="628">
        <v>102</v>
      </c>
      <c r="B757" s="654" t="s">
        <v>723</v>
      </c>
      <c r="C757" s="15" t="s">
        <v>11</v>
      </c>
      <c r="D757" s="14">
        <v>1</v>
      </c>
      <c r="E757" s="15">
        <v>2500</v>
      </c>
      <c r="F757" s="628">
        <f t="shared" si="12"/>
        <v>2500</v>
      </c>
      <c r="G757" s="15" t="s">
        <v>12</v>
      </c>
      <c r="H757" s="282">
        <v>2019</v>
      </c>
      <c r="I757" s="15"/>
    </row>
    <row r="758" spans="1:9" s="31" customFormat="1" ht="32.25" customHeight="1">
      <c r="A758" s="628">
        <v>103</v>
      </c>
      <c r="B758" s="654" t="s">
        <v>146</v>
      </c>
      <c r="C758" s="15" t="s">
        <v>11</v>
      </c>
      <c r="D758" s="14">
        <v>1</v>
      </c>
      <c r="E758" s="15">
        <v>4500</v>
      </c>
      <c r="F758" s="628">
        <f t="shared" si="12"/>
        <v>4500</v>
      </c>
      <c r="G758" s="15" t="s">
        <v>12</v>
      </c>
      <c r="H758" s="282">
        <v>2019</v>
      </c>
      <c r="I758" s="15"/>
    </row>
    <row r="759" spans="1:9" s="31" customFormat="1" ht="32.25" customHeight="1">
      <c r="A759" s="628">
        <v>104</v>
      </c>
      <c r="B759" s="654" t="s">
        <v>724</v>
      </c>
      <c r="C759" s="15" t="s">
        <v>11</v>
      </c>
      <c r="D759" s="14">
        <v>2</v>
      </c>
      <c r="E759" s="15">
        <v>2500</v>
      </c>
      <c r="F759" s="628">
        <f t="shared" si="12"/>
        <v>5000</v>
      </c>
      <c r="G759" s="15" t="s">
        <v>12</v>
      </c>
      <c r="H759" s="282">
        <v>2019</v>
      </c>
      <c r="I759" s="15"/>
    </row>
    <row r="760" spans="1:9" s="31" customFormat="1" ht="32.25" customHeight="1">
      <c r="A760" s="628">
        <v>105</v>
      </c>
      <c r="B760" s="654" t="s">
        <v>691</v>
      </c>
      <c r="C760" s="15" t="s">
        <v>11</v>
      </c>
      <c r="D760" s="14">
        <v>4</v>
      </c>
      <c r="E760" s="15">
        <v>8000</v>
      </c>
      <c r="F760" s="628">
        <f t="shared" si="12"/>
        <v>32000</v>
      </c>
      <c r="G760" s="15" t="s">
        <v>12</v>
      </c>
      <c r="H760" s="282">
        <v>2018</v>
      </c>
      <c r="I760" s="15"/>
    </row>
    <row r="761" spans="1:9" s="31" customFormat="1" ht="32.25" customHeight="1">
      <c r="A761" s="628">
        <v>106</v>
      </c>
      <c r="B761" s="654" t="s">
        <v>725</v>
      </c>
      <c r="C761" s="15" t="s">
        <v>11</v>
      </c>
      <c r="D761" s="14">
        <v>2</v>
      </c>
      <c r="E761" s="15">
        <v>4000</v>
      </c>
      <c r="F761" s="628">
        <f t="shared" si="12"/>
        <v>8000</v>
      </c>
      <c r="G761" s="15" t="s">
        <v>12</v>
      </c>
      <c r="H761" s="282">
        <v>2018</v>
      </c>
      <c r="I761" s="15"/>
    </row>
    <row r="762" spans="1:9" s="31" customFormat="1" ht="32.25" customHeight="1">
      <c r="A762" s="628">
        <v>107</v>
      </c>
      <c r="B762" s="654" t="s">
        <v>726</v>
      </c>
      <c r="C762" s="15" t="s">
        <v>11</v>
      </c>
      <c r="D762" s="14">
        <v>1</v>
      </c>
      <c r="E762" s="15">
        <v>105795</v>
      </c>
      <c r="F762" s="628">
        <f t="shared" si="12"/>
        <v>105795</v>
      </c>
      <c r="G762" s="15" t="s">
        <v>12</v>
      </c>
      <c r="H762" s="282">
        <v>2018</v>
      </c>
      <c r="I762" s="15"/>
    </row>
    <row r="763" spans="1:9" s="31" customFormat="1" ht="32.25" customHeight="1">
      <c r="A763" s="628">
        <v>108</v>
      </c>
      <c r="B763" s="654" t="s">
        <v>3091</v>
      </c>
      <c r="C763" s="15" t="s">
        <v>11</v>
      </c>
      <c r="D763" s="14">
        <v>1</v>
      </c>
      <c r="E763" s="15">
        <v>30000</v>
      </c>
      <c r="F763" s="628">
        <f t="shared" si="12"/>
        <v>30000</v>
      </c>
      <c r="G763" s="15" t="s">
        <v>12</v>
      </c>
      <c r="H763" s="282">
        <v>2018</v>
      </c>
      <c r="I763" s="15"/>
    </row>
    <row r="764" spans="1:9" s="31" customFormat="1" ht="32.25" customHeight="1">
      <c r="A764" s="628">
        <v>109</v>
      </c>
      <c r="B764" s="654" t="s">
        <v>728</v>
      </c>
      <c r="C764" s="15" t="s">
        <v>11</v>
      </c>
      <c r="D764" s="14">
        <v>2</v>
      </c>
      <c r="E764" s="15">
        <v>4500</v>
      </c>
      <c r="F764" s="628">
        <f t="shared" si="12"/>
        <v>9000</v>
      </c>
      <c r="G764" s="15" t="s">
        <v>12</v>
      </c>
      <c r="H764" s="282">
        <v>2018</v>
      </c>
      <c r="I764" s="15"/>
    </row>
    <row r="765" spans="1:9" s="31" customFormat="1" ht="32.25" customHeight="1">
      <c r="A765" s="628">
        <v>110</v>
      </c>
      <c r="B765" s="654" t="s">
        <v>729</v>
      </c>
      <c r="C765" s="15" t="s">
        <v>11</v>
      </c>
      <c r="D765" s="14">
        <v>3</v>
      </c>
      <c r="E765" s="15">
        <v>1500</v>
      </c>
      <c r="F765" s="628">
        <f t="shared" si="12"/>
        <v>4500</v>
      </c>
      <c r="G765" s="15" t="s">
        <v>12</v>
      </c>
      <c r="H765" s="282">
        <v>2019</v>
      </c>
      <c r="I765" s="15"/>
    </row>
    <row r="766" spans="1:9" s="31" customFormat="1" ht="32.25" customHeight="1">
      <c r="A766" s="628">
        <v>111</v>
      </c>
      <c r="B766" s="654" t="s">
        <v>730</v>
      </c>
      <c r="C766" s="15" t="s">
        <v>11</v>
      </c>
      <c r="D766" s="14">
        <v>6</v>
      </c>
      <c r="E766" s="15">
        <v>750</v>
      </c>
      <c r="F766" s="628">
        <f t="shared" si="12"/>
        <v>4500</v>
      </c>
      <c r="G766" s="15" t="s">
        <v>12</v>
      </c>
      <c r="H766" s="282">
        <v>2020</v>
      </c>
      <c r="I766" s="15"/>
    </row>
    <row r="767" spans="1:9" s="31" customFormat="1" ht="32.25" customHeight="1">
      <c r="A767" s="628">
        <v>112</v>
      </c>
      <c r="B767" s="654" t="s">
        <v>731</v>
      </c>
      <c r="C767" s="15" t="s">
        <v>11</v>
      </c>
      <c r="D767" s="14">
        <v>3</v>
      </c>
      <c r="E767" s="15">
        <v>2500</v>
      </c>
      <c r="F767" s="628">
        <f t="shared" si="12"/>
        <v>7500</v>
      </c>
      <c r="G767" s="15" t="s">
        <v>12</v>
      </c>
      <c r="H767" s="282">
        <v>2020</v>
      </c>
      <c r="I767" s="15"/>
    </row>
    <row r="768" spans="1:9" s="31" customFormat="1" ht="32.25" customHeight="1">
      <c r="A768" s="628">
        <v>113</v>
      </c>
      <c r="B768" s="654" t="s">
        <v>732</v>
      </c>
      <c r="C768" s="15" t="s">
        <v>11</v>
      </c>
      <c r="D768" s="14">
        <v>1</v>
      </c>
      <c r="E768" s="15">
        <v>3500</v>
      </c>
      <c r="F768" s="628">
        <f t="shared" si="12"/>
        <v>3500</v>
      </c>
      <c r="G768" s="15" t="s">
        <v>12</v>
      </c>
      <c r="H768" s="282">
        <v>2018</v>
      </c>
      <c r="I768" s="15"/>
    </row>
    <row r="769" spans="1:9" s="31" customFormat="1" ht="32.25" customHeight="1">
      <c r="A769" s="628">
        <v>114</v>
      </c>
      <c r="B769" s="654" t="s">
        <v>733</v>
      </c>
      <c r="C769" s="15" t="s">
        <v>11</v>
      </c>
      <c r="D769" s="14">
        <v>18</v>
      </c>
      <c r="E769" s="15">
        <v>250</v>
      </c>
      <c r="F769" s="628">
        <f t="shared" si="12"/>
        <v>4500</v>
      </c>
      <c r="G769" s="15" t="s">
        <v>12</v>
      </c>
      <c r="H769" s="15">
        <v>2020</v>
      </c>
      <c r="I769" s="15"/>
    </row>
    <row r="770" spans="1:9" s="31" customFormat="1" ht="32.25" customHeight="1">
      <c r="A770" s="628">
        <v>115</v>
      </c>
      <c r="B770" s="654" t="s">
        <v>734</v>
      </c>
      <c r="C770" s="15" t="s">
        <v>11</v>
      </c>
      <c r="D770" s="14">
        <v>12</v>
      </c>
      <c r="E770" s="15">
        <v>160</v>
      </c>
      <c r="F770" s="628">
        <f t="shared" si="12"/>
        <v>1920</v>
      </c>
      <c r="G770" s="15" t="s">
        <v>12</v>
      </c>
      <c r="H770" s="15">
        <v>2020</v>
      </c>
      <c r="I770" s="15"/>
    </row>
    <row r="771" spans="1:9" s="31" customFormat="1" ht="32.25" customHeight="1">
      <c r="A771" s="628">
        <v>116</v>
      </c>
      <c r="B771" s="654" t="s">
        <v>735</v>
      </c>
      <c r="C771" s="15" t="s">
        <v>11</v>
      </c>
      <c r="D771" s="14">
        <v>12</v>
      </c>
      <c r="E771" s="15">
        <v>550</v>
      </c>
      <c r="F771" s="628">
        <f t="shared" si="12"/>
        <v>6600</v>
      </c>
      <c r="G771" s="15" t="s">
        <v>12</v>
      </c>
      <c r="H771" s="15">
        <v>2020</v>
      </c>
      <c r="I771" s="15"/>
    </row>
    <row r="772" spans="1:9" s="31" customFormat="1" ht="32.25" customHeight="1">
      <c r="A772" s="628">
        <v>117</v>
      </c>
      <c r="B772" s="654" t="s">
        <v>406</v>
      </c>
      <c r="C772" s="15" t="s">
        <v>11</v>
      </c>
      <c r="D772" s="14">
        <v>1</v>
      </c>
      <c r="E772" s="15">
        <v>2500</v>
      </c>
      <c r="F772" s="628">
        <f t="shared" si="12"/>
        <v>2500</v>
      </c>
      <c r="G772" s="15" t="s">
        <v>12</v>
      </c>
      <c r="H772" s="15">
        <v>2020</v>
      </c>
      <c r="I772" s="15"/>
    </row>
    <row r="773" spans="1:9" s="31" customFormat="1" ht="32.25" customHeight="1">
      <c r="A773" s="628">
        <v>118</v>
      </c>
      <c r="B773" s="654" t="s">
        <v>736</v>
      </c>
      <c r="C773" s="15" t="s">
        <v>11</v>
      </c>
      <c r="D773" s="14">
        <v>8</v>
      </c>
      <c r="E773" s="15">
        <v>500</v>
      </c>
      <c r="F773" s="628">
        <f t="shared" si="12"/>
        <v>4000</v>
      </c>
      <c r="G773" s="15" t="s">
        <v>12</v>
      </c>
      <c r="H773" s="15">
        <v>2019</v>
      </c>
      <c r="I773" s="15"/>
    </row>
    <row r="774" spans="1:9" s="31" customFormat="1" ht="32.25" customHeight="1">
      <c r="A774" s="628">
        <v>119</v>
      </c>
      <c r="B774" s="654" t="s">
        <v>737</v>
      </c>
      <c r="C774" s="15" t="s">
        <v>11</v>
      </c>
      <c r="D774" s="14">
        <v>8</v>
      </c>
      <c r="E774" s="15">
        <v>450</v>
      </c>
      <c r="F774" s="628">
        <f t="shared" si="12"/>
        <v>3600</v>
      </c>
      <c r="G774" s="15" t="s">
        <v>12</v>
      </c>
      <c r="H774" s="15">
        <v>2019</v>
      </c>
      <c r="I774" s="15"/>
    </row>
    <row r="775" spans="1:9" s="31" customFormat="1" ht="32.25" customHeight="1">
      <c r="A775" s="628">
        <v>120</v>
      </c>
      <c r="B775" s="654" t="s">
        <v>738</v>
      </c>
      <c r="C775" s="15" t="s">
        <v>11</v>
      </c>
      <c r="D775" s="14">
        <v>6</v>
      </c>
      <c r="E775" s="15">
        <v>400</v>
      </c>
      <c r="F775" s="628">
        <f t="shared" si="12"/>
        <v>2400</v>
      </c>
      <c r="G775" s="15" t="s">
        <v>12</v>
      </c>
      <c r="H775" s="15">
        <v>2019</v>
      </c>
      <c r="I775" s="15"/>
    </row>
    <row r="776" spans="1:9" s="31" customFormat="1" ht="32.25" customHeight="1">
      <c r="A776" s="628">
        <v>121</v>
      </c>
      <c r="B776" s="654" t="s">
        <v>409</v>
      </c>
      <c r="C776" s="15" t="s">
        <v>11</v>
      </c>
      <c r="D776" s="14">
        <v>5</v>
      </c>
      <c r="E776" s="15">
        <v>1000</v>
      </c>
      <c r="F776" s="628">
        <f t="shared" si="12"/>
        <v>5000</v>
      </c>
      <c r="G776" s="15" t="s">
        <v>12</v>
      </c>
      <c r="H776" s="15">
        <v>2019</v>
      </c>
      <c r="I776" s="15"/>
    </row>
    <row r="777" spans="1:9" s="31" customFormat="1" ht="32.25" customHeight="1">
      <c r="A777" s="628">
        <v>122</v>
      </c>
      <c r="B777" s="654" t="s">
        <v>739</v>
      </c>
      <c r="C777" s="15" t="s">
        <v>11</v>
      </c>
      <c r="D777" s="14">
        <v>5</v>
      </c>
      <c r="E777" s="15">
        <v>2000</v>
      </c>
      <c r="F777" s="628">
        <f t="shared" si="12"/>
        <v>10000</v>
      </c>
      <c r="G777" s="15" t="s">
        <v>12</v>
      </c>
      <c r="H777" s="15">
        <v>2019</v>
      </c>
      <c r="I777" s="15"/>
    </row>
    <row r="778" spans="1:9" s="31" customFormat="1" ht="32.25" customHeight="1">
      <c r="A778" s="628">
        <v>123</v>
      </c>
      <c r="B778" s="654" t="s">
        <v>740</v>
      </c>
      <c r="C778" s="15" t="s">
        <v>11</v>
      </c>
      <c r="D778" s="14">
        <v>1</v>
      </c>
      <c r="E778" s="15">
        <v>5000</v>
      </c>
      <c r="F778" s="628">
        <f t="shared" si="12"/>
        <v>5000</v>
      </c>
      <c r="G778" s="15" t="s">
        <v>12</v>
      </c>
      <c r="H778" s="15">
        <v>2020</v>
      </c>
      <c r="I778" s="15"/>
    </row>
    <row r="779" spans="1:9" s="31" customFormat="1" ht="32.25" customHeight="1">
      <c r="A779" s="628">
        <v>124</v>
      </c>
      <c r="B779" s="654" t="s">
        <v>741</v>
      </c>
      <c r="C779" s="15" t="s">
        <v>11</v>
      </c>
      <c r="D779" s="14">
        <v>5</v>
      </c>
      <c r="E779" s="15">
        <v>5000</v>
      </c>
      <c r="F779" s="628">
        <f t="shared" si="12"/>
        <v>25000</v>
      </c>
      <c r="G779" s="15" t="s">
        <v>12</v>
      </c>
      <c r="H779" s="15">
        <v>2020</v>
      </c>
      <c r="I779" s="15"/>
    </row>
    <row r="780" spans="1:9" s="31" customFormat="1" ht="32.25" customHeight="1">
      <c r="A780" s="628">
        <v>125</v>
      </c>
      <c r="B780" s="654" t="s">
        <v>168</v>
      </c>
      <c r="C780" s="15" t="s">
        <v>11</v>
      </c>
      <c r="D780" s="14">
        <v>1</v>
      </c>
      <c r="E780" s="15">
        <v>15000</v>
      </c>
      <c r="F780" s="628">
        <f t="shared" si="12"/>
        <v>15000</v>
      </c>
      <c r="G780" s="15" t="s">
        <v>12</v>
      </c>
      <c r="H780" s="15">
        <v>2020</v>
      </c>
      <c r="I780" s="15"/>
    </row>
    <row r="781" spans="1:9" s="31" customFormat="1" ht="32.25" customHeight="1">
      <c r="A781" s="628">
        <v>126</v>
      </c>
      <c r="B781" s="654" t="s">
        <v>742</v>
      </c>
      <c r="C781" s="15" t="s">
        <v>11</v>
      </c>
      <c r="D781" s="14">
        <v>1</v>
      </c>
      <c r="E781" s="15">
        <v>13000</v>
      </c>
      <c r="F781" s="628">
        <f t="shared" si="12"/>
        <v>13000</v>
      </c>
      <c r="G781" s="15" t="s">
        <v>12</v>
      </c>
      <c r="H781" s="15">
        <v>2022</v>
      </c>
      <c r="I781" s="15"/>
    </row>
    <row r="782" spans="1:9" s="31" customFormat="1" ht="32.25" customHeight="1">
      <c r="A782" s="628">
        <v>127</v>
      </c>
      <c r="B782" s="654" t="s">
        <v>743</v>
      </c>
      <c r="C782" s="15" t="s">
        <v>11</v>
      </c>
      <c r="D782" s="14">
        <v>1</v>
      </c>
      <c r="E782" s="15">
        <v>10000</v>
      </c>
      <c r="F782" s="628">
        <f t="shared" si="12"/>
        <v>10000</v>
      </c>
      <c r="G782" s="15" t="s">
        <v>12</v>
      </c>
      <c r="H782" s="15">
        <v>2018</v>
      </c>
      <c r="I782" s="15"/>
    </row>
    <row r="783" spans="1:9" s="31" customFormat="1" ht="32.25" customHeight="1">
      <c r="A783" s="628">
        <v>128</v>
      </c>
      <c r="B783" s="647" t="s">
        <v>2158</v>
      </c>
      <c r="C783" s="15" t="s">
        <v>11</v>
      </c>
      <c r="D783" s="43">
        <v>1</v>
      </c>
      <c r="E783" s="43">
        <v>39999</v>
      </c>
      <c r="F783" s="628">
        <f t="shared" si="12"/>
        <v>39999</v>
      </c>
      <c r="G783" s="43" t="s">
        <v>66</v>
      </c>
      <c r="H783" s="43">
        <v>2024</v>
      </c>
      <c r="I783" s="204"/>
    </row>
    <row r="784" spans="1:9" s="262" customFormat="1" ht="32.25" customHeight="1">
      <c r="A784" s="628">
        <v>129</v>
      </c>
      <c r="B784" s="904" t="s">
        <v>480</v>
      </c>
      <c r="C784" s="595" t="s">
        <v>167</v>
      </c>
      <c r="D784" s="983">
        <v>1</v>
      </c>
      <c r="E784" s="595">
        <v>24960</v>
      </c>
      <c r="F784" s="628">
        <f t="shared" si="12"/>
        <v>24960</v>
      </c>
      <c r="G784" s="595" t="s">
        <v>90</v>
      </c>
      <c r="H784" s="30">
        <v>2025</v>
      </c>
      <c r="I784" s="1121"/>
    </row>
    <row r="785" spans="1:9" s="262" customFormat="1" ht="32.25" customHeight="1">
      <c r="A785" s="628">
        <v>130</v>
      </c>
      <c r="B785" s="647" t="s">
        <v>2574</v>
      </c>
      <c r="C785" s="43" t="s">
        <v>167</v>
      </c>
      <c r="D785" s="43">
        <v>1</v>
      </c>
      <c r="E785" s="43">
        <v>100000</v>
      </c>
      <c r="F785" s="628">
        <f t="shared" si="12"/>
        <v>100000</v>
      </c>
      <c r="G785" s="43" t="s">
        <v>90</v>
      </c>
      <c r="H785" s="5">
        <v>2025</v>
      </c>
      <c r="I785" s="1122"/>
    </row>
    <row r="786" spans="1:9" s="262" customFormat="1" ht="32.25" customHeight="1">
      <c r="A786" s="628">
        <v>131</v>
      </c>
      <c r="B786" s="647" t="s">
        <v>2573</v>
      </c>
      <c r="C786" s="43" t="s">
        <v>167</v>
      </c>
      <c r="D786" s="43">
        <v>2</v>
      </c>
      <c r="E786" s="43">
        <v>49920</v>
      </c>
      <c r="F786" s="628">
        <f t="shared" si="12"/>
        <v>99840</v>
      </c>
      <c r="G786" s="43" t="s">
        <v>90</v>
      </c>
      <c r="H786" s="5">
        <v>2025</v>
      </c>
      <c r="I786" s="276"/>
    </row>
    <row r="787" spans="1:9" s="262" customFormat="1" ht="32.25" customHeight="1">
      <c r="A787" s="628">
        <v>132</v>
      </c>
      <c r="B787" s="647" t="s">
        <v>2586</v>
      </c>
      <c r="C787" s="43" t="s">
        <v>167</v>
      </c>
      <c r="D787" s="43">
        <v>70</v>
      </c>
      <c r="E787" s="43">
        <v>12407.406999999999</v>
      </c>
      <c r="F787" s="628">
        <f t="shared" si="12"/>
        <v>868518.49</v>
      </c>
      <c r="G787" s="43"/>
      <c r="H787" s="5">
        <v>2025</v>
      </c>
      <c r="I787" s="276"/>
    </row>
    <row r="788" spans="1:9" s="262" customFormat="1" ht="18">
      <c r="A788" s="628">
        <v>133</v>
      </c>
      <c r="B788" s="637" t="s">
        <v>2908</v>
      </c>
      <c r="C788" s="4" t="s">
        <v>167</v>
      </c>
      <c r="D788" s="276">
        <v>6</v>
      </c>
      <c r="E788" s="276">
        <v>35000</v>
      </c>
      <c r="F788" s="628">
        <f t="shared" si="12"/>
        <v>210000</v>
      </c>
      <c r="G788" s="276" t="s">
        <v>66</v>
      </c>
      <c r="H788" s="788">
        <v>2025</v>
      </c>
      <c r="I788" s="276"/>
    </row>
    <row r="789" spans="1:9" s="262" customFormat="1" ht="18">
      <c r="A789" s="628">
        <v>134</v>
      </c>
      <c r="B789" s="637" t="s">
        <v>2695</v>
      </c>
      <c r="C789" s="4" t="s">
        <v>167</v>
      </c>
      <c r="D789" s="276">
        <v>3</v>
      </c>
      <c r="E789" s="276">
        <v>50000</v>
      </c>
      <c r="F789" s="628">
        <f t="shared" si="12"/>
        <v>150000</v>
      </c>
      <c r="G789" s="276" t="s">
        <v>66</v>
      </c>
      <c r="H789" s="788">
        <v>2025</v>
      </c>
      <c r="I789" s="276"/>
    </row>
    <row r="790" spans="1:9" s="262" customFormat="1" ht="36">
      <c r="A790" s="628">
        <v>135</v>
      </c>
      <c r="B790" s="637" t="s">
        <v>2696</v>
      </c>
      <c r="C790" s="4" t="s">
        <v>167</v>
      </c>
      <c r="D790" s="276">
        <v>3</v>
      </c>
      <c r="E790" s="276">
        <v>29000</v>
      </c>
      <c r="F790" s="628">
        <f t="shared" si="12"/>
        <v>87000</v>
      </c>
      <c r="G790" s="276" t="s">
        <v>66</v>
      </c>
      <c r="H790" s="788">
        <v>2025</v>
      </c>
      <c r="I790" s="276"/>
    </row>
    <row r="791" spans="1:9" s="262" customFormat="1" ht="36">
      <c r="A791" s="628">
        <v>136</v>
      </c>
      <c r="B791" s="637" t="s">
        <v>2910</v>
      </c>
      <c r="C791" s="4" t="s">
        <v>167</v>
      </c>
      <c r="D791" s="276">
        <v>3</v>
      </c>
      <c r="E791" s="276">
        <v>15600</v>
      </c>
      <c r="F791" s="628">
        <f t="shared" si="12"/>
        <v>46800</v>
      </c>
      <c r="G791" s="276" t="s">
        <v>66</v>
      </c>
      <c r="H791" s="788">
        <v>2025</v>
      </c>
      <c r="I791" s="276"/>
    </row>
    <row r="792" spans="1:9" s="262" customFormat="1" ht="36">
      <c r="A792" s="628">
        <v>137</v>
      </c>
      <c r="B792" s="637" t="s">
        <v>2909</v>
      </c>
      <c r="C792" s="4" t="s">
        <v>167</v>
      </c>
      <c r="D792" s="276">
        <v>2</v>
      </c>
      <c r="E792" s="276">
        <v>27000</v>
      </c>
      <c r="F792" s="628">
        <f t="shared" si="12"/>
        <v>54000</v>
      </c>
      <c r="G792" s="276" t="s">
        <v>66</v>
      </c>
      <c r="H792" s="788">
        <v>2025</v>
      </c>
      <c r="I792" s="276"/>
    </row>
    <row r="793" spans="1:9" s="262" customFormat="1" ht="18">
      <c r="A793" s="628">
        <v>138</v>
      </c>
      <c r="B793" s="658" t="s">
        <v>3092</v>
      </c>
      <c r="C793" s="4" t="s">
        <v>167</v>
      </c>
      <c r="D793" s="1089">
        <v>1</v>
      </c>
      <c r="E793" s="1089">
        <v>37000</v>
      </c>
      <c r="F793" s="628">
        <f t="shared" si="12"/>
        <v>37000</v>
      </c>
      <c r="G793" s="1089" t="s">
        <v>12</v>
      </c>
      <c r="H793" s="1124">
        <v>2020</v>
      </c>
      <c r="I793" s="276"/>
    </row>
    <row r="794" spans="1:9" s="262" customFormat="1" ht="18">
      <c r="A794" s="628">
        <v>139</v>
      </c>
      <c r="B794" s="658" t="s">
        <v>3093</v>
      </c>
      <c r="C794" s="4" t="s">
        <v>167</v>
      </c>
      <c r="D794" s="1089">
        <v>1</v>
      </c>
      <c r="E794" s="1089">
        <v>25000</v>
      </c>
      <c r="F794" s="628">
        <f t="shared" si="12"/>
        <v>25000</v>
      </c>
      <c r="G794" s="1089" t="s">
        <v>12</v>
      </c>
      <c r="H794" s="1124">
        <v>2016</v>
      </c>
      <c r="I794" s="276"/>
    </row>
    <row r="795" spans="1:9" s="262" customFormat="1" ht="18">
      <c r="A795" s="628">
        <v>140</v>
      </c>
      <c r="B795" s="658" t="s">
        <v>3094</v>
      </c>
      <c r="C795" s="4" t="s">
        <v>167</v>
      </c>
      <c r="D795" s="1089">
        <v>1</v>
      </c>
      <c r="E795" s="1089">
        <v>70000</v>
      </c>
      <c r="F795" s="628">
        <f t="shared" si="12"/>
        <v>70000</v>
      </c>
      <c r="G795" s="1089" t="s">
        <v>12</v>
      </c>
      <c r="H795" s="1124">
        <v>2016</v>
      </c>
      <c r="I795" s="276"/>
    </row>
    <row r="796" spans="1:9" s="262" customFormat="1" ht="18">
      <c r="A796" s="628">
        <v>141</v>
      </c>
      <c r="B796" s="658" t="s">
        <v>3095</v>
      </c>
      <c r="C796" s="4" t="s">
        <v>167</v>
      </c>
      <c r="D796" s="1089">
        <v>1</v>
      </c>
      <c r="E796" s="1089">
        <v>24000</v>
      </c>
      <c r="F796" s="628">
        <f t="shared" si="12"/>
        <v>24000</v>
      </c>
      <c r="G796" s="1089" t="s">
        <v>12</v>
      </c>
      <c r="H796" s="1124">
        <v>2018</v>
      </c>
      <c r="I796" s="276"/>
    </row>
    <row r="797" spans="1:9" s="262" customFormat="1" ht="18">
      <c r="A797" s="628">
        <v>142</v>
      </c>
      <c r="B797" s="658" t="s">
        <v>3096</v>
      </c>
      <c r="C797" s="4" t="s">
        <v>167</v>
      </c>
      <c r="D797" s="1089">
        <v>1</v>
      </c>
      <c r="E797" s="1089">
        <v>70000</v>
      </c>
      <c r="F797" s="628">
        <f t="shared" si="12"/>
        <v>70000</v>
      </c>
      <c r="G797" s="1089" t="s">
        <v>239</v>
      </c>
      <c r="H797" s="1124">
        <v>2017</v>
      </c>
      <c r="I797" s="276"/>
    </row>
    <row r="798" spans="1:9" s="262" customFormat="1" ht="18">
      <c r="A798" s="628">
        <v>143</v>
      </c>
      <c r="B798" s="658" t="s">
        <v>3097</v>
      </c>
      <c r="C798" s="4" t="s">
        <v>167</v>
      </c>
      <c r="D798" s="1089">
        <v>1</v>
      </c>
      <c r="E798" s="1089">
        <v>90000</v>
      </c>
      <c r="F798" s="628">
        <f t="shared" si="12"/>
        <v>90000</v>
      </c>
      <c r="G798" s="1089" t="s">
        <v>90</v>
      </c>
      <c r="H798" s="1124">
        <v>2025</v>
      </c>
      <c r="I798" s="276"/>
    </row>
    <row r="799" spans="1:9" s="31" customFormat="1" ht="19.5" customHeight="1">
      <c r="A799" s="4"/>
      <c r="B799" s="673" t="s">
        <v>91</v>
      </c>
      <c r="C799" s="21"/>
      <c r="D799" s="243">
        <f>SUM(D744:D798)</f>
        <v>287</v>
      </c>
      <c r="E799" s="243" t="s">
        <v>92</v>
      </c>
      <c r="F799" s="243">
        <f>SUM(F744:F798)</f>
        <v>2714393.49</v>
      </c>
      <c r="G799" s="243"/>
      <c r="H799" s="21"/>
      <c r="I799" s="60"/>
    </row>
    <row r="800" spans="1:9" s="31" customFormat="1" ht="19.5">
      <c r="A800" s="1240"/>
      <c r="B800" s="639"/>
      <c r="C800" s="209"/>
      <c r="D800" s="219"/>
      <c r="E800" s="219"/>
      <c r="F800" s="219"/>
      <c r="G800" s="219"/>
      <c r="H800" s="209"/>
      <c r="I800" s="137"/>
    </row>
    <row r="801" spans="1:9" ht="18.75" customHeight="1">
      <c r="A801" s="1489" t="s">
        <v>3248</v>
      </c>
      <c r="B801" s="1489"/>
      <c r="C801" s="1489"/>
      <c r="D801" s="1489"/>
      <c r="E801" s="1489"/>
      <c r="F801" s="1489"/>
      <c r="G801" s="1489"/>
      <c r="H801" s="1489"/>
    </row>
    <row r="802" spans="1:9" ht="15" customHeight="1">
      <c r="A802" s="935"/>
      <c r="B802" s="1480" t="s">
        <v>2637</v>
      </c>
      <c r="C802" s="1480"/>
      <c r="D802" s="1480"/>
      <c r="E802" s="1480"/>
      <c r="F802" s="1481" t="s">
        <v>2295</v>
      </c>
      <c r="G802" s="1481"/>
      <c r="H802" s="1480" t="s">
        <v>2638</v>
      </c>
      <c r="I802" s="1480"/>
    </row>
    <row r="803" spans="1:9" s="145" customFormat="1" ht="21.75" customHeight="1">
      <c r="A803" s="935"/>
      <c r="B803" s="809"/>
      <c r="C803" s="401"/>
      <c r="D803" s="401"/>
      <c r="E803" s="401"/>
      <c r="F803" s="472"/>
      <c r="G803" s="472"/>
      <c r="H803" s="493"/>
      <c r="I803" s="493"/>
    </row>
    <row r="804" spans="1:9" s="145" customFormat="1" ht="18" customHeight="1">
      <c r="A804" s="151"/>
      <c r="B804" s="826" t="s">
        <v>3249</v>
      </c>
      <c r="C804" s="152"/>
      <c r="D804" s="153"/>
      <c r="E804" s="153"/>
      <c r="F804" s="154"/>
      <c r="G804" s="151"/>
      <c r="H804" s="151"/>
      <c r="I804" s="155"/>
    </row>
    <row r="805" spans="1:9" ht="18">
      <c r="A805" s="935"/>
      <c r="B805" s="1486" t="s">
        <v>3703</v>
      </c>
      <c r="C805" s="1486"/>
      <c r="D805" s="1486"/>
      <c r="E805" s="1486"/>
      <c r="F805" s="1487" t="s">
        <v>2295</v>
      </c>
      <c r="G805" s="1487"/>
      <c r="H805" s="1472" t="s">
        <v>2187</v>
      </c>
      <c r="I805" s="1472"/>
    </row>
    <row r="806" spans="1:9" s="156" customFormat="1" ht="18.75" customHeight="1">
      <c r="A806" s="935"/>
      <c r="B806" s="1486"/>
      <c r="C806" s="1486"/>
      <c r="D806" s="1486"/>
      <c r="E806" s="1486"/>
      <c r="F806" s="1487"/>
      <c r="G806" s="1487"/>
      <c r="H806" s="1472"/>
      <c r="I806" s="1472"/>
    </row>
    <row r="807" spans="1:9" s="31" customFormat="1" ht="18.75" customHeight="1">
      <c r="A807" s="935"/>
      <c r="B807" s="708"/>
      <c r="C807" s="708"/>
      <c r="D807" s="709"/>
      <c r="E807" s="709"/>
      <c r="F807" s="710"/>
      <c r="G807" s="405"/>
      <c r="H807" s="813"/>
      <c r="I807" s="712"/>
    </row>
    <row r="808" spans="1:9" s="145" customFormat="1" ht="37.5" customHeight="1">
      <c r="A808" s="935"/>
      <c r="B808" s="1472" t="s">
        <v>3244</v>
      </c>
      <c r="C808" s="1472"/>
      <c r="D808" s="1472"/>
      <c r="E808" s="1472"/>
      <c r="F808" s="1487" t="s">
        <v>2295</v>
      </c>
      <c r="G808" s="1487"/>
      <c r="H808" s="1472" t="s">
        <v>2188</v>
      </c>
      <c r="I808" s="1472"/>
    </row>
    <row r="809" spans="1:9" s="145" customFormat="1" ht="18.75" customHeight="1">
      <c r="A809" s="935"/>
      <c r="B809" s="836"/>
      <c r="C809" s="836"/>
      <c r="D809" s="837"/>
      <c r="E809" s="837"/>
      <c r="F809" s="462"/>
      <c r="G809" s="459"/>
      <c r="H809" s="808"/>
      <c r="I809" s="808"/>
    </row>
    <row r="810" spans="1:9" s="145" customFormat="1" ht="36" customHeight="1">
      <c r="A810" s="123"/>
      <c r="B810" s="1472" t="s">
        <v>3245</v>
      </c>
      <c r="C810" s="1472"/>
      <c r="D810" s="1472"/>
      <c r="E810" s="1472"/>
      <c r="F810" s="1481" t="s">
        <v>2182</v>
      </c>
      <c r="G810" s="1481"/>
      <c r="H810" s="1480" t="s">
        <v>2641</v>
      </c>
      <c r="I810" s="1480"/>
    </row>
    <row r="811" spans="1:9" s="145" customFormat="1" ht="18">
      <c r="A811" s="935"/>
      <c r="B811" s="810"/>
      <c r="C811" s="684"/>
      <c r="D811" s="684"/>
      <c r="E811" s="684"/>
      <c r="F811" s="817"/>
      <c r="G811" s="809"/>
      <c r="H811" s="810"/>
      <c r="I811" s="810"/>
    </row>
    <row r="812" spans="1:9" s="145" customFormat="1" ht="18">
      <c r="A812" s="935"/>
      <c r="B812" s="1480" t="s">
        <v>3252</v>
      </c>
      <c r="C812" s="1480"/>
      <c r="D812" s="1480"/>
      <c r="E812" s="684"/>
      <c r="F812" s="1481" t="s">
        <v>2643</v>
      </c>
      <c r="G812" s="1481"/>
      <c r="H812" s="1480" t="s">
        <v>2186</v>
      </c>
      <c r="I812" s="1480"/>
    </row>
    <row r="813" spans="1:9" s="145" customFormat="1" ht="18" customHeight="1">
      <c r="A813" s="123"/>
      <c r="B813" s="819"/>
      <c r="C813" s="123"/>
      <c r="D813" s="123"/>
      <c r="E813" s="123"/>
      <c r="F813" s="123"/>
      <c r="G813" s="123"/>
      <c r="H813" s="819"/>
      <c r="I813" s="819"/>
    </row>
    <row r="814" spans="1:9" s="145" customFormat="1" ht="34.5" customHeight="1">
      <c r="A814" s="935"/>
      <c r="B814" s="1472" t="s">
        <v>3246</v>
      </c>
      <c r="C814" s="1472"/>
      <c r="D814" s="1472"/>
      <c r="E814" s="1472"/>
      <c r="F814" s="1481" t="s">
        <v>2182</v>
      </c>
      <c r="G814" s="1481"/>
      <c r="H814" s="1472" t="s">
        <v>2185</v>
      </c>
      <c r="I814" s="1472"/>
    </row>
    <row r="815" spans="1:9" s="145" customFormat="1" ht="24" customHeight="1">
      <c r="A815" s="935"/>
      <c r="B815" s="285"/>
      <c r="C815" s="285"/>
      <c r="D815" s="285"/>
      <c r="E815" s="285"/>
      <c r="F815" s="283"/>
      <c r="G815" s="283"/>
      <c r="H815" s="285"/>
      <c r="I815" s="285"/>
    </row>
    <row r="816" spans="1:9" s="145" customFormat="1" ht="18.75" customHeight="1">
      <c r="A816" s="123"/>
      <c r="B816" s="810" t="s">
        <v>2179</v>
      </c>
      <c r="C816" s="285"/>
      <c r="D816" s="285"/>
      <c r="E816" s="285"/>
      <c r="F816" s="1481" t="s">
        <v>2182</v>
      </c>
      <c r="G816" s="1481"/>
      <c r="H816" s="1480" t="s">
        <v>2181</v>
      </c>
      <c r="I816" s="1480"/>
    </row>
    <row r="817" spans="1:9" s="145" customFormat="1" ht="18.75" customHeight="1">
      <c r="A817" s="123"/>
      <c r="B817" s="714"/>
      <c r="C817" s="714"/>
      <c r="D817" s="714"/>
      <c r="E817" s="714"/>
      <c r="F817" s="818"/>
      <c r="G817" s="809"/>
      <c r="H817" s="813"/>
      <c r="I817" s="813"/>
    </row>
    <row r="818" spans="1:9" s="145" customFormat="1" ht="31.5" customHeight="1">
      <c r="A818" s="207"/>
      <c r="B818" s="1482" t="s">
        <v>3241</v>
      </c>
      <c r="C818" s="1482"/>
      <c r="D818" s="1482"/>
      <c r="E818" s="1482"/>
      <c r="F818" s="1483" t="s">
        <v>3242</v>
      </c>
      <c r="G818" s="1483"/>
      <c r="H818" s="1484" t="s">
        <v>2180</v>
      </c>
      <c r="I818" s="1484"/>
    </row>
    <row r="819" spans="1:9" s="145" customFormat="1" ht="18">
      <c r="A819" s="1477"/>
      <c r="B819" s="1477"/>
      <c r="C819" s="1477"/>
      <c r="D819" s="1477"/>
      <c r="E819" s="1477"/>
      <c r="F819" s="1477"/>
      <c r="G819" s="1477"/>
      <c r="H819" s="1477"/>
      <c r="I819" s="1477"/>
    </row>
    <row r="820" spans="1:9" s="145" customFormat="1" ht="18">
      <c r="A820" s="207"/>
      <c r="B820" s="1474" t="s">
        <v>3702</v>
      </c>
      <c r="C820" s="1474"/>
      <c r="D820" s="1474"/>
      <c r="E820" s="1474"/>
      <c r="F820" s="1485" t="s">
        <v>2643</v>
      </c>
      <c r="G820" s="1485"/>
      <c r="H820" s="1478" t="s">
        <v>2645</v>
      </c>
      <c r="I820" s="1478"/>
    </row>
    <row r="821" spans="1:9" s="145" customFormat="1" ht="18">
      <c r="A821" s="1476"/>
      <c r="B821" s="1477"/>
      <c r="C821" s="1477"/>
      <c r="D821" s="1477"/>
      <c r="E821" s="1477"/>
      <c r="F821" s="1477"/>
      <c r="G821" s="1477"/>
      <c r="H821" s="1477"/>
      <c r="I821" s="1477"/>
    </row>
    <row r="822" spans="1:9" s="145" customFormat="1" ht="33.75" customHeight="1">
      <c r="A822" s="207"/>
      <c r="B822" s="1478" t="s">
        <v>3247</v>
      </c>
      <c r="C822" s="1478"/>
      <c r="D822" s="1478"/>
      <c r="E822" s="1478"/>
      <c r="F822" s="1479" t="s">
        <v>2239</v>
      </c>
      <c r="G822" s="1479"/>
      <c r="H822" s="1480" t="s">
        <v>2240</v>
      </c>
      <c r="I822" s="1480"/>
    </row>
    <row r="823" spans="1:9" s="145" customFormat="1" ht="18">
      <c r="A823" s="207"/>
      <c r="B823" s="824"/>
      <c r="C823" s="824"/>
      <c r="D823" s="824"/>
      <c r="E823" s="824"/>
      <c r="F823" s="824"/>
      <c r="G823" s="824"/>
      <c r="H823" s="825"/>
      <c r="I823" s="825"/>
    </row>
    <row r="824" spans="1:9" s="145" customFormat="1" ht="33.75" customHeight="1">
      <c r="A824" s="207"/>
      <c r="B824" s="1478" t="s">
        <v>3701</v>
      </c>
      <c r="C824" s="1478"/>
      <c r="D824" s="1478"/>
      <c r="E824" s="1478"/>
      <c r="F824" s="1481" t="s">
        <v>2182</v>
      </c>
      <c r="G824" s="1481"/>
      <c r="H824" s="1480" t="s">
        <v>2647</v>
      </c>
      <c r="I824" s="1480"/>
    </row>
    <row r="825" spans="1:9" s="145" customFormat="1" ht="18">
      <c r="B825" s="819"/>
      <c r="C825" s="123"/>
      <c r="D825" s="123"/>
      <c r="E825" s="123"/>
    </row>
    <row r="826" spans="1:9" s="145" customFormat="1" ht="18">
      <c r="B826" s="819" t="s">
        <v>2190</v>
      </c>
      <c r="C826" s="123"/>
      <c r="D826" s="123"/>
      <c r="E826" s="123"/>
      <c r="F826" s="1475" t="s">
        <v>2295</v>
      </c>
      <c r="G826" s="1475"/>
      <c r="H826" s="145" t="s">
        <v>2191</v>
      </c>
    </row>
    <row r="827" spans="1:9" s="145" customFormat="1" ht="17.25">
      <c r="B827" s="643"/>
      <c r="G827" s="161"/>
    </row>
    <row r="828" spans="1:9" s="145" customFormat="1" ht="17.25">
      <c r="B828" s="1079"/>
      <c r="G828" s="161"/>
    </row>
    <row r="829" spans="1:9" s="145" customFormat="1" ht="17.25">
      <c r="B829" s="815"/>
      <c r="G829" s="161"/>
    </row>
    <row r="830" spans="1:9" ht="30" customHeight="1">
      <c r="A830" s="196"/>
      <c r="B830" s="645"/>
      <c r="C830" s="196"/>
      <c r="D830" s="196"/>
      <c r="E830" s="196"/>
      <c r="F830" s="1497" t="s">
        <v>3422</v>
      </c>
      <c r="G830" s="1490"/>
      <c r="H830" s="1490"/>
      <c r="I830" s="1490"/>
    </row>
    <row r="831" spans="1:9" ht="36.75" customHeight="1">
      <c r="A831" s="196"/>
      <c r="B831" s="645"/>
      <c r="C831" s="196"/>
      <c r="D831" s="196"/>
      <c r="E831" s="280"/>
      <c r="F831" s="280"/>
      <c r="G831" s="281"/>
      <c r="H831" s="1490" t="s">
        <v>3499</v>
      </c>
      <c r="I831" s="1490"/>
    </row>
    <row r="832" spans="1:9" ht="21" customHeight="1">
      <c r="A832" s="196"/>
      <c r="B832" s="645"/>
      <c r="C832" s="196"/>
      <c r="D832" s="196"/>
      <c r="E832" s="280"/>
      <c r="F832" s="280"/>
      <c r="G832" s="281"/>
      <c r="H832" s="1490"/>
      <c r="I832" s="1490"/>
    </row>
    <row r="833" spans="1:9" ht="21" customHeight="1">
      <c r="A833" s="199"/>
      <c r="B833" s="646"/>
      <c r="C833" s="199"/>
      <c r="D833" s="200" t="s">
        <v>2441</v>
      </c>
      <c r="E833" s="201"/>
      <c r="F833" s="199"/>
      <c r="G833" s="199"/>
      <c r="H833" s="1495"/>
      <c r="I833" s="1495"/>
    </row>
    <row r="834" spans="1:9" ht="25.5" customHeight="1">
      <c r="A834" s="1492" t="s">
        <v>3377</v>
      </c>
      <c r="B834" s="1492"/>
      <c r="C834" s="1492"/>
      <c r="D834" s="1492"/>
      <c r="E834" s="1492"/>
      <c r="F834" s="1492"/>
      <c r="G834" s="1492"/>
      <c r="H834" s="1492"/>
      <c r="I834" s="1492"/>
    </row>
    <row r="835" spans="1:9" s="145" customFormat="1" ht="3" customHeight="1">
      <c r="B835" s="643"/>
      <c r="G835" s="161"/>
    </row>
    <row r="836" spans="1:9" s="145" customFormat="1" ht="3" customHeight="1">
      <c r="B836" s="643"/>
      <c r="G836" s="161"/>
    </row>
    <row r="837" spans="1:9" s="31" customFormat="1" ht="17.25">
      <c r="A837" s="1493" t="s">
        <v>828</v>
      </c>
      <c r="B837" s="1493"/>
      <c r="C837" s="1493"/>
      <c r="F837" s="162"/>
      <c r="G837" s="304"/>
      <c r="H837" s="303" t="s">
        <v>3408</v>
      </c>
      <c r="I837" s="162"/>
    </row>
    <row r="838" spans="1:9" s="31" customFormat="1" ht="15.75" thickBot="1">
      <c r="A838" s="1506" t="s">
        <v>1</v>
      </c>
      <c r="B838" s="1506"/>
      <c r="C838" s="1506"/>
      <c r="F838" s="190"/>
      <c r="G838" s="304"/>
      <c r="H838" s="520" t="s">
        <v>2</v>
      </c>
      <c r="I838" s="304"/>
    </row>
    <row r="839" spans="1:9" s="350" customFormat="1" ht="78" customHeight="1" thickBot="1">
      <c r="A839" s="523" t="s">
        <v>3</v>
      </c>
      <c r="B839" s="524" t="s">
        <v>4</v>
      </c>
      <c r="C839" s="525" t="s">
        <v>5</v>
      </c>
      <c r="D839" s="526" t="s">
        <v>6</v>
      </c>
      <c r="E839" s="524" t="s">
        <v>7</v>
      </c>
      <c r="F839" s="524" t="s">
        <v>8</v>
      </c>
      <c r="G839" s="524" t="s">
        <v>9</v>
      </c>
      <c r="H839" s="524" t="s">
        <v>2425</v>
      </c>
      <c r="I839" s="523" t="s">
        <v>10</v>
      </c>
    </row>
    <row r="840" spans="1:9" ht="20.25" customHeight="1" thickBot="1">
      <c r="A840" s="19">
        <v>1</v>
      </c>
      <c r="B840" s="124">
        <v>2</v>
      </c>
      <c r="C840" s="19">
        <v>3</v>
      </c>
      <c r="D840" s="19">
        <v>4</v>
      </c>
      <c r="E840" s="19">
        <v>5</v>
      </c>
      <c r="F840" s="19">
        <v>6</v>
      </c>
      <c r="G840" s="19">
        <v>7</v>
      </c>
      <c r="H840" s="19">
        <v>8</v>
      </c>
      <c r="I840" s="19">
        <v>9</v>
      </c>
    </row>
    <row r="841" spans="1:9" s="31" customFormat="1" ht="23.25" customHeight="1">
      <c r="A841" s="4">
        <v>1</v>
      </c>
      <c r="B841" s="647" t="s">
        <v>333</v>
      </c>
      <c r="C841" s="4" t="s">
        <v>11</v>
      </c>
      <c r="D841" s="5">
        <v>1</v>
      </c>
      <c r="E841" s="4">
        <v>9905716</v>
      </c>
      <c r="F841" s="4">
        <f>D841*E841</f>
        <v>9905716</v>
      </c>
      <c r="G841" s="4" t="s">
        <v>12</v>
      </c>
      <c r="H841" s="14">
        <v>1989</v>
      </c>
      <c r="I841" s="4"/>
    </row>
    <row r="842" spans="1:9" s="214" customFormat="1" ht="26.25" customHeight="1">
      <c r="A842" s="4">
        <v>2</v>
      </c>
      <c r="B842" s="668" t="s">
        <v>687</v>
      </c>
      <c r="C842" s="4" t="s">
        <v>11</v>
      </c>
      <c r="D842" s="92">
        <v>6</v>
      </c>
      <c r="E842" s="4">
        <v>60204</v>
      </c>
      <c r="F842" s="4">
        <f t="shared" ref="F842:F885" si="13">D842*E842</f>
        <v>361224</v>
      </c>
      <c r="G842" s="4" t="s">
        <v>12</v>
      </c>
      <c r="H842" s="92">
        <v>1990</v>
      </c>
      <c r="I842" s="4"/>
    </row>
    <row r="843" spans="1:9" s="31" customFormat="1" ht="24.75" customHeight="1">
      <c r="A843" s="4">
        <v>3</v>
      </c>
      <c r="B843" s="647" t="s">
        <v>829</v>
      </c>
      <c r="C843" s="4" t="s">
        <v>11</v>
      </c>
      <c r="D843" s="5">
        <v>1</v>
      </c>
      <c r="E843" s="4">
        <v>104000</v>
      </c>
      <c r="F843" s="4">
        <f t="shared" si="13"/>
        <v>104000</v>
      </c>
      <c r="G843" s="4" t="s">
        <v>12</v>
      </c>
      <c r="H843" s="147">
        <v>2008</v>
      </c>
      <c r="I843" s="4"/>
    </row>
    <row r="844" spans="1:9" s="31" customFormat="1" ht="28.5" customHeight="1">
      <c r="A844" s="4">
        <v>4</v>
      </c>
      <c r="B844" s="647" t="s">
        <v>830</v>
      </c>
      <c r="C844" s="4" t="s">
        <v>11</v>
      </c>
      <c r="D844" s="5">
        <v>1</v>
      </c>
      <c r="E844" s="4">
        <v>70000</v>
      </c>
      <c r="F844" s="4">
        <f t="shared" si="13"/>
        <v>70000</v>
      </c>
      <c r="G844" s="4" t="s">
        <v>12</v>
      </c>
      <c r="H844" s="147">
        <v>2009</v>
      </c>
      <c r="I844" s="4"/>
    </row>
    <row r="845" spans="1:9" s="31" customFormat="1" ht="28.5" customHeight="1">
      <c r="A845" s="4">
        <v>5</v>
      </c>
      <c r="B845" s="647" t="s">
        <v>831</v>
      </c>
      <c r="C845" s="4" t="s">
        <v>11</v>
      </c>
      <c r="D845" s="5">
        <v>1</v>
      </c>
      <c r="E845" s="4">
        <v>250000</v>
      </c>
      <c r="F845" s="4">
        <f t="shared" si="13"/>
        <v>250000</v>
      </c>
      <c r="G845" s="4" t="s">
        <v>12</v>
      </c>
      <c r="H845" s="147">
        <v>2009</v>
      </c>
      <c r="I845" s="4"/>
    </row>
    <row r="846" spans="1:9" s="31" customFormat="1" ht="19.5" customHeight="1">
      <c r="A846" s="4">
        <v>6</v>
      </c>
      <c r="B846" s="647" t="s">
        <v>2979</v>
      </c>
      <c r="C846" s="4" t="s">
        <v>11</v>
      </c>
      <c r="D846" s="5">
        <v>1</v>
      </c>
      <c r="E846" s="4">
        <v>43000</v>
      </c>
      <c r="F846" s="4">
        <f t="shared" si="13"/>
        <v>43000</v>
      </c>
      <c r="G846" s="4" t="s">
        <v>12</v>
      </c>
      <c r="H846" s="5">
        <v>2012</v>
      </c>
      <c r="I846" s="4"/>
    </row>
    <row r="847" spans="1:9" s="31" customFormat="1" ht="31.5" customHeight="1">
      <c r="A847" s="4">
        <v>7</v>
      </c>
      <c r="B847" s="647" t="s">
        <v>832</v>
      </c>
      <c r="C847" s="4" t="s">
        <v>11</v>
      </c>
      <c r="D847" s="5">
        <v>6</v>
      </c>
      <c r="E847" s="4">
        <v>106889</v>
      </c>
      <c r="F847" s="4">
        <f t="shared" si="13"/>
        <v>641334</v>
      </c>
      <c r="G847" s="4" t="s">
        <v>12</v>
      </c>
      <c r="H847" s="5">
        <v>2016</v>
      </c>
      <c r="I847" s="276"/>
    </row>
    <row r="848" spans="1:9" s="31" customFormat="1" ht="55.5" customHeight="1">
      <c r="A848" s="4">
        <v>8</v>
      </c>
      <c r="B848" s="647" t="s">
        <v>2982</v>
      </c>
      <c r="C848" s="4" t="s">
        <v>11</v>
      </c>
      <c r="D848" s="5">
        <v>1</v>
      </c>
      <c r="E848" s="4">
        <v>464000</v>
      </c>
      <c r="F848" s="4">
        <f t="shared" si="13"/>
        <v>464000</v>
      </c>
      <c r="G848" s="4" t="s">
        <v>12</v>
      </c>
      <c r="H848" s="5">
        <v>2018</v>
      </c>
      <c r="I848" s="4"/>
    </row>
    <row r="849" spans="1:9" s="31" customFormat="1" ht="42.75" customHeight="1">
      <c r="A849" s="4">
        <v>9</v>
      </c>
      <c r="B849" s="647" t="s">
        <v>2980</v>
      </c>
      <c r="C849" s="4" t="s">
        <v>11</v>
      </c>
      <c r="D849" s="5">
        <v>1</v>
      </c>
      <c r="E849" s="4">
        <v>729660</v>
      </c>
      <c r="F849" s="4">
        <f t="shared" si="13"/>
        <v>729660</v>
      </c>
      <c r="G849" s="4" t="s">
        <v>12</v>
      </c>
      <c r="H849" s="5">
        <v>2020</v>
      </c>
      <c r="I849" s="4"/>
    </row>
    <row r="850" spans="1:9" s="31" customFormat="1" ht="36.75" customHeight="1">
      <c r="A850" s="4">
        <v>10</v>
      </c>
      <c r="B850" s="647" t="s">
        <v>2981</v>
      </c>
      <c r="C850" s="4" t="s">
        <v>11</v>
      </c>
      <c r="D850" s="5">
        <v>1</v>
      </c>
      <c r="E850" s="4">
        <v>127000</v>
      </c>
      <c r="F850" s="4">
        <f t="shared" si="13"/>
        <v>127000</v>
      </c>
      <c r="G850" s="4" t="s">
        <v>12</v>
      </c>
      <c r="H850" s="5">
        <v>2020</v>
      </c>
      <c r="I850" s="4"/>
    </row>
    <row r="851" spans="1:9" s="80" customFormat="1" ht="24.75" customHeight="1">
      <c r="A851" s="4">
        <v>11</v>
      </c>
      <c r="B851" s="647" t="s">
        <v>3212</v>
      </c>
      <c r="C851" s="4" t="s">
        <v>11</v>
      </c>
      <c r="D851" s="5">
        <v>1</v>
      </c>
      <c r="E851" s="4">
        <v>154000</v>
      </c>
      <c r="F851" s="4">
        <f t="shared" si="13"/>
        <v>154000</v>
      </c>
      <c r="G851" s="4" t="s">
        <v>12</v>
      </c>
      <c r="H851" s="5">
        <v>2020</v>
      </c>
      <c r="I851" s="4"/>
    </row>
    <row r="852" spans="1:9" s="31" customFormat="1" ht="25.5" customHeight="1">
      <c r="A852" s="4">
        <v>12</v>
      </c>
      <c r="B852" s="647" t="s">
        <v>833</v>
      </c>
      <c r="C852" s="4" t="s">
        <v>11</v>
      </c>
      <c r="D852" s="5">
        <v>1</v>
      </c>
      <c r="E852" s="4">
        <v>75000</v>
      </c>
      <c r="F852" s="4">
        <f t="shared" si="13"/>
        <v>75000</v>
      </c>
      <c r="G852" s="4" t="s">
        <v>12</v>
      </c>
      <c r="H852" s="5">
        <v>2021</v>
      </c>
      <c r="I852" s="4"/>
    </row>
    <row r="853" spans="1:9" s="31" customFormat="1" ht="22.5" customHeight="1">
      <c r="A853" s="4">
        <v>13</v>
      </c>
      <c r="B853" s="647" t="s">
        <v>834</v>
      </c>
      <c r="C853" s="4" t="s">
        <v>11</v>
      </c>
      <c r="D853" s="5">
        <v>1</v>
      </c>
      <c r="E853" s="4">
        <v>46000</v>
      </c>
      <c r="F853" s="4">
        <f t="shared" si="13"/>
        <v>46000</v>
      </c>
      <c r="G853" s="4" t="s">
        <v>12</v>
      </c>
      <c r="H853" s="5">
        <v>2021</v>
      </c>
      <c r="I853" s="4"/>
    </row>
    <row r="854" spans="1:9" s="31" customFormat="1" ht="23.25" customHeight="1">
      <c r="A854" s="4">
        <v>14</v>
      </c>
      <c r="B854" s="647" t="s">
        <v>137</v>
      </c>
      <c r="C854" s="4" t="s">
        <v>11</v>
      </c>
      <c r="D854" s="5">
        <v>1</v>
      </c>
      <c r="E854" s="4">
        <v>24000</v>
      </c>
      <c r="F854" s="4">
        <f t="shared" si="13"/>
        <v>24000</v>
      </c>
      <c r="G854" s="4" t="s">
        <v>12</v>
      </c>
      <c r="H854" s="4">
        <v>2007</v>
      </c>
      <c r="I854" s="4"/>
    </row>
    <row r="855" spans="1:9" s="31" customFormat="1" ht="22.5" customHeight="1">
      <c r="A855" s="4">
        <v>15</v>
      </c>
      <c r="B855" s="647" t="s">
        <v>123</v>
      </c>
      <c r="C855" s="4" t="s">
        <v>11</v>
      </c>
      <c r="D855" s="5">
        <v>1</v>
      </c>
      <c r="E855" s="4">
        <v>20200</v>
      </c>
      <c r="F855" s="4">
        <f t="shared" si="13"/>
        <v>20200</v>
      </c>
      <c r="G855" s="4" t="s">
        <v>12</v>
      </c>
      <c r="H855" s="14">
        <v>2006</v>
      </c>
      <c r="I855" s="4"/>
    </row>
    <row r="856" spans="1:9" s="31" customFormat="1" ht="18.75" customHeight="1">
      <c r="A856" s="4">
        <v>16</v>
      </c>
      <c r="B856" s="654" t="s">
        <v>166</v>
      </c>
      <c r="C856" s="15" t="s">
        <v>11</v>
      </c>
      <c r="D856" s="14">
        <v>4</v>
      </c>
      <c r="E856" s="15">
        <v>87</v>
      </c>
      <c r="F856" s="4">
        <f t="shared" si="13"/>
        <v>348</v>
      </c>
      <c r="G856" s="15" t="s">
        <v>12</v>
      </c>
      <c r="H856" s="14">
        <v>2006</v>
      </c>
      <c r="I856" s="15"/>
    </row>
    <row r="857" spans="1:9" s="31" customFormat="1" ht="18.75" customHeight="1">
      <c r="A857" s="4">
        <v>17</v>
      </c>
      <c r="B857" s="654" t="s">
        <v>123</v>
      </c>
      <c r="C857" s="15" t="s">
        <v>11</v>
      </c>
      <c r="D857" s="14">
        <v>5</v>
      </c>
      <c r="E857" s="15">
        <v>8000</v>
      </c>
      <c r="F857" s="4">
        <f t="shared" si="13"/>
        <v>40000</v>
      </c>
      <c r="G857" s="15" t="s">
        <v>12</v>
      </c>
      <c r="H857" s="14">
        <v>2006</v>
      </c>
      <c r="I857" s="15"/>
    </row>
    <row r="858" spans="1:9" s="31" customFormat="1" ht="18.75" customHeight="1">
      <c r="A858" s="4">
        <v>18</v>
      </c>
      <c r="B858" s="654" t="s">
        <v>149</v>
      </c>
      <c r="C858" s="15" t="s">
        <v>11</v>
      </c>
      <c r="D858" s="14">
        <v>2</v>
      </c>
      <c r="E858" s="15">
        <v>9000</v>
      </c>
      <c r="F858" s="4">
        <f t="shared" si="13"/>
        <v>18000</v>
      </c>
      <c r="G858" s="15" t="s">
        <v>12</v>
      </c>
      <c r="H858" s="14">
        <v>2014</v>
      </c>
      <c r="I858" s="15"/>
    </row>
    <row r="859" spans="1:9" s="31" customFormat="1" ht="27" customHeight="1">
      <c r="A859" s="4">
        <v>19</v>
      </c>
      <c r="B859" s="654" t="s">
        <v>835</v>
      </c>
      <c r="C859" s="15" t="s">
        <v>11</v>
      </c>
      <c r="D859" s="14">
        <v>1</v>
      </c>
      <c r="E859" s="15">
        <v>8000</v>
      </c>
      <c r="F859" s="4">
        <f t="shared" si="13"/>
        <v>8000</v>
      </c>
      <c r="G859" s="15" t="s">
        <v>12</v>
      </c>
      <c r="H859" s="14">
        <v>2006</v>
      </c>
      <c r="I859" s="15"/>
    </row>
    <row r="860" spans="1:9" s="31" customFormat="1" ht="27" customHeight="1">
      <c r="A860" s="4">
        <v>20</v>
      </c>
      <c r="B860" s="647" t="s">
        <v>146</v>
      </c>
      <c r="C860" s="4" t="s">
        <v>11</v>
      </c>
      <c r="D860" s="5">
        <v>3</v>
      </c>
      <c r="E860" s="4">
        <v>24000</v>
      </c>
      <c r="F860" s="4">
        <f t="shared" si="13"/>
        <v>72000</v>
      </c>
      <c r="G860" s="4" t="s">
        <v>12</v>
      </c>
      <c r="H860" s="4">
        <v>2010</v>
      </c>
      <c r="I860" s="4"/>
    </row>
    <row r="861" spans="1:9" s="31" customFormat="1" ht="21" customHeight="1">
      <c r="A861" s="4">
        <v>21</v>
      </c>
      <c r="B861" s="647" t="s">
        <v>836</v>
      </c>
      <c r="C861" s="4" t="s">
        <v>11</v>
      </c>
      <c r="D861" s="5">
        <v>1</v>
      </c>
      <c r="E861" s="4">
        <v>6000</v>
      </c>
      <c r="F861" s="4">
        <f t="shared" si="13"/>
        <v>6000</v>
      </c>
      <c r="G861" s="4" t="s">
        <v>12</v>
      </c>
      <c r="H861" s="4">
        <v>2020</v>
      </c>
      <c r="I861" s="4"/>
    </row>
    <row r="862" spans="1:9" s="31" customFormat="1" ht="26.25" customHeight="1">
      <c r="A862" s="4">
        <v>22</v>
      </c>
      <c r="B862" s="647" t="s">
        <v>409</v>
      </c>
      <c r="C862" s="4" t="s">
        <v>11</v>
      </c>
      <c r="D862" s="5">
        <v>1</v>
      </c>
      <c r="E862" s="4">
        <v>3500</v>
      </c>
      <c r="F862" s="4">
        <f t="shared" si="13"/>
        <v>3500</v>
      </c>
      <c r="G862" s="4" t="s">
        <v>12</v>
      </c>
      <c r="H862" s="4">
        <v>2020</v>
      </c>
      <c r="I862" s="4"/>
    </row>
    <row r="863" spans="1:9" s="31" customFormat="1" ht="30.75" customHeight="1">
      <c r="A863" s="4">
        <v>23</v>
      </c>
      <c r="B863" s="647" t="s">
        <v>837</v>
      </c>
      <c r="C863" s="4" t="s">
        <v>11</v>
      </c>
      <c r="D863" s="5">
        <v>1</v>
      </c>
      <c r="E863" s="4">
        <v>6000</v>
      </c>
      <c r="F863" s="4">
        <f t="shared" si="13"/>
        <v>6000</v>
      </c>
      <c r="G863" s="4" t="s">
        <v>12</v>
      </c>
      <c r="H863" s="4">
        <v>2020</v>
      </c>
      <c r="I863" s="4"/>
    </row>
    <row r="864" spans="1:9" s="31" customFormat="1" ht="32.25" customHeight="1">
      <c r="A864" s="4">
        <v>24</v>
      </c>
      <c r="B864" s="647" t="s">
        <v>838</v>
      </c>
      <c r="C864" s="4" t="s">
        <v>11</v>
      </c>
      <c r="D864" s="5">
        <v>1</v>
      </c>
      <c r="E864" s="4">
        <v>120000</v>
      </c>
      <c r="F864" s="4">
        <f t="shared" si="13"/>
        <v>120000</v>
      </c>
      <c r="G864" s="4" t="s">
        <v>12</v>
      </c>
      <c r="H864" s="4">
        <v>2022</v>
      </c>
      <c r="I864" s="4"/>
    </row>
    <row r="865" spans="1:62" s="31" customFormat="1" ht="42" customHeight="1">
      <c r="A865" s="4">
        <v>25</v>
      </c>
      <c r="B865" s="647" t="s">
        <v>2126</v>
      </c>
      <c r="C865" s="4" t="s">
        <v>11</v>
      </c>
      <c r="D865" s="5">
        <v>1</v>
      </c>
      <c r="E865" s="4">
        <v>10000</v>
      </c>
      <c r="F865" s="4">
        <f t="shared" si="13"/>
        <v>10000</v>
      </c>
      <c r="G865" s="4" t="s">
        <v>12</v>
      </c>
      <c r="H865" s="4">
        <v>2022</v>
      </c>
      <c r="I865" s="276"/>
    </row>
    <row r="866" spans="1:62" s="208" customFormat="1" ht="47.25" customHeight="1">
      <c r="A866" s="4">
        <v>26</v>
      </c>
      <c r="B866" s="647" t="s">
        <v>2167</v>
      </c>
      <c r="C866" s="4" t="s">
        <v>11</v>
      </c>
      <c r="D866" s="43">
        <v>1</v>
      </c>
      <c r="E866" s="43">
        <v>0</v>
      </c>
      <c r="F866" s="4">
        <f t="shared" si="13"/>
        <v>0</v>
      </c>
      <c r="G866" s="43" t="s">
        <v>66</v>
      </c>
      <c r="H866" s="43">
        <v>2024</v>
      </c>
      <c r="I866" s="276"/>
      <c r="J866" s="207"/>
      <c r="K866" s="207"/>
      <c r="L866" s="207"/>
      <c r="M866" s="207"/>
      <c r="N866" s="207"/>
      <c r="O866" s="207"/>
      <c r="P866" s="207"/>
      <c r="Q866" s="207"/>
      <c r="R866" s="207"/>
      <c r="S866" s="207"/>
      <c r="T866" s="207"/>
      <c r="U866" s="207"/>
      <c r="V866" s="207"/>
      <c r="W866" s="207"/>
      <c r="X866" s="207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  <c r="BI866" s="207"/>
      <c r="BJ866" s="207"/>
    </row>
    <row r="867" spans="1:62" s="31" customFormat="1" ht="51.75" customHeight="1">
      <c r="A867" s="4">
        <v>27</v>
      </c>
      <c r="B867" s="637" t="s">
        <v>2006</v>
      </c>
      <c r="C867" s="4" t="s">
        <v>11</v>
      </c>
      <c r="D867" s="276">
        <v>11</v>
      </c>
      <c r="E867" s="276">
        <v>7086.6</v>
      </c>
      <c r="F867" s="4">
        <f t="shared" si="13"/>
        <v>77952.600000000006</v>
      </c>
      <c r="G867" s="4" t="s">
        <v>66</v>
      </c>
      <c r="H867" s="4">
        <v>2024</v>
      </c>
      <c r="I867" s="276"/>
    </row>
    <row r="868" spans="1:62" s="262" customFormat="1" ht="51.75" customHeight="1">
      <c r="A868" s="4">
        <v>28</v>
      </c>
      <c r="B868" s="637" t="s">
        <v>3806</v>
      </c>
      <c r="C868" s="4" t="s">
        <v>11</v>
      </c>
      <c r="D868" s="276">
        <v>1</v>
      </c>
      <c r="E868" s="276">
        <v>90000</v>
      </c>
      <c r="F868" s="4">
        <f t="shared" si="13"/>
        <v>90000</v>
      </c>
      <c r="G868" s="4" t="s">
        <v>90</v>
      </c>
      <c r="H868" s="4">
        <v>2023</v>
      </c>
      <c r="I868" s="276"/>
    </row>
    <row r="869" spans="1:62" s="262" customFormat="1" ht="35.25" customHeight="1">
      <c r="A869" s="4">
        <v>29</v>
      </c>
      <c r="B869" s="1002" t="s">
        <v>2528</v>
      </c>
      <c r="C869" s="982" t="s">
        <v>167</v>
      </c>
      <c r="D869" s="982">
        <v>1</v>
      </c>
      <c r="E869" s="982">
        <v>90000</v>
      </c>
      <c r="F869" s="4">
        <f t="shared" si="13"/>
        <v>90000</v>
      </c>
      <c r="G869" s="982" t="s">
        <v>90</v>
      </c>
      <c r="H869" s="982">
        <v>2025</v>
      </c>
      <c r="I869" s="1120"/>
    </row>
    <row r="870" spans="1:62" s="262" customFormat="1" ht="30.75" customHeight="1">
      <c r="A870" s="4">
        <v>30</v>
      </c>
      <c r="B870" s="904" t="s">
        <v>2529</v>
      </c>
      <c r="C870" s="595" t="s">
        <v>167</v>
      </c>
      <c r="D870" s="595">
        <v>1</v>
      </c>
      <c r="E870" s="595">
        <v>24000</v>
      </c>
      <c r="F870" s="4">
        <f t="shared" si="13"/>
        <v>24000</v>
      </c>
      <c r="G870" s="595" t="s">
        <v>90</v>
      </c>
      <c r="H870" s="595">
        <v>2025</v>
      </c>
      <c r="I870" s="30"/>
    </row>
    <row r="871" spans="1:62" s="262" customFormat="1" ht="42" customHeight="1">
      <c r="A871" s="4">
        <v>31</v>
      </c>
      <c r="B871" s="904" t="s">
        <v>2554</v>
      </c>
      <c r="C871" s="731" t="s">
        <v>167</v>
      </c>
      <c r="D871" s="983">
        <v>1</v>
      </c>
      <c r="E871" s="595">
        <v>48960</v>
      </c>
      <c r="F871" s="4">
        <f t="shared" si="13"/>
        <v>48960</v>
      </c>
      <c r="G871" s="595" t="s">
        <v>90</v>
      </c>
      <c r="H871" s="30">
        <v>2025</v>
      </c>
      <c r="I871" s="1121"/>
    </row>
    <row r="872" spans="1:62" s="262" customFormat="1" ht="28.5" customHeight="1">
      <c r="A872" s="4">
        <v>32</v>
      </c>
      <c r="B872" s="904" t="s">
        <v>2552</v>
      </c>
      <c r="C872" s="731" t="s">
        <v>2553</v>
      </c>
      <c r="D872" s="983">
        <v>4</v>
      </c>
      <c r="E872" s="595">
        <v>5148.55</v>
      </c>
      <c r="F872" s="4">
        <f t="shared" si="13"/>
        <v>20594.2</v>
      </c>
      <c r="G872" s="595" t="s">
        <v>90</v>
      </c>
      <c r="H872" s="30">
        <v>2025</v>
      </c>
      <c r="I872" s="1121"/>
    </row>
    <row r="873" spans="1:62" s="262" customFormat="1" ht="38.25" customHeight="1">
      <c r="A873" s="4">
        <v>33</v>
      </c>
      <c r="B873" s="647" t="s">
        <v>2572</v>
      </c>
      <c r="C873" s="996" t="s">
        <v>167</v>
      </c>
      <c r="D873" s="43">
        <v>6</v>
      </c>
      <c r="E873" s="43">
        <v>37990.5</v>
      </c>
      <c r="F873" s="4">
        <f t="shared" si="13"/>
        <v>227943</v>
      </c>
      <c r="G873" s="43" t="s">
        <v>90</v>
      </c>
      <c r="H873" s="5">
        <v>2025</v>
      </c>
      <c r="I873" s="104"/>
    </row>
    <row r="874" spans="1:62" s="262" customFormat="1" ht="32.25" customHeight="1">
      <c r="A874" s="4">
        <v>34</v>
      </c>
      <c r="B874" s="647" t="s">
        <v>2573</v>
      </c>
      <c r="C874" s="996" t="s">
        <v>167</v>
      </c>
      <c r="D874" s="43">
        <v>2</v>
      </c>
      <c r="E874" s="43">
        <v>49920</v>
      </c>
      <c r="F874" s="4">
        <f t="shared" si="13"/>
        <v>99840</v>
      </c>
      <c r="G874" s="43" t="s">
        <v>90</v>
      </c>
      <c r="H874" s="5">
        <v>2025</v>
      </c>
      <c r="I874" s="276"/>
    </row>
    <row r="875" spans="1:62" s="262" customFormat="1" ht="34.5" customHeight="1">
      <c r="A875" s="4">
        <v>35</v>
      </c>
      <c r="B875" s="647" t="s">
        <v>2584</v>
      </c>
      <c r="C875" s="996" t="s">
        <v>167</v>
      </c>
      <c r="D875" s="43">
        <v>10</v>
      </c>
      <c r="E875" s="43">
        <v>100000</v>
      </c>
      <c r="F875" s="4">
        <f t="shared" si="13"/>
        <v>1000000</v>
      </c>
      <c r="G875" s="43"/>
      <c r="H875" s="5">
        <v>2025</v>
      </c>
      <c r="I875" s="276"/>
    </row>
    <row r="876" spans="1:62" s="262" customFormat="1" ht="34.5" customHeight="1">
      <c r="A876" s="4">
        <v>36</v>
      </c>
      <c r="B876" s="637" t="s">
        <v>2908</v>
      </c>
      <c r="C876" s="4" t="s">
        <v>167</v>
      </c>
      <c r="D876" s="276">
        <v>2</v>
      </c>
      <c r="E876" s="276">
        <v>35000</v>
      </c>
      <c r="F876" s="4">
        <f t="shared" si="13"/>
        <v>70000</v>
      </c>
      <c r="G876" s="276" t="s">
        <v>66</v>
      </c>
      <c r="H876" s="788">
        <v>2025</v>
      </c>
      <c r="I876" s="276"/>
    </row>
    <row r="877" spans="1:62" s="262" customFormat="1" ht="34.5" customHeight="1">
      <c r="A877" s="4">
        <v>37</v>
      </c>
      <c r="B877" s="637" t="s">
        <v>2695</v>
      </c>
      <c r="C877" s="4" t="s">
        <v>167</v>
      </c>
      <c r="D877" s="276">
        <v>1</v>
      </c>
      <c r="E877" s="276">
        <v>30000</v>
      </c>
      <c r="F877" s="4">
        <f t="shared" si="13"/>
        <v>30000</v>
      </c>
      <c r="G877" s="276" t="s">
        <v>66</v>
      </c>
      <c r="H877" s="788">
        <v>2025</v>
      </c>
      <c r="I877" s="276"/>
    </row>
    <row r="878" spans="1:62" s="262" customFormat="1" ht="34.5" customHeight="1">
      <c r="A878" s="4">
        <v>38</v>
      </c>
      <c r="B878" s="637" t="s">
        <v>2696</v>
      </c>
      <c r="C878" s="4" t="s">
        <v>167</v>
      </c>
      <c r="D878" s="276">
        <v>1</v>
      </c>
      <c r="E878" s="276">
        <v>29000</v>
      </c>
      <c r="F878" s="4">
        <f t="shared" si="13"/>
        <v>29000</v>
      </c>
      <c r="G878" s="276" t="s">
        <v>66</v>
      </c>
      <c r="H878" s="788">
        <v>2025</v>
      </c>
      <c r="I878" s="276"/>
    </row>
    <row r="879" spans="1:62" s="262" customFormat="1" ht="34.5" customHeight="1">
      <c r="A879" s="4">
        <v>39</v>
      </c>
      <c r="B879" s="637" t="s">
        <v>2910</v>
      </c>
      <c r="C879" s="4" t="s">
        <v>167</v>
      </c>
      <c r="D879" s="276">
        <v>1</v>
      </c>
      <c r="E879" s="276">
        <v>15600</v>
      </c>
      <c r="F879" s="4">
        <f t="shared" si="13"/>
        <v>15600</v>
      </c>
      <c r="G879" s="276" t="s">
        <v>66</v>
      </c>
      <c r="H879" s="788">
        <v>2025</v>
      </c>
      <c r="I879" s="276"/>
    </row>
    <row r="880" spans="1:62" s="262" customFormat="1" ht="38.25" customHeight="1">
      <c r="A880" s="4">
        <v>40</v>
      </c>
      <c r="B880" s="637" t="s">
        <v>2909</v>
      </c>
      <c r="C880" s="4" t="s">
        <v>167</v>
      </c>
      <c r="D880" s="276">
        <v>1</v>
      </c>
      <c r="E880" s="276">
        <v>27000</v>
      </c>
      <c r="F880" s="4">
        <f t="shared" si="13"/>
        <v>27000</v>
      </c>
      <c r="G880" s="276" t="s">
        <v>66</v>
      </c>
      <c r="H880" s="788">
        <v>2025</v>
      </c>
      <c r="I880" s="276"/>
    </row>
    <row r="881" spans="1:39" s="262" customFormat="1" ht="34.5" customHeight="1">
      <c r="A881" s="4">
        <v>41</v>
      </c>
      <c r="B881" s="647" t="s">
        <v>2983</v>
      </c>
      <c r="C881" s="4" t="s">
        <v>167</v>
      </c>
      <c r="D881" s="276">
        <v>1</v>
      </c>
      <c r="E881" s="43">
        <v>70000</v>
      </c>
      <c r="F881" s="4">
        <f t="shared" si="13"/>
        <v>70000</v>
      </c>
      <c r="G881" s="43" t="s">
        <v>12</v>
      </c>
      <c r="H881" s="5">
        <v>2016</v>
      </c>
      <c r="I881" s="276"/>
    </row>
    <row r="882" spans="1:39" s="262" customFormat="1" ht="34.5" customHeight="1">
      <c r="A882" s="4">
        <v>42</v>
      </c>
      <c r="B882" s="647" t="s">
        <v>2984</v>
      </c>
      <c r="C882" s="4" t="s">
        <v>167</v>
      </c>
      <c r="D882" s="276">
        <v>1</v>
      </c>
      <c r="E882" s="43">
        <v>30000</v>
      </c>
      <c r="F882" s="4">
        <f t="shared" si="13"/>
        <v>30000</v>
      </c>
      <c r="G882" s="43" t="s">
        <v>12</v>
      </c>
      <c r="H882" s="5">
        <v>2016</v>
      </c>
      <c r="I882" s="276"/>
    </row>
    <row r="883" spans="1:39" s="262" customFormat="1" ht="34.5" customHeight="1">
      <c r="A883" s="4">
        <v>43</v>
      </c>
      <c r="B883" s="647" t="s">
        <v>2985</v>
      </c>
      <c r="C883" s="4" t="s">
        <v>167</v>
      </c>
      <c r="D883" s="276">
        <v>1</v>
      </c>
      <c r="E883" s="43">
        <v>2000</v>
      </c>
      <c r="F883" s="4">
        <f t="shared" si="13"/>
        <v>2000</v>
      </c>
      <c r="G883" s="43" t="s">
        <v>12</v>
      </c>
      <c r="H883" s="5">
        <v>2024</v>
      </c>
      <c r="I883" s="276"/>
    </row>
    <row r="884" spans="1:39" s="262" customFormat="1" ht="34.5" customHeight="1">
      <c r="A884" s="4">
        <v>44</v>
      </c>
      <c r="B884" s="647" t="s">
        <v>2986</v>
      </c>
      <c r="C884" s="4" t="s">
        <v>167</v>
      </c>
      <c r="D884" s="276">
        <v>1</v>
      </c>
      <c r="E884" s="43">
        <v>3000</v>
      </c>
      <c r="F884" s="4">
        <f t="shared" si="13"/>
        <v>3000</v>
      </c>
      <c r="G884" s="43" t="s">
        <v>12</v>
      </c>
      <c r="H884" s="5"/>
      <c r="I884" s="276"/>
    </row>
    <row r="885" spans="1:39" s="262" customFormat="1" ht="34.5" customHeight="1">
      <c r="A885" s="4">
        <v>45</v>
      </c>
      <c r="B885" s="799" t="s">
        <v>3236</v>
      </c>
      <c r="C885" s="43" t="s">
        <v>167</v>
      </c>
      <c r="D885" s="43">
        <v>1</v>
      </c>
      <c r="E885" s="43">
        <v>1110000</v>
      </c>
      <c r="F885" s="4">
        <f t="shared" si="13"/>
        <v>1110000</v>
      </c>
      <c r="G885" s="43" t="s">
        <v>90</v>
      </c>
      <c r="H885" s="5">
        <v>2025</v>
      </c>
      <c r="I885" s="276"/>
    </row>
    <row r="886" spans="1:39" s="31" customFormat="1" ht="24" customHeight="1">
      <c r="A886" s="4"/>
      <c r="B886" s="635" t="s">
        <v>839</v>
      </c>
      <c r="C886" s="60"/>
      <c r="D886" s="103">
        <f>SUM(D841:D885)</f>
        <v>94</v>
      </c>
      <c r="E886" s="77" t="s">
        <v>92</v>
      </c>
      <c r="F886" s="77">
        <f>SUM(F841:F885)</f>
        <v>16364871.799999999</v>
      </c>
      <c r="G886" s="4"/>
      <c r="H886" s="66"/>
      <c r="I886" s="66"/>
    </row>
    <row r="887" spans="1:39" s="262" customFormat="1" ht="13.5" customHeight="1">
      <c r="A887" s="1240"/>
      <c r="B887" s="642"/>
      <c r="C887" s="137"/>
      <c r="D887" s="138"/>
      <c r="E887" s="132"/>
      <c r="F887" s="132"/>
      <c r="G887" s="209"/>
      <c r="H887" s="572"/>
      <c r="I887" s="572"/>
    </row>
    <row r="888" spans="1:39" s="262" customFormat="1" ht="33.75" customHeight="1">
      <c r="A888" s="1489" t="s">
        <v>3248</v>
      </c>
      <c r="B888" s="1489"/>
      <c r="C888" s="1489"/>
      <c r="D888" s="1489"/>
      <c r="E888" s="1489"/>
      <c r="F888" s="1489"/>
      <c r="G888" s="1489"/>
      <c r="H888" s="1489"/>
      <c r="I888" s="72"/>
    </row>
    <row r="889" spans="1:39" s="361" customFormat="1" ht="27" customHeight="1">
      <c r="A889" s="935"/>
      <c r="B889" s="1480" t="s">
        <v>2637</v>
      </c>
      <c r="C889" s="1480"/>
      <c r="D889" s="1480"/>
      <c r="E889" s="1480"/>
      <c r="F889" s="1481" t="s">
        <v>2295</v>
      </c>
      <c r="G889" s="1481"/>
      <c r="H889" s="1480" t="s">
        <v>2638</v>
      </c>
      <c r="I889" s="1480"/>
      <c r="J889" s="262"/>
      <c r="K889" s="262"/>
      <c r="L889" s="262"/>
      <c r="M889" s="262"/>
      <c r="N889" s="262"/>
      <c r="O889" s="262"/>
      <c r="P889" s="262"/>
      <c r="Q889" s="262"/>
      <c r="R889" s="262"/>
      <c r="S889" s="262"/>
      <c r="T889" s="262"/>
      <c r="U889" s="262"/>
      <c r="V889" s="262"/>
      <c r="W889" s="262"/>
      <c r="X889" s="262"/>
      <c r="Y889" s="262"/>
      <c r="Z889" s="262"/>
      <c r="AA889" s="262"/>
      <c r="AB889" s="262"/>
      <c r="AC889" s="262"/>
      <c r="AD889" s="262"/>
      <c r="AE889" s="262"/>
      <c r="AF889" s="262"/>
      <c r="AG889" s="262"/>
      <c r="AH889" s="262"/>
      <c r="AI889" s="262"/>
      <c r="AJ889" s="262"/>
      <c r="AK889" s="262"/>
      <c r="AL889" s="262"/>
      <c r="AM889" s="262"/>
    </row>
    <row r="890" spans="1:39" s="361" customFormat="1" ht="27" customHeight="1">
      <c r="A890" s="935"/>
      <c r="B890" s="809"/>
      <c r="C890" s="401"/>
      <c r="D890" s="401"/>
      <c r="E890" s="401"/>
      <c r="F890" s="472"/>
      <c r="G890" s="472"/>
      <c r="H890" s="493"/>
      <c r="I890" s="493"/>
      <c r="J890" s="262"/>
      <c r="K890" s="262"/>
      <c r="L890" s="262"/>
      <c r="M890" s="262"/>
      <c r="N890" s="262"/>
      <c r="O890" s="262"/>
      <c r="P890" s="262"/>
      <c r="Q890" s="262"/>
      <c r="R890" s="262"/>
      <c r="S890" s="262"/>
      <c r="T890" s="262"/>
      <c r="U890" s="262"/>
      <c r="V890" s="262"/>
      <c r="W890" s="262"/>
      <c r="X890" s="262"/>
      <c r="Y890" s="262"/>
      <c r="Z890" s="262"/>
      <c r="AA890" s="262"/>
      <c r="AB890" s="262"/>
      <c r="AC890" s="262"/>
      <c r="AD890" s="262"/>
      <c r="AE890" s="262"/>
      <c r="AF890" s="262"/>
      <c r="AG890" s="262"/>
      <c r="AH890" s="262"/>
      <c r="AI890" s="262"/>
      <c r="AJ890" s="262"/>
      <c r="AK890" s="262"/>
      <c r="AL890" s="262"/>
      <c r="AM890" s="262"/>
    </row>
    <row r="891" spans="1:39" s="361" customFormat="1" ht="27" customHeight="1">
      <c r="A891" s="151"/>
      <c r="B891" s="826" t="s">
        <v>3249</v>
      </c>
      <c r="C891" s="152"/>
      <c r="D891" s="153"/>
      <c r="E891" s="153"/>
      <c r="F891" s="154"/>
      <c r="G891" s="151"/>
      <c r="H891" s="151"/>
      <c r="I891" s="155"/>
      <c r="J891" s="262"/>
      <c r="K891" s="262"/>
      <c r="L891" s="262"/>
      <c r="M891" s="262"/>
      <c r="N891" s="262"/>
      <c r="O891" s="262"/>
      <c r="P891" s="262"/>
      <c r="Q891" s="262"/>
      <c r="R891" s="262"/>
      <c r="S891" s="262"/>
      <c r="T891" s="262"/>
      <c r="U891" s="262"/>
      <c r="V891" s="262"/>
      <c r="W891" s="262"/>
      <c r="X891" s="262"/>
      <c r="Y891" s="262"/>
      <c r="Z891" s="262"/>
      <c r="AA891" s="262"/>
      <c r="AB891" s="262"/>
      <c r="AC891" s="262"/>
      <c r="AD891" s="262"/>
      <c r="AE891" s="262"/>
      <c r="AF891" s="262"/>
      <c r="AG891" s="262"/>
      <c r="AH891" s="262"/>
      <c r="AI891" s="262"/>
      <c r="AJ891" s="262"/>
      <c r="AK891" s="262"/>
      <c r="AL891" s="262"/>
      <c r="AM891" s="262"/>
    </row>
    <row r="892" spans="1:39" s="262" customFormat="1" ht="22.5" customHeight="1">
      <c r="A892" s="935"/>
      <c r="B892" s="1486" t="s">
        <v>3703</v>
      </c>
      <c r="C892" s="1486"/>
      <c r="D892" s="1486"/>
      <c r="E892" s="1486"/>
      <c r="F892" s="1487" t="s">
        <v>2295</v>
      </c>
      <c r="G892" s="1487"/>
      <c r="H892" s="1472" t="s">
        <v>2187</v>
      </c>
      <c r="I892" s="1472"/>
    </row>
    <row r="893" spans="1:39" s="262" customFormat="1" ht="15" customHeight="1">
      <c r="A893" s="935"/>
      <c r="B893" s="1486"/>
      <c r="C893" s="1486"/>
      <c r="D893" s="1486"/>
      <c r="E893" s="1486"/>
      <c r="F893" s="1487"/>
      <c r="G893" s="1487"/>
      <c r="H893" s="1472"/>
      <c r="I893" s="1472"/>
    </row>
    <row r="894" spans="1:39" s="262" customFormat="1" ht="15" customHeight="1">
      <c r="A894" s="935"/>
      <c r="B894" s="708"/>
      <c r="C894" s="708"/>
      <c r="D894" s="709"/>
      <c r="E894" s="709"/>
      <c r="F894" s="710"/>
      <c r="G894" s="405"/>
      <c r="H894" s="813"/>
      <c r="I894" s="712"/>
    </row>
    <row r="895" spans="1:39" s="262" customFormat="1" ht="34.5" customHeight="1">
      <c r="A895" s="935"/>
      <c r="B895" s="1472" t="s">
        <v>3244</v>
      </c>
      <c r="C895" s="1472"/>
      <c r="D895" s="1472"/>
      <c r="E895" s="1472"/>
      <c r="F895" s="1487" t="s">
        <v>2295</v>
      </c>
      <c r="G895" s="1487"/>
      <c r="H895" s="1472" t="s">
        <v>2188</v>
      </c>
      <c r="I895" s="1472"/>
    </row>
    <row r="896" spans="1:39" s="262" customFormat="1" ht="15.75" customHeight="1">
      <c r="A896" s="935"/>
      <c r="B896" s="836"/>
      <c r="C896" s="836"/>
      <c r="D896" s="837"/>
      <c r="E896" s="837"/>
      <c r="F896" s="462"/>
      <c r="G896" s="459"/>
      <c r="H896" s="808"/>
      <c r="I896" s="808"/>
    </row>
    <row r="897" spans="1:9" s="262" customFormat="1" ht="43.5" customHeight="1">
      <c r="A897" s="123"/>
      <c r="B897" s="1472" t="s">
        <v>3245</v>
      </c>
      <c r="C897" s="1472"/>
      <c r="D897" s="1472"/>
      <c r="E897" s="1472"/>
      <c r="F897" s="1481" t="s">
        <v>2182</v>
      </c>
      <c r="G897" s="1481"/>
      <c r="H897" s="1480" t="s">
        <v>2641</v>
      </c>
      <c r="I897" s="1480"/>
    </row>
    <row r="898" spans="1:9" s="262" customFormat="1" ht="19.5" customHeight="1">
      <c r="A898" s="935"/>
      <c r="B898" s="810"/>
      <c r="C898" s="684"/>
      <c r="D898" s="684"/>
      <c r="E898" s="684"/>
      <c r="F898" s="817"/>
      <c r="G898" s="809"/>
      <c r="H898" s="810"/>
      <c r="I898" s="810"/>
    </row>
    <row r="899" spans="1:9" s="262" customFormat="1" ht="24.75" customHeight="1">
      <c r="A899" s="935"/>
      <c r="B899" s="1480" t="s">
        <v>3252</v>
      </c>
      <c r="C899" s="1480"/>
      <c r="D899" s="1480"/>
      <c r="E899" s="684"/>
      <c r="F899" s="1481" t="s">
        <v>2643</v>
      </c>
      <c r="G899" s="1481"/>
      <c r="H899" s="1480" t="s">
        <v>2186</v>
      </c>
      <c r="I899" s="1480"/>
    </row>
    <row r="900" spans="1:9" s="262" customFormat="1" ht="21" customHeight="1">
      <c r="A900" s="123"/>
      <c r="B900" s="819"/>
      <c r="C900" s="123"/>
      <c r="D900" s="123"/>
      <c r="E900" s="123"/>
      <c r="F900" s="123"/>
      <c r="G900" s="123"/>
      <c r="H900" s="819"/>
      <c r="I900" s="819"/>
    </row>
    <row r="901" spans="1:9" s="262" customFormat="1" ht="40.5" customHeight="1">
      <c r="A901" s="935"/>
      <c r="B901" s="1472" t="s">
        <v>3246</v>
      </c>
      <c r="C901" s="1472"/>
      <c r="D901" s="1472"/>
      <c r="E901" s="1472"/>
      <c r="F901" s="1481" t="s">
        <v>2182</v>
      </c>
      <c r="G901" s="1481"/>
      <c r="H901" s="1472" t="s">
        <v>2185</v>
      </c>
      <c r="I901" s="1472"/>
    </row>
    <row r="902" spans="1:9" s="262" customFormat="1" ht="14.25" customHeight="1">
      <c r="A902" s="935"/>
      <c r="B902" s="283"/>
      <c r="C902" s="283"/>
      <c r="D902" s="283"/>
      <c r="E902" s="283"/>
      <c r="F902" s="283"/>
      <c r="G902" s="283"/>
      <c r="H902" s="285"/>
      <c r="I902" s="285"/>
    </row>
    <row r="903" spans="1:9" s="262" customFormat="1" ht="33" customHeight="1">
      <c r="A903" s="123"/>
      <c r="B903" s="810" t="s">
        <v>2179</v>
      </c>
      <c r="C903" s="285"/>
      <c r="D903" s="285"/>
      <c r="E903" s="285"/>
      <c r="F903" s="1481" t="s">
        <v>2182</v>
      </c>
      <c r="G903" s="1481"/>
      <c r="H903" s="1480" t="s">
        <v>2181</v>
      </c>
      <c r="I903" s="1480"/>
    </row>
    <row r="904" spans="1:9" s="816" customFormat="1" ht="12" customHeight="1">
      <c r="A904" s="123"/>
      <c r="B904" s="714"/>
      <c r="C904" s="714"/>
      <c r="D904" s="714"/>
      <c r="E904" s="714"/>
      <c r="F904" s="818"/>
      <c r="G904" s="809"/>
      <c r="H904" s="813"/>
      <c r="I904" s="813"/>
    </row>
    <row r="905" spans="1:9" ht="48" customHeight="1">
      <c r="A905" s="207"/>
      <c r="B905" s="1482" t="s">
        <v>3241</v>
      </c>
      <c r="C905" s="1482"/>
      <c r="D905" s="1482"/>
      <c r="E905" s="1482"/>
      <c r="F905" s="1483" t="s">
        <v>3242</v>
      </c>
      <c r="G905" s="1483"/>
      <c r="H905" s="1484" t="s">
        <v>2180</v>
      </c>
      <c r="I905" s="1484"/>
    </row>
    <row r="906" spans="1:9" s="123" customFormat="1" ht="21" customHeight="1">
      <c r="A906" s="1477"/>
      <c r="B906" s="1477"/>
      <c r="C906" s="1477"/>
      <c r="D906" s="1477"/>
      <c r="E906" s="1477"/>
      <c r="F906" s="1477"/>
      <c r="G906" s="1477"/>
      <c r="H906" s="1477"/>
      <c r="I906" s="1477"/>
    </row>
    <row r="907" spans="1:9" ht="27" customHeight="1">
      <c r="A907" s="207"/>
      <c r="B907" s="1474" t="s">
        <v>3702</v>
      </c>
      <c r="C907" s="1474"/>
      <c r="D907" s="1474"/>
      <c r="E907" s="1474"/>
      <c r="F907" s="1485" t="s">
        <v>2643</v>
      </c>
      <c r="G907" s="1485"/>
      <c r="H907" s="1478" t="s">
        <v>2645</v>
      </c>
      <c r="I907" s="1478"/>
    </row>
    <row r="908" spans="1:9" s="156" customFormat="1" ht="21" customHeight="1">
      <c r="A908" s="1476"/>
      <c r="B908" s="1477"/>
      <c r="C908" s="1477"/>
      <c r="D908" s="1477"/>
      <c r="E908" s="1477"/>
      <c r="F908" s="1477"/>
      <c r="G908" s="1477"/>
      <c r="H908" s="1477"/>
      <c r="I908" s="1477"/>
    </row>
    <row r="909" spans="1:9" s="123" customFormat="1" ht="36.75" customHeight="1">
      <c r="A909" s="827"/>
      <c r="B909" s="1498" t="s">
        <v>3247</v>
      </c>
      <c r="C909" s="1478"/>
      <c r="D909" s="1478"/>
      <c r="E909" s="1478"/>
      <c r="F909" s="1479" t="s">
        <v>2239</v>
      </c>
      <c r="G909" s="1479"/>
      <c r="H909" s="1480" t="s">
        <v>2240</v>
      </c>
      <c r="I909" s="1480"/>
    </row>
    <row r="910" spans="1:9" s="123" customFormat="1" ht="18" customHeight="1">
      <c r="A910" s="207"/>
      <c r="B910" s="825"/>
      <c r="C910" s="825"/>
      <c r="D910" s="825"/>
      <c r="E910" s="825"/>
      <c r="F910" s="824"/>
      <c r="G910" s="824"/>
      <c r="H910" s="825"/>
      <c r="I910" s="825"/>
    </row>
    <row r="911" spans="1:9" s="123" customFormat="1" ht="48" customHeight="1">
      <c r="A911" s="207"/>
      <c r="B911" s="1478" t="s">
        <v>3704</v>
      </c>
      <c r="C911" s="1478"/>
      <c r="D911" s="1478"/>
      <c r="E911" s="1478"/>
      <c r="F911" s="1481" t="s">
        <v>2182</v>
      </c>
      <c r="G911" s="1481"/>
      <c r="H911" s="1480" t="s">
        <v>2647</v>
      </c>
      <c r="I911" s="1480"/>
    </row>
    <row r="912" spans="1:9" s="123" customFormat="1" ht="23.25" customHeight="1">
      <c r="A912" s="207"/>
      <c r="B912" s="283"/>
      <c r="C912" s="283"/>
      <c r="D912" s="283"/>
      <c r="E912" s="283"/>
      <c r="F912" s="283"/>
      <c r="G912" s="283"/>
      <c r="H912" s="285"/>
      <c r="I912" s="285"/>
    </row>
    <row r="913" spans="1:37" s="123" customFormat="1" ht="31.5" customHeight="1">
      <c r="A913" s="207"/>
      <c r="B913" s="1480" t="s">
        <v>3700</v>
      </c>
      <c r="C913" s="1480"/>
      <c r="D913" s="1480"/>
      <c r="E913" s="1480"/>
      <c r="F913" s="1481" t="s">
        <v>2649</v>
      </c>
      <c r="G913" s="1481"/>
      <c r="H913" s="1474" t="s">
        <v>2650</v>
      </c>
      <c r="I913" s="1474"/>
    </row>
    <row r="914" spans="1:37" s="1477" customFormat="1" ht="13.5" customHeight="1"/>
    <row r="915" spans="1:37" s="1148" customFormat="1" ht="66.75" customHeight="1">
      <c r="A915" s="207"/>
      <c r="B915" s="1472" t="s">
        <v>3705</v>
      </c>
      <c r="C915" s="1472"/>
      <c r="D915" s="1472"/>
      <c r="E915" s="1472"/>
      <c r="F915" s="1473" t="s">
        <v>2182</v>
      </c>
      <c r="G915" s="1473"/>
      <c r="H915" s="1474" t="s">
        <v>2652</v>
      </c>
      <c r="I915" s="1474"/>
      <c r="J915" s="207"/>
      <c r="K915" s="207"/>
      <c r="L915" s="207"/>
      <c r="M915" s="207"/>
      <c r="N915" s="207"/>
      <c r="O915" s="207"/>
      <c r="P915" s="207"/>
      <c r="Q915" s="207"/>
      <c r="R915" s="207"/>
      <c r="S915" s="207"/>
      <c r="T915" s="207"/>
      <c r="U915" s="207"/>
      <c r="V915" s="207"/>
      <c r="W915" s="207"/>
      <c r="X915" s="207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1147"/>
    </row>
    <row r="916" spans="1:37" s="123" customFormat="1" ht="18">
      <c r="B916" s="819" t="s">
        <v>2192</v>
      </c>
      <c r="F916" s="1496" t="s">
        <v>2643</v>
      </c>
      <c r="G916" s="1496"/>
      <c r="H916" s="123" t="s">
        <v>2193</v>
      </c>
    </row>
    <row r="917" spans="1:37" s="123" customFormat="1" ht="33.75" customHeight="1">
      <c r="B917" s="644"/>
      <c r="G917" s="172"/>
    </row>
    <row r="918" spans="1:37" s="123" customFormat="1" ht="18">
      <c r="B918" s="644"/>
      <c r="G918" s="172"/>
    </row>
    <row r="919" spans="1:37" ht="30" customHeight="1">
      <c r="A919" s="196"/>
      <c r="B919" s="645"/>
      <c r="C919" s="196"/>
      <c r="D919" s="196"/>
      <c r="E919" s="196"/>
      <c r="F919" s="1497" t="s">
        <v>3423</v>
      </c>
      <c r="G919" s="1490"/>
      <c r="H919" s="1490"/>
      <c r="I919" s="1490"/>
    </row>
    <row r="920" spans="1:37" ht="20.25" customHeight="1">
      <c r="A920" s="196"/>
      <c r="B920" s="645"/>
      <c r="C920" s="196"/>
      <c r="D920" s="196"/>
      <c r="E920" s="280"/>
      <c r="F920" s="280"/>
      <c r="G920" s="281"/>
      <c r="H920" s="1490" t="s">
        <v>3481</v>
      </c>
      <c r="I920" s="1490"/>
    </row>
    <row r="921" spans="1:37" ht="30.75" customHeight="1">
      <c r="A921" s="196"/>
      <c r="B921" s="645"/>
      <c r="C921" s="196"/>
      <c r="D921" s="196"/>
      <c r="E921" s="280"/>
      <c r="F921" s="280"/>
      <c r="G921" s="281"/>
      <c r="H921" s="1490"/>
      <c r="I921" s="1490"/>
    </row>
    <row r="922" spans="1:37" ht="30.75" customHeight="1">
      <c r="A922" s="199"/>
      <c r="B922" s="646"/>
      <c r="C922" s="199"/>
      <c r="D922" s="200" t="s">
        <v>2441</v>
      </c>
      <c r="E922" s="201"/>
      <c r="F922" s="199"/>
      <c r="G922" s="199"/>
      <c r="H922" s="1495"/>
      <c r="I922" s="1495"/>
    </row>
    <row r="923" spans="1:37" ht="25.5" customHeight="1">
      <c r="A923" s="1492" t="s">
        <v>3378</v>
      </c>
      <c r="B923" s="1492"/>
      <c r="C923" s="1492"/>
      <c r="D923" s="1492"/>
      <c r="E923" s="1492"/>
      <c r="F923" s="1492"/>
      <c r="G923" s="1492"/>
      <c r="H923" s="1492"/>
      <c r="I923" s="1492"/>
    </row>
    <row r="924" spans="1:37" s="123" customFormat="1" ht="18">
      <c r="B924" s="644"/>
      <c r="G924" s="161"/>
    </row>
    <row r="925" spans="1:37" s="31" customFormat="1" ht="17.25">
      <c r="A925" s="1493" t="s">
        <v>851</v>
      </c>
      <c r="B925" s="1493"/>
      <c r="C925" s="1493"/>
      <c r="F925" s="162"/>
      <c r="G925" s="304"/>
      <c r="H925" s="303" t="s">
        <v>3408</v>
      </c>
      <c r="I925" s="162"/>
    </row>
    <row r="926" spans="1:37" s="31" customFormat="1" ht="15.75" thickBot="1">
      <c r="A926" s="1506" t="s">
        <v>1</v>
      </c>
      <c r="B926" s="1506"/>
      <c r="C926" s="1506"/>
      <c r="F926" s="190"/>
      <c r="G926" s="304"/>
      <c r="H926" s="520" t="s">
        <v>2</v>
      </c>
      <c r="I926" s="304"/>
    </row>
    <row r="927" spans="1:37" s="112" customFormat="1" ht="73.5" customHeight="1" thickBot="1">
      <c r="A927" s="76" t="s">
        <v>3</v>
      </c>
      <c r="B927" s="25" t="s">
        <v>4</v>
      </c>
      <c r="C927" s="26" t="s">
        <v>5</v>
      </c>
      <c r="D927" s="27" t="s">
        <v>6</v>
      </c>
      <c r="E927" s="25" t="s">
        <v>7</v>
      </c>
      <c r="F927" s="25" t="s">
        <v>8</v>
      </c>
      <c r="G927" s="25" t="s">
        <v>9</v>
      </c>
      <c r="H927" s="25" t="s">
        <v>2425</v>
      </c>
      <c r="I927" s="28" t="s">
        <v>10</v>
      </c>
    </row>
    <row r="928" spans="1:37" ht="18" thickBot="1">
      <c r="A928" s="19">
        <v>1</v>
      </c>
      <c r="B928" s="124">
        <v>2</v>
      </c>
      <c r="C928" s="19">
        <v>3</v>
      </c>
      <c r="D928" s="19">
        <v>4</v>
      </c>
      <c r="E928" s="19">
        <v>5</v>
      </c>
      <c r="F928" s="19">
        <v>6</v>
      </c>
      <c r="G928" s="19">
        <v>7</v>
      </c>
      <c r="H928" s="19">
        <v>8</v>
      </c>
      <c r="I928" s="19">
        <v>9</v>
      </c>
    </row>
    <row r="929" spans="1:14" s="31" customFormat="1" ht="30" customHeight="1">
      <c r="A929" s="4">
        <v>1</v>
      </c>
      <c r="B929" s="637" t="s">
        <v>852</v>
      </c>
      <c r="C929" s="4" t="s">
        <v>11</v>
      </c>
      <c r="D929" s="147">
        <v>1</v>
      </c>
      <c r="E929" s="4">
        <v>1544827</v>
      </c>
      <c r="F929" s="4">
        <f>D929*E929</f>
        <v>1544827</v>
      </c>
      <c r="G929" s="4" t="s">
        <v>12</v>
      </c>
      <c r="H929" s="147">
        <v>2021</v>
      </c>
      <c r="I929" s="4"/>
    </row>
    <row r="930" spans="1:14" s="31" customFormat="1" ht="30" customHeight="1">
      <c r="A930" s="4">
        <v>2</v>
      </c>
      <c r="B930" s="637" t="s">
        <v>853</v>
      </c>
      <c r="C930" s="4" t="s">
        <v>11</v>
      </c>
      <c r="D930" s="147">
        <v>1</v>
      </c>
      <c r="E930" s="4">
        <v>68000</v>
      </c>
      <c r="F930" s="4">
        <f t="shared" ref="F930:F941" si="14">D930*E930</f>
        <v>68000</v>
      </c>
      <c r="G930" s="4" t="s">
        <v>12</v>
      </c>
      <c r="H930" s="147" t="s">
        <v>854</v>
      </c>
      <c r="I930" s="4"/>
    </row>
    <row r="931" spans="1:14" s="31" customFormat="1" ht="30" customHeight="1">
      <c r="A931" s="4">
        <v>3</v>
      </c>
      <c r="B931" s="637" t="s">
        <v>855</v>
      </c>
      <c r="C931" s="4" t="s">
        <v>167</v>
      </c>
      <c r="D931" s="147">
        <v>1</v>
      </c>
      <c r="E931" s="4">
        <v>100000</v>
      </c>
      <c r="F931" s="4">
        <f t="shared" si="14"/>
        <v>100000</v>
      </c>
      <c r="G931" s="4" t="s">
        <v>12</v>
      </c>
      <c r="H931" s="147">
        <v>2017</v>
      </c>
      <c r="I931" s="147"/>
      <c r="J931" s="192"/>
      <c r="K931" s="47"/>
      <c r="L931" s="47"/>
      <c r="M931" s="47"/>
      <c r="N931" s="192"/>
    </row>
    <row r="932" spans="1:14" s="262" customFormat="1" ht="30" customHeight="1">
      <c r="A932" s="4">
        <v>4</v>
      </c>
      <c r="B932" s="637" t="s">
        <v>856</v>
      </c>
      <c r="C932" s="4" t="s">
        <v>11</v>
      </c>
      <c r="D932" s="276">
        <v>2</v>
      </c>
      <c r="E932" s="4">
        <v>8000</v>
      </c>
      <c r="F932" s="4">
        <f t="shared" si="14"/>
        <v>16000</v>
      </c>
      <c r="G932" s="4" t="s">
        <v>12</v>
      </c>
      <c r="H932" s="276">
        <v>2002</v>
      </c>
      <c r="I932" s="4"/>
    </row>
    <row r="933" spans="1:14" s="262" customFormat="1" ht="30" customHeight="1">
      <c r="A933" s="4">
        <v>5</v>
      </c>
      <c r="B933" s="637" t="s">
        <v>29</v>
      </c>
      <c r="C933" s="4" t="s">
        <v>11</v>
      </c>
      <c r="D933" s="276">
        <v>2</v>
      </c>
      <c r="E933" s="4">
        <v>9600</v>
      </c>
      <c r="F933" s="4">
        <f t="shared" si="14"/>
        <v>19200</v>
      </c>
      <c r="G933" s="4" t="s">
        <v>12</v>
      </c>
      <c r="H933" s="276" t="s">
        <v>857</v>
      </c>
      <c r="I933" s="4"/>
    </row>
    <row r="934" spans="1:14" s="262" customFormat="1" ht="30" customHeight="1">
      <c r="A934" s="4">
        <v>6</v>
      </c>
      <c r="B934" s="637" t="s">
        <v>168</v>
      </c>
      <c r="C934" s="4" t="s">
        <v>11</v>
      </c>
      <c r="D934" s="276">
        <v>1</v>
      </c>
      <c r="E934" s="4">
        <v>52500</v>
      </c>
      <c r="F934" s="4">
        <f t="shared" si="14"/>
        <v>52500</v>
      </c>
      <c r="G934" s="4" t="s">
        <v>12</v>
      </c>
      <c r="H934" s="276" t="s">
        <v>857</v>
      </c>
      <c r="I934" s="4"/>
    </row>
    <row r="935" spans="1:14" s="31" customFormat="1" ht="56.25" customHeight="1">
      <c r="A935" s="4">
        <v>7</v>
      </c>
      <c r="B935" s="637" t="s">
        <v>2829</v>
      </c>
      <c r="C935" s="4" t="s">
        <v>11</v>
      </c>
      <c r="D935" s="147">
        <v>1</v>
      </c>
      <c r="E935" s="4">
        <v>600000</v>
      </c>
      <c r="F935" s="4">
        <f t="shared" si="14"/>
        <v>600000</v>
      </c>
      <c r="G935" s="147" t="s">
        <v>250</v>
      </c>
      <c r="H935" s="147">
        <v>2018</v>
      </c>
      <c r="I935" s="4"/>
    </row>
    <row r="936" spans="1:14" s="31" customFormat="1" ht="39.75" customHeight="1">
      <c r="A936" s="4">
        <v>8</v>
      </c>
      <c r="B936" s="637" t="s">
        <v>2815</v>
      </c>
      <c r="C936" s="4" t="s">
        <v>11</v>
      </c>
      <c r="D936" s="147">
        <v>2</v>
      </c>
      <c r="E936" s="4">
        <v>80000</v>
      </c>
      <c r="F936" s="4">
        <f t="shared" si="14"/>
        <v>160000</v>
      </c>
      <c r="G936" s="147" t="s">
        <v>858</v>
      </c>
      <c r="H936" s="147">
        <v>2021</v>
      </c>
      <c r="I936" s="4"/>
    </row>
    <row r="937" spans="1:14" s="31" customFormat="1" ht="30" customHeight="1">
      <c r="A937" s="4">
        <v>9</v>
      </c>
      <c r="B937" s="637" t="s">
        <v>859</v>
      </c>
      <c r="C937" s="4" t="s">
        <v>11</v>
      </c>
      <c r="D937" s="147">
        <v>9</v>
      </c>
      <c r="E937" s="4">
        <v>10000</v>
      </c>
      <c r="F937" s="4">
        <f t="shared" si="14"/>
        <v>90000</v>
      </c>
      <c r="G937" s="147" t="s">
        <v>858</v>
      </c>
      <c r="H937" s="147">
        <v>2021</v>
      </c>
      <c r="I937" s="4"/>
    </row>
    <row r="938" spans="1:14" s="31" customFormat="1" ht="55.5" customHeight="1">
      <c r="A938" s="4">
        <v>10</v>
      </c>
      <c r="B938" s="637" t="s">
        <v>3204</v>
      </c>
      <c r="C938" s="4" t="s">
        <v>11</v>
      </c>
      <c r="D938" s="147">
        <v>1</v>
      </c>
      <c r="E938" s="147">
        <v>646900</v>
      </c>
      <c r="F938" s="4">
        <f t="shared" si="14"/>
        <v>646900</v>
      </c>
      <c r="G938" s="4" t="s">
        <v>858</v>
      </c>
      <c r="H938" s="147">
        <v>2023</v>
      </c>
      <c r="I938" s="147" t="s">
        <v>308</v>
      </c>
    </row>
    <row r="939" spans="1:14" s="262" customFormat="1" ht="24.75" customHeight="1">
      <c r="A939" s="4">
        <v>11</v>
      </c>
      <c r="B939" s="637" t="s">
        <v>339</v>
      </c>
      <c r="C939" s="18" t="s">
        <v>11</v>
      </c>
      <c r="D939" s="276">
        <v>1</v>
      </c>
      <c r="E939" s="276">
        <v>6500</v>
      </c>
      <c r="F939" s="4">
        <f t="shared" si="14"/>
        <v>6500</v>
      </c>
      <c r="G939" s="4" t="s">
        <v>858</v>
      </c>
      <c r="H939" s="276">
        <v>2023</v>
      </c>
      <c r="I939" s="276"/>
    </row>
    <row r="940" spans="1:14" s="31" customFormat="1" ht="24" customHeight="1">
      <c r="A940" s="4">
        <v>12</v>
      </c>
      <c r="B940" s="674" t="s">
        <v>2006</v>
      </c>
      <c r="C940" s="18" t="s">
        <v>11</v>
      </c>
      <c r="D940" s="33">
        <v>2</v>
      </c>
      <c r="E940" s="33">
        <v>7086.6</v>
      </c>
      <c r="F940" s="4">
        <f t="shared" si="14"/>
        <v>14173.2</v>
      </c>
      <c r="G940" s="18" t="s">
        <v>858</v>
      </c>
      <c r="H940" s="33">
        <v>2024</v>
      </c>
      <c r="I940" s="33"/>
    </row>
    <row r="941" spans="1:14" s="262" customFormat="1" ht="24" customHeight="1">
      <c r="A941" s="4">
        <v>13</v>
      </c>
      <c r="B941" s="637" t="s">
        <v>2787</v>
      </c>
      <c r="C941" s="4" t="s">
        <v>167</v>
      </c>
      <c r="D941" s="276">
        <v>1</v>
      </c>
      <c r="E941" s="276">
        <v>12000</v>
      </c>
      <c r="F941" s="4">
        <f t="shared" si="14"/>
        <v>12000</v>
      </c>
      <c r="G941" s="18" t="s">
        <v>858</v>
      </c>
      <c r="H941" s="33">
        <v>2024</v>
      </c>
      <c r="I941" s="276"/>
    </row>
    <row r="942" spans="1:14" s="80" customFormat="1" ht="20.100000000000001" customHeight="1" thickBot="1">
      <c r="A942" s="315"/>
      <c r="B942" s="675" t="s">
        <v>91</v>
      </c>
      <c r="C942" s="315"/>
      <c r="D942" s="314">
        <f>SUM(D929:D941)</f>
        <v>25</v>
      </c>
      <c r="E942" s="314" t="s">
        <v>92</v>
      </c>
      <c r="F942" s="314">
        <f>SUM(F929:F941)</f>
        <v>3330100.2</v>
      </c>
      <c r="G942" s="314"/>
      <c r="H942" s="315"/>
      <c r="I942" s="315"/>
    </row>
    <row r="944" spans="1:14" s="262" customFormat="1" ht="33.75" customHeight="1">
      <c r="A944" s="1489" t="s">
        <v>3248</v>
      </c>
      <c r="B944" s="1489"/>
      <c r="C944" s="1489"/>
      <c r="D944" s="1489"/>
      <c r="E944" s="1489"/>
      <c r="F944" s="1489"/>
      <c r="G944" s="1489"/>
      <c r="H944" s="1489"/>
      <c r="I944" s="72"/>
    </row>
    <row r="945" spans="1:39" s="361" customFormat="1" ht="27" customHeight="1">
      <c r="A945" s="935"/>
      <c r="B945" s="1480" t="s">
        <v>2637</v>
      </c>
      <c r="C945" s="1480"/>
      <c r="D945" s="1480"/>
      <c r="E945" s="1480"/>
      <c r="F945" s="1481" t="s">
        <v>2295</v>
      </c>
      <c r="G945" s="1481"/>
      <c r="H945" s="1480" t="s">
        <v>2638</v>
      </c>
      <c r="I945" s="1480"/>
      <c r="J945" s="262"/>
      <c r="K945" s="262"/>
      <c r="L945" s="262"/>
      <c r="M945" s="262"/>
      <c r="N945" s="262"/>
      <c r="O945" s="262"/>
      <c r="P945" s="262"/>
      <c r="Q945" s="262"/>
      <c r="R945" s="262"/>
      <c r="S945" s="262"/>
      <c r="T945" s="262"/>
      <c r="U945" s="262"/>
      <c r="V945" s="262"/>
      <c r="W945" s="262"/>
      <c r="X945" s="262"/>
      <c r="Y945" s="262"/>
      <c r="Z945" s="262"/>
      <c r="AA945" s="262"/>
      <c r="AB945" s="262"/>
      <c r="AC945" s="262"/>
      <c r="AD945" s="262"/>
      <c r="AE945" s="262"/>
      <c r="AF945" s="262"/>
      <c r="AG945" s="262"/>
      <c r="AH945" s="262"/>
      <c r="AI945" s="262"/>
      <c r="AJ945" s="262"/>
      <c r="AK945" s="262"/>
      <c r="AL945" s="262"/>
      <c r="AM945" s="262"/>
    </row>
    <row r="946" spans="1:39" s="361" customFormat="1" ht="27" customHeight="1">
      <c r="A946" s="935"/>
      <c r="B946" s="809"/>
      <c r="C946" s="401"/>
      <c r="D946" s="401"/>
      <c r="E946" s="401"/>
      <c r="F946" s="472"/>
      <c r="G946" s="472"/>
      <c r="H946" s="493"/>
      <c r="I946" s="493"/>
      <c r="J946" s="262"/>
      <c r="K946" s="262"/>
      <c r="L946" s="262"/>
      <c r="M946" s="262"/>
      <c r="N946" s="262"/>
      <c r="O946" s="262"/>
      <c r="P946" s="262"/>
      <c r="Q946" s="262"/>
      <c r="R946" s="262"/>
      <c r="S946" s="262"/>
      <c r="T946" s="262"/>
      <c r="U946" s="262"/>
      <c r="V946" s="262"/>
      <c r="W946" s="262"/>
      <c r="X946" s="262"/>
      <c r="Y946" s="262"/>
      <c r="Z946" s="262"/>
      <c r="AA946" s="262"/>
      <c r="AB946" s="262"/>
      <c r="AC946" s="262"/>
      <c r="AD946" s="262"/>
      <c r="AE946" s="262"/>
      <c r="AF946" s="262"/>
      <c r="AG946" s="262"/>
      <c r="AH946" s="262"/>
      <c r="AI946" s="262"/>
      <c r="AJ946" s="262"/>
      <c r="AK946" s="262"/>
      <c r="AL946" s="262"/>
      <c r="AM946" s="262"/>
    </row>
    <row r="947" spans="1:39" s="361" customFormat="1" ht="27" customHeight="1">
      <c r="A947" s="151"/>
      <c r="B947" s="826" t="s">
        <v>3249</v>
      </c>
      <c r="C947" s="152"/>
      <c r="D947" s="153"/>
      <c r="E947" s="153"/>
      <c r="F947" s="154"/>
      <c r="G947" s="151"/>
      <c r="H947" s="151"/>
      <c r="I947" s="155"/>
      <c r="J947" s="262"/>
      <c r="K947" s="262"/>
      <c r="L947" s="262"/>
      <c r="M947" s="262"/>
      <c r="N947" s="262"/>
      <c r="O947" s="262"/>
      <c r="P947" s="262"/>
      <c r="Q947" s="262"/>
      <c r="R947" s="262"/>
      <c r="S947" s="262"/>
      <c r="T947" s="262"/>
      <c r="U947" s="262"/>
      <c r="V947" s="262"/>
      <c r="W947" s="262"/>
      <c r="X947" s="262"/>
      <c r="Y947" s="262"/>
      <c r="Z947" s="262"/>
      <c r="AA947" s="262"/>
      <c r="AB947" s="262"/>
      <c r="AC947" s="262"/>
      <c r="AD947" s="262"/>
      <c r="AE947" s="262"/>
      <c r="AF947" s="262"/>
      <c r="AG947" s="262"/>
      <c r="AH947" s="262"/>
      <c r="AI947" s="262"/>
      <c r="AJ947" s="262"/>
      <c r="AK947" s="262"/>
      <c r="AL947" s="262"/>
      <c r="AM947" s="262"/>
    </row>
    <row r="948" spans="1:39" s="262" customFormat="1" ht="22.5" customHeight="1">
      <c r="A948" s="935"/>
      <c r="B948" s="1486" t="s">
        <v>3703</v>
      </c>
      <c r="C948" s="1486"/>
      <c r="D948" s="1486"/>
      <c r="E948" s="1486"/>
      <c r="F948" s="1487" t="s">
        <v>2295</v>
      </c>
      <c r="G948" s="1487"/>
      <c r="H948" s="1472" t="s">
        <v>2187</v>
      </c>
      <c r="I948" s="1472"/>
    </row>
    <row r="949" spans="1:39" s="262" customFormat="1" ht="15" customHeight="1">
      <c r="A949" s="935"/>
      <c r="B949" s="1486"/>
      <c r="C949" s="1486"/>
      <c r="D949" s="1486"/>
      <c r="E949" s="1486"/>
      <c r="F949" s="1487"/>
      <c r="G949" s="1487"/>
      <c r="H949" s="1472"/>
      <c r="I949" s="1472"/>
    </row>
    <row r="950" spans="1:39" s="262" customFormat="1" ht="15" customHeight="1">
      <c r="A950" s="935"/>
      <c r="B950" s="708"/>
      <c r="C950" s="708"/>
      <c r="D950" s="709"/>
      <c r="E950" s="709"/>
      <c r="F950" s="710"/>
      <c r="G950" s="405"/>
      <c r="H950" s="813"/>
      <c r="I950" s="712"/>
    </row>
    <row r="951" spans="1:39" s="262" customFormat="1" ht="34.5" customHeight="1">
      <c r="A951" s="935"/>
      <c r="B951" s="1472" t="s">
        <v>3244</v>
      </c>
      <c r="C951" s="1472"/>
      <c r="D951" s="1472"/>
      <c r="E951" s="1472"/>
      <c r="F951" s="1487" t="s">
        <v>2295</v>
      </c>
      <c r="G951" s="1487"/>
      <c r="H951" s="1472" t="s">
        <v>2188</v>
      </c>
      <c r="I951" s="1472"/>
    </row>
    <row r="952" spans="1:39" s="262" customFormat="1" ht="15.75" customHeight="1">
      <c r="A952" s="935"/>
      <c r="B952" s="836"/>
      <c r="C952" s="836"/>
      <c r="D952" s="837"/>
      <c r="E952" s="837"/>
      <c r="F952" s="462"/>
      <c r="G952" s="459"/>
      <c r="H952" s="808"/>
      <c r="I952" s="808"/>
    </row>
    <row r="953" spans="1:39" s="262" customFormat="1" ht="43.5" customHeight="1">
      <c r="A953" s="123"/>
      <c r="B953" s="1472" t="s">
        <v>3245</v>
      </c>
      <c r="C953" s="1472"/>
      <c r="D953" s="1472"/>
      <c r="E953" s="1472"/>
      <c r="F953" s="1481" t="s">
        <v>2182</v>
      </c>
      <c r="G953" s="1481"/>
      <c r="H953" s="1480" t="s">
        <v>2641</v>
      </c>
      <c r="I953" s="1480"/>
    </row>
    <row r="954" spans="1:39" s="262" customFormat="1" ht="19.5" customHeight="1">
      <c r="A954" s="935"/>
      <c r="B954" s="810"/>
      <c r="C954" s="684"/>
      <c r="D954" s="684"/>
      <c r="E954" s="684"/>
      <c r="F954" s="817"/>
      <c r="G954" s="809"/>
      <c r="H954" s="810"/>
      <c r="I954" s="810"/>
    </row>
    <row r="955" spans="1:39" s="262" customFormat="1" ht="24.75" customHeight="1">
      <c r="A955" s="935"/>
      <c r="B955" s="1480" t="s">
        <v>3252</v>
      </c>
      <c r="C955" s="1480"/>
      <c r="D955" s="1480"/>
      <c r="E955" s="684"/>
      <c r="F955" s="1481" t="s">
        <v>2643</v>
      </c>
      <c r="G955" s="1481"/>
      <c r="H955" s="1480" t="s">
        <v>2186</v>
      </c>
      <c r="I955" s="1480"/>
    </row>
    <row r="956" spans="1:39" s="262" customFormat="1" ht="21" customHeight="1">
      <c r="A956" s="123"/>
      <c r="B956" s="819"/>
      <c r="C956" s="123"/>
      <c r="D956" s="123"/>
      <c r="E956" s="123"/>
      <c r="F956" s="123"/>
      <c r="G956" s="123"/>
      <c r="H956" s="819"/>
      <c r="I956" s="819"/>
    </row>
    <row r="957" spans="1:39" s="262" customFormat="1" ht="40.5" customHeight="1">
      <c r="A957" s="935"/>
      <c r="B957" s="1472" t="s">
        <v>3246</v>
      </c>
      <c r="C957" s="1472"/>
      <c r="D957" s="1472"/>
      <c r="E957" s="1472"/>
      <c r="F957" s="1481" t="s">
        <v>2182</v>
      </c>
      <c r="G957" s="1481"/>
      <c r="H957" s="1472" t="s">
        <v>2185</v>
      </c>
      <c r="I957" s="1472"/>
    </row>
    <row r="958" spans="1:39" s="262" customFormat="1" ht="14.2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39" s="262" customFormat="1" ht="33" customHeight="1">
      <c r="A959" s="123"/>
      <c r="B959" s="809" t="s">
        <v>2179</v>
      </c>
      <c r="C959" s="283"/>
      <c r="D959" s="283"/>
      <c r="E959" s="283"/>
      <c r="F959" s="1481" t="s">
        <v>2182</v>
      </c>
      <c r="G959" s="1481"/>
      <c r="H959" s="1480" t="s">
        <v>2181</v>
      </c>
      <c r="I959" s="1480"/>
    </row>
    <row r="960" spans="1:39" s="816" customFormat="1" ht="12" customHeight="1">
      <c r="A960" s="123"/>
      <c r="B960" s="411"/>
      <c r="C960" s="411"/>
      <c r="D960" s="411"/>
      <c r="E960" s="411"/>
      <c r="F960" s="818"/>
      <c r="G960" s="809"/>
      <c r="H960" s="813"/>
      <c r="I960" s="813"/>
    </row>
    <row r="961" spans="1:36" ht="48" customHeight="1">
      <c r="A961" s="207"/>
      <c r="B961" s="1482" t="s">
        <v>3241</v>
      </c>
      <c r="C961" s="1482"/>
      <c r="D961" s="1482"/>
      <c r="E961" s="1482"/>
      <c r="F961" s="1483" t="s">
        <v>3242</v>
      </c>
      <c r="G961" s="1483"/>
      <c r="H961" s="1484" t="s">
        <v>2180</v>
      </c>
      <c r="I961" s="1484"/>
    </row>
    <row r="962" spans="1:36" s="123" customFormat="1" ht="21" customHeight="1">
      <c r="A962" s="1477"/>
      <c r="B962" s="1477"/>
      <c r="C962" s="1477"/>
      <c r="D962" s="1477"/>
      <c r="E962" s="1477"/>
      <c r="F962" s="1477"/>
      <c r="G962" s="1477"/>
      <c r="H962" s="1477"/>
      <c r="I962" s="1477"/>
    </row>
    <row r="963" spans="1:36" ht="27" customHeight="1">
      <c r="A963" s="207"/>
      <c r="B963" s="1474" t="s">
        <v>3702</v>
      </c>
      <c r="C963" s="1474"/>
      <c r="D963" s="1474"/>
      <c r="E963" s="1474"/>
      <c r="F963" s="1485" t="s">
        <v>2643</v>
      </c>
      <c r="G963" s="1485"/>
      <c r="H963" s="1478" t="s">
        <v>2645</v>
      </c>
      <c r="I963" s="1478"/>
    </row>
    <row r="964" spans="1:36" s="156" customFormat="1" ht="21" customHeight="1">
      <c r="A964" s="1476"/>
      <c r="B964" s="1477"/>
      <c r="C964" s="1477"/>
      <c r="D964" s="1477"/>
      <c r="E964" s="1477"/>
      <c r="F964" s="1477"/>
      <c r="G964" s="1477"/>
      <c r="H964" s="1477"/>
      <c r="I964" s="1477"/>
    </row>
    <row r="965" spans="1:36" s="123" customFormat="1" ht="36.75" customHeight="1">
      <c r="A965" s="207"/>
      <c r="B965" s="1478" t="s">
        <v>3247</v>
      </c>
      <c r="C965" s="1478"/>
      <c r="D965" s="1478"/>
      <c r="E965" s="1478"/>
      <c r="F965" s="1479" t="s">
        <v>2239</v>
      </c>
      <c r="G965" s="1479"/>
      <c r="H965" s="1480" t="s">
        <v>2240</v>
      </c>
      <c r="I965" s="1480"/>
    </row>
    <row r="966" spans="1:36" s="123" customFormat="1" ht="18" customHeight="1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36" s="123" customFormat="1" ht="48" customHeight="1">
      <c r="A967" s="207"/>
      <c r="B967" s="1478" t="s">
        <v>3701</v>
      </c>
      <c r="C967" s="1478"/>
      <c r="D967" s="1478"/>
      <c r="E967" s="1478"/>
      <c r="F967" s="1481" t="s">
        <v>2182</v>
      </c>
      <c r="G967" s="1481"/>
      <c r="H967" s="1480" t="s">
        <v>2647</v>
      </c>
      <c r="I967" s="1480"/>
    </row>
    <row r="968" spans="1:36" s="123" customFormat="1" ht="23.25" customHeight="1">
      <c r="A968" s="207"/>
      <c r="B968" s="285"/>
      <c r="C968" s="285"/>
      <c r="D968" s="285"/>
      <c r="E968" s="285"/>
      <c r="F968" s="283"/>
      <c r="G968" s="283"/>
      <c r="H968" s="285"/>
      <c r="I968" s="285"/>
    </row>
    <row r="969" spans="1:36" s="123" customFormat="1" ht="31.5" customHeight="1">
      <c r="A969" s="207"/>
      <c r="B969" s="1480" t="s">
        <v>3700</v>
      </c>
      <c r="C969" s="1480"/>
      <c r="D969" s="1480"/>
      <c r="E969" s="1480"/>
      <c r="F969" s="1481" t="s">
        <v>2649</v>
      </c>
      <c r="G969" s="1481"/>
      <c r="H969" s="1474" t="s">
        <v>2650</v>
      </c>
      <c r="I969" s="1474"/>
    </row>
    <row r="970" spans="1:36" s="1477" customFormat="1" ht="13.5" customHeight="1"/>
    <row r="971" spans="1:36" s="1148" customFormat="1" ht="49.5" customHeight="1">
      <c r="A971" s="207"/>
      <c r="B971" s="1472" t="s">
        <v>3706</v>
      </c>
      <c r="C971" s="1472"/>
      <c r="D971" s="1472"/>
      <c r="E971" s="1472"/>
      <c r="F971" s="1473" t="s">
        <v>2182</v>
      </c>
      <c r="G971" s="1473"/>
      <c r="H971" s="1474" t="s">
        <v>2652</v>
      </c>
      <c r="I971" s="1474"/>
      <c r="J971" s="207"/>
      <c r="K971" s="207"/>
      <c r="L971" s="207"/>
      <c r="M971" s="207"/>
      <c r="N971" s="207"/>
      <c r="O971" s="207"/>
      <c r="P971" s="207"/>
      <c r="Q971" s="207"/>
      <c r="R971" s="207"/>
      <c r="S971" s="207"/>
      <c r="T971" s="207"/>
      <c r="U971" s="207"/>
      <c r="V971" s="207"/>
      <c r="W971" s="207"/>
      <c r="X971" s="207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1147"/>
    </row>
    <row r="972" spans="1:36" s="123" customFormat="1" ht="30" customHeight="1">
      <c r="B972" s="819" t="s">
        <v>2194</v>
      </c>
      <c r="F972" s="1475" t="s">
        <v>2182</v>
      </c>
      <c r="G972" s="1475"/>
      <c r="H972" s="123" t="s">
        <v>2195</v>
      </c>
    </row>
    <row r="973" spans="1:36" s="123" customFormat="1" ht="18">
      <c r="B973" s="644"/>
      <c r="G973" s="161"/>
    </row>
    <row r="974" spans="1:36" s="123" customFormat="1" ht="18">
      <c r="B974" s="644"/>
      <c r="G974" s="161"/>
    </row>
    <row r="975" spans="1:36" s="123" customFormat="1" ht="18">
      <c r="B975" s="644"/>
      <c r="G975" s="161"/>
    </row>
    <row r="976" spans="1:36" s="123" customFormat="1" ht="18">
      <c r="B976" s="644"/>
      <c r="G976" s="161"/>
    </row>
    <row r="977" spans="1:12" ht="23.25" customHeight="1">
      <c r="A977" s="196"/>
      <c r="B977" s="645"/>
      <c r="C977" s="196"/>
      <c r="D977" s="196"/>
      <c r="E977" s="196"/>
      <c r="F977" s="1497" t="s">
        <v>3424</v>
      </c>
      <c r="G977" s="1490"/>
      <c r="H977" s="1490"/>
      <c r="I977" s="1490"/>
    </row>
    <row r="978" spans="1:12" ht="8.25" customHeight="1">
      <c r="A978" s="196"/>
      <c r="B978" s="645"/>
      <c r="C978" s="196"/>
      <c r="D978" s="196"/>
      <c r="E978" s="280"/>
      <c r="F978" s="280"/>
      <c r="G978" s="281"/>
      <c r="H978" s="1490" t="s">
        <v>3481</v>
      </c>
      <c r="I978" s="1490"/>
    </row>
    <row r="979" spans="1:12" ht="15" customHeight="1">
      <c r="A979" s="196"/>
      <c r="B979" s="645"/>
      <c r="C979" s="196"/>
      <c r="D979" s="196"/>
      <c r="E979" s="280"/>
      <c r="F979" s="280"/>
      <c r="G979" s="281"/>
      <c r="H979" s="1490"/>
      <c r="I979" s="1490"/>
    </row>
    <row r="980" spans="1:12" ht="15" customHeight="1">
      <c r="A980" s="196"/>
      <c r="B980" s="645"/>
      <c r="C980" s="196"/>
      <c r="D980" s="196"/>
      <c r="E980" s="280"/>
      <c r="F980" s="280"/>
      <c r="G980" s="281"/>
      <c r="H980" s="1490"/>
      <c r="I980" s="1490"/>
    </row>
    <row r="981" spans="1:12" ht="25.5" customHeight="1">
      <c r="A981" s="199"/>
      <c r="B981" s="646"/>
      <c r="C981" s="199"/>
      <c r="D981" s="1491"/>
      <c r="E981" s="1491"/>
      <c r="F981" s="1491"/>
      <c r="G981" s="199"/>
      <c r="H981" s="1490"/>
      <c r="I981" s="1490"/>
    </row>
    <row r="982" spans="1:12" ht="30.75" customHeight="1">
      <c r="A982" s="199"/>
      <c r="B982" s="646"/>
      <c r="C982" s="199"/>
      <c r="D982" s="200" t="s">
        <v>2441</v>
      </c>
      <c r="E982" s="201"/>
      <c r="F982" s="199"/>
      <c r="G982" s="199"/>
      <c r="H982" s="1495"/>
      <c r="I982" s="1495"/>
    </row>
    <row r="983" spans="1:12" ht="25.5" customHeight="1">
      <c r="A983" s="1492" t="s">
        <v>3379</v>
      </c>
      <c r="B983" s="1492"/>
      <c r="C983" s="1492"/>
      <c r="D983" s="1492"/>
      <c r="E983" s="1492"/>
      <c r="F983" s="1492"/>
      <c r="G983" s="1492"/>
      <c r="H983" s="1492"/>
      <c r="I983" s="1492"/>
    </row>
    <row r="984" spans="1:12" s="123" customFormat="1" ht="18">
      <c r="B984" s="644"/>
      <c r="G984" s="161"/>
    </row>
    <row r="985" spans="1:12" s="31" customFormat="1" ht="20.25" customHeight="1">
      <c r="A985" s="1493" t="s">
        <v>862</v>
      </c>
      <c r="B985" s="1493"/>
      <c r="C985" s="1493"/>
      <c r="F985" s="162"/>
      <c r="G985" s="304"/>
      <c r="H985" s="303" t="s">
        <v>3408</v>
      </c>
      <c r="I985" s="162"/>
    </row>
    <row r="986" spans="1:12" s="230" customFormat="1" ht="16.5" customHeight="1">
      <c r="A986" s="1506" t="s">
        <v>1</v>
      </c>
      <c r="B986" s="1506"/>
      <c r="C986" s="1506"/>
      <c r="F986" s="231"/>
      <c r="G986" s="231"/>
      <c r="H986" s="520" t="s">
        <v>2</v>
      </c>
      <c r="I986" s="231"/>
    </row>
    <row r="987" spans="1:12" s="112" customFormat="1" ht="80.25" customHeight="1">
      <c r="A987" s="111" t="s">
        <v>3</v>
      </c>
      <c r="B987" s="776" t="s">
        <v>4</v>
      </c>
      <c r="C987" s="74" t="s">
        <v>5</v>
      </c>
      <c r="D987" s="51" t="s">
        <v>6</v>
      </c>
      <c r="E987" s="50" t="s">
        <v>7</v>
      </c>
      <c r="F987" s="50" t="s">
        <v>8</v>
      </c>
      <c r="G987" s="50" t="s">
        <v>9</v>
      </c>
      <c r="H987" s="50" t="s">
        <v>2425</v>
      </c>
      <c r="I987" s="52" t="s">
        <v>10</v>
      </c>
    </row>
    <row r="988" spans="1:12" ht="17.25">
      <c r="A988" s="77">
        <v>1</v>
      </c>
      <c r="B988" s="103">
        <v>2</v>
      </c>
      <c r="C988" s="77">
        <v>3</v>
      </c>
      <c r="D988" s="77">
        <v>4</v>
      </c>
      <c r="E988" s="77">
        <v>5</v>
      </c>
      <c r="F988" s="77">
        <v>6</v>
      </c>
      <c r="G988" s="77">
        <v>7</v>
      </c>
      <c r="H988" s="77">
        <v>8</v>
      </c>
      <c r="I988" s="77">
        <v>9</v>
      </c>
    </row>
    <row r="989" spans="1:12" s="31" customFormat="1" ht="25.5" customHeight="1">
      <c r="A989" s="220">
        <v>1</v>
      </c>
      <c r="B989" s="676" t="s">
        <v>863</v>
      </c>
      <c r="C989" s="4" t="s">
        <v>11</v>
      </c>
      <c r="D989" s="276">
        <v>2</v>
      </c>
      <c r="E989" s="4">
        <v>11327</v>
      </c>
      <c r="F989" s="4">
        <f>D989*E989</f>
        <v>22654</v>
      </c>
      <c r="G989" s="4" t="s">
        <v>12</v>
      </c>
      <c r="H989" s="4">
        <v>1972</v>
      </c>
      <c r="I989" s="4"/>
      <c r="J989" s="221"/>
      <c r="K989" s="221"/>
      <c r="L989" s="222"/>
    </row>
    <row r="990" spans="1:12" s="31" customFormat="1" ht="21.95" customHeight="1">
      <c r="A990" s="220">
        <v>2</v>
      </c>
      <c r="B990" s="676" t="s">
        <v>864</v>
      </c>
      <c r="C990" s="4" t="s">
        <v>11</v>
      </c>
      <c r="D990" s="276">
        <v>1</v>
      </c>
      <c r="E990" s="4">
        <v>38000</v>
      </c>
      <c r="F990" s="4">
        <f t="shared" ref="F990:F999" si="15">D990*E990</f>
        <v>38000</v>
      </c>
      <c r="G990" s="4" t="s">
        <v>12</v>
      </c>
      <c r="H990" s="4">
        <v>2008</v>
      </c>
      <c r="I990" s="4"/>
      <c r="J990" s="222"/>
      <c r="K990" s="222"/>
      <c r="L990" s="222"/>
    </row>
    <row r="991" spans="1:12" s="31" customFormat="1" ht="21.95" customHeight="1">
      <c r="A991" s="220">
        <v>3</v>
      </c>
      <c r="B991" s="676" t="s">
        <v>3098</v>
      </c>
      <c r="C991" s="4" t="s">
        <v>11</v>
      </c>
      <c r="D991" s="276">
        <v>6</v>
      </c>
      <c r="E991" s="4">
        <v>6000</v>
      </c>
      <c r="F991" s="4">
        <f t="shared" si="15"/>
        <v>36000</v>
      </c>
      <c r="G991" s="4" t="s">
        <v>12</v>
      </c>
      <c r="H991" s="4">
        <v>2010</v>
      </c>
      <c r="I991" s="4"/>
      <c r="J991" s="222"/>
      <c r="K991" s="222"/>
      <c r="L991" s="222"/>
    </row>
    <row r="992" spans="1:12" s="31" customFormat="1" ht="21.95" customHeight="1">
      <c r="A992" s="220">
        <v>4</v>
      </c>
      <c r="B992" s="676" t="s">
        <v>865</v>
      </c>
      <c r="C992" s="4" t="s">
        <v>11</v>
      </c>
      <c r="D992" s="276">
        <v>1</v>
      </c>
      <c r="E992" s="4">
        <v>2314899</v>
      </c>
      <c r="F992" s="4">
        <f t="shared" si="15"/>
        <v>2314899</v>
      </c>
      <c r="G992" s="4" t="s">
        <v>438</v>
      </c>
      <c r="H992" s="4">
        <v>1986</v>
      </c>
      <c r="I992" s="4"/>
      <c r="J992" s="222"/>
      <c r="K992" s="222"/>
      <c r="L992" s="222"/>
    </row>
    <row r="993" spans="1:39" s="31" customFormat="1" ht="21.95" customHeight="1">
      <c r="A993" s="220">
        <v>5</v>
      </c>
      <c r="B993" s="676" t="s">
        <v>123</v>
      </c>
      <c r="C993" s="4" t="s">
        <v>11</v>
      </c>
      <c r="D993" s="276">
        <v>2</v>
      </c>
      <c r="E993" s="4">
        <v>50000</v>
      </c>
      <c r="F993" s="4">
        <f t="shared" si="15"/>
        <v>100000</v>
      </c>
      <c r="G993" s="4" t="s">
        <v>12</v>
      </c>
      <c r="H993" s="4">
        <v>2008</v>
      </c>
      <c r="I993" s="4"/>
      <c r="J993" s="222"/>
      <c r="K993" s="222"/>
      <c r="L993" s="222"/>
    </row>
    <row r="994" spans="1:39" s="31" customFormat="1" ht="66.75" customHeight="1">
      <c r="A994" s="220">
        <v>6</v>
      </c>
      <c r="B994" s="676" t="s">
        <v>3099</v>
      </c>
      <c r="C994" s="4" t="s">
        <v>11</v>
      </c>
      <c r="D994" s="276">
        <v>1</v>
      </c>
      <c r="E994" s="4">
        <v>271000</v>
      </c>
      <c r="F994" s="4">
        <f t="shared" si="15"/>
        <v>271000</v>
      </c>
      <c r="G994" s="4" t="s">
        <v>12</v>
      </c>
      <c r="H994" s="4">
        <v>2008</v>
      </c>
      <c r="I994" s="4"/>
      <c r="J994" s="222"/>
      <c r="K994" s="222"/>
      <c r="L994" s="222"/>
    </row>
    <row r="995" spans="1:39" s="31" customFormat="1" ht="54.75" customHeight="1">
      <c r="A995" s="220">
        <v>7</v>
      </c>
      <c r="B995" s="1199" t="s">
        <v>3100</v>
      </c>
      <c r="C995" s="4" t="s">
        <v>11</v>
      </c>
      <c r="D995" s="276">
        <v>1</v>
      </c>
      <c r="E995" s="4">
        <v>432000</v>
      </c>
      <c r="F995" s="4">
        <f t="shared" si="15"/>
        <v>432000</v>
      </c>
      <c r="G995" s="4" t="s">
        <v>438</v>
      </c>
      <c r="H995" s="4">
        <v>2018</v>
      </c>
      <c r="I995" s="276"/>
      <c r="J995" s="222"/>
      <c r="K995" s="222"/>
      <c r="L995" s="222"/>
    </row>
    <row r="996" spans="1:39" s="31" customFormat="1" ht="36.75" customHeight="1">
      <c r="A996" s="220">
        <v>8</v>
      </c>
      <c r="B996" s="637" t="s">
        <v>866</v>
      </c>
      <c r="C996" s="4" t="s">
        <v>11</v>
      </c>
      <c r="D996" s="4">
        <v>1</v>
      </c>
      <c r="E996" s="355">
        <v>15000</v>
      </c>
      <c r="F996" s="4">
        <f t="shared" si="15"/>
        <v>15000</v>
      </c>
      <c r="G996" s="343" t="s">
        <v>867</v>
      </c>
      <c r="H996" s="4" t="s">
        <v>868</v>
      </c>
      <c r="I996" s="276" t="s">
        <v>869</v>
      </c>
      <c r="J996" s="222"/>
      <c r="K996" s="222"/>
      <c r="L996" s="222"/>
    </row>
    <row r="997" spans="1:39" s="31" customFormat="1" ht="26.25" customHeight="1">
      <c r="A997" s="220">
        <v>9</v>
      </c>
      <c r="B997" s="637" t="s">
        <v>2006</v>
      </c>
      <c r="C997" s="4" t="s">
        <v>167</v>
      </c>
      <c r="D997" s="4">
        <v>5</v>
      </c>
      <c r="E997" s="4">
        <v>7086.6</v>
      </c>
      <c r="F997" s="4">
        <f t="shared" si="15"/>
        <v>35433</v>
      </c>
      <c r="G997" s="276" t="s">
        <v>66</v>
      </c>
      <c r="H997" s="4">
        <v>2024</v>
      </c>
      <c r="I997" s="276"/>
      <c r="J997" s="222"/>
      <c r="K997" s="222"/>
      <c r="L997" s="222"/>
    </row>
    <row r="998" spans="1:39" s="262" customFormat="1" ht="26.25" customHeight="1">
      <c r="A998" s="220">
        <v>10</v>
      </c>
      <c r="B998" s="637" t="s">
        <v>2801</v>
      </c>
      <c r="C998" s="4" t="s">
        <v>167</v>
      </c>
      <c r="D998" s="4">
        <v>1</v>
      </c>
      <c r="E998" s="4">
        <v>30000</v>
      </c>
      <c r="F998" s="4">
        <f t="shared" si="15"/>
        <v>30000</v>
      </c>
      <c r="G998" s="276" t="s">
        <v>239</v>
      </c>
      <c r="H998" s="4">
        <v>2021</v>
      </c>
      <c r="I998" s="276"/>
      <c r="J998" s="222"/>
      <c r="K998" s="222"/>
      <c r="L998" s="222"/>
    </row>
    <row r="999" spans="1:39" s="262" customFormat="1" ht="26.25" customHeight="1">
      <c r="A999" s="220">
        <v>11</v>
      </c>
      <c r="B999" s="637" t="s">
        <v>2605</v>
      </c>
      <c r="C999" s="4" t="s">
        <v>167</v>
      </c>
      <c r="D999" s="4">
        <v>1</v>
      </c>
      <c r="E999" s="4">
        <v>15000</v>
      </c>
      <c r="F999" s="4">
        <f t="shared" si="15"/>
        <v>15000</v>
      </c>
      <c r="G999" s="276" t="s">
        <v>239</v>
      </c>
      <c r="H999" s="4">
        <v>2021</v>
      </c>
      <c r="I999" s="276"/>
      <c r="J999" s="222"/>
      <c r="K999" s="222"/>
      <c r="L999" s="222"/>
    </row>
    <row r="1000" spans="1:39" s="80" customFormat="1" ht="20.100000000000001" customHeight="1">
      <c r="A1000" s="60"/>
      <c r="B1000" s="777" t="s">
        <v>91</v>
      </c>
      <c r="C1000" s="60"/>
      <c r="D1000" s="77">
        <f>SUM(D989:D999)</f>
        <v>22</v>
      </c>
      <c r="E1000" s="77" t="s">
        <v>92</v>
      </c>
      <c r="F1000" s="77">
        <f>SUM(F989:F999)</f>
        <v>3309986</v>
      </c>
      <c r="G1000" s="276"/>
      <c r="H1000" s="60"/>
      <c r="I1000" s="60"/>
    </row>
    <row r="1001" spans="1:39" ht="25.5" customHeight="1"/>
    <row r="1002" spans="1:39" s="262" customFormat="1" ht="33.75" customHeight="1">
      <c r="A1002" s="1489" t="s">
        <v>3248</v>
      </c>
      <c r="B1002" s="1489"/>
      <c r="C1002" s="1489"/>
      <c r="D1002" s="1489"/>
      <c r="E1002" s="1489"/>
      <c r="F1002" s="1489"/>
      <c r="G1002" s="1489"/>
      <c r="H1002" s="1489"/>
      <c r="I1002" s="72"/>
    </row>
    <row r="1003" spans="1:39" s="361" customFormat="1" ht="27" customHeight="1">
      <c r="A1003" s="935"/>
      <c r="B1003" s="1480" t="s">
        <v>2637</v>
      </c>
      <c r="C1003" s="1480"/>
      <c r="D1003" s="1480"/>
      <c r="E1003" s="1480"/>
      <c r="F1003" s="1481" t="s">
        <v>2295</v>
      </c>
      <c r="G1003" s="1481"/>
      <c r="H1003" s="1480" t="s">
        <v>2638</v>
      </c>
      <c r="I1003" s="1480"/>
      <c r="J1003" s="262"/>
      <c r="K1003" s="262"/>
      <c r="L1003" s="262"/>
      <c r="M1003" s="262"/>
      <c r="N1003" s="262"/>
      <c r="O1003" s="262"/>
      <c r="P1003" s="262"/>
      <c r="Q1003" s="262"/>
      <c r="R1003" s="262"/>
      <c r="S1003" s="262"/>
      <c r="T1003" s="262"/>
      <c r="U1003" s="262"/>
      <c r="V1003" s="262"/>
      <c r="W1003" s="262"/>
      <c r="X1003" s="262"/>
      <c r="Y1003" s="262"/>
      <c r="Z1003" s="262"/>
      <c r="AA1003" s="262"/>
      <c r="AB1003" s="262"/>
      <c r="AC1003" s="262"/>
      <c r="AD1003" s="262"/>
      <c r="AE1003" s="262"/>
      <c r="AF1003" s="262"/>
      <c r="AG1003" s="262"/>
      <c r="AH1003" s="262"/>
      <c r="AI1003" s="262"/>
      <c r="AJ1003" s="262"/>
      <c r="AK1003" s="262"/>
      <c r="AL1003" s="262"/>
      <c r="AM1003" s="262"/>
    </row>
    <row r="1004" spans="1:39" s="361" customFormat="1" ht="15.75" customHeight="1">
      <c r="A1004" s="935"/>
      <c r="B1004" s="809"/>
      <c r="C1004" s="401"/>
      <c r="D1004" s="401"/>
      <c r="E1004" s="401"/>
      <c r="F1004" s="472"/>
      <c r="G1004" s="472"/>
      <c r="H1004" s="493"/>
      <c r="I1004" s="493"/>
      <c r="J1004" s="262"/>
      <c r="K1004" s="262"/>
      <c r="L1004" s="262"/>
      <c r="M1004" s="262"/>
      <c r="N1004" s="262"/>
      <c r="O1004" s="262"/>
      <c r="P1004" s="262"/>
      <c r="Q1004" s="262"/>
      <c r="R1004" s="262"/>
      <c r="S1004" s="262"/>
      <c r="T1004" s="262"/>
      <c r="U1004" s="262"/>
      <c r="V1004" s="262"/>
      <c r="W1004" s="262"/>
      <c r="X1004" s="262"/>
      <c r="Y1004" s="262"/>
      <c r="Z1004" s="262"/>
      <c r="AA1004" s="262"/>
      <c r="AB1004" s="262"/>
      <c r="AC1004" s="262"/>
      <c r="AD1004" s="262"/>
      <c r="AE1004" s="262"/>
      <c r="AF1004" s="262"/>
      <c r="AG1004" s="262"/>
      <c r="AH1004" s="262"/>
      <c r="AI1004" s="262"/>
      <c r="AJ1004" s="262"/>
      <c r="AK1004" s="262"/>
      <c r="AL1004" s="262"/>
      <c r="AM1004" s="262"/>
    </row>
    <row r="1005" spans="1:39" s="361" customFormat="1" ht="22.5" customHeight="1">
      <c r="A1005" s="151"/>
      <c r="B1005" s="826" t="s">
        <v>3249</v>
      </c>
      <c r="C1005" s="152"/>
      <c r="D1005" s="153"/>
      <c r="E1005" s="153"/>
      <c r="F1005" s="154"/>
      <c r="G1005" s="151"/>
      <c r="H1005" s="151"/>
      <c r="I1005" s="155"/>
      <c r="J1005" s="262"/>
      <c r="K1005" s="262"/>
      <c r="L1005" s="262"/>
      <c r="M1005" s="262"/>
      <c r="N1005" s="262"/>
      <c r="O1005" s="262"/>
      <c r="P1005" s="262"/>
      <c r="Q1005" s="262"/>
      <c r="R1005" s="262"/>
      <c r="S1005" s="262"/>
      <c r="T1005" s="262"/>
      <c r="U1005" s="262"/>
      <c r="V1005" s="262"/>
      <c r="W1005" s="262"/>
      <c r="X1005" s="262"/>
      <c r="Y1005" s="262"/>
      <c r="Z1005" s="262"/>
      <c r="AA1005" s="262"/>
      <c r="AB1005" s="262"/>
      <c r="AC1005" s="262"/>
      <c r="AD1005" s="262"/>
      <c r="AE1005" s="262"/>
      <c r="AF1005" s="262"/>
      <c r="AG1005" s="262"/>
      <c r="AH1005" s="262"/>
      <c r="AI1005" s="262"/>
      <c r="AJ1005" s="262"/>
      <c r="AK1005" s="262"/>
      <c r="AL1005" s="262"/>
      <c r="AM1005" s="262"/>
    </row>
    <row r="1006" spans="1:39" s="262" customFormat="1" ht="22.5" customHeight="1">
      <c r="A1006" s="935"/>
      <c r="B1006" s="1486" t="s">
        <v>3703</v>
      </c>
      <c r="C1006" s="1486"/>
      <c r="D1006" s="1486"/>
      <c r="E1006" s="1486"/>
      <c r="F1006" s="1487" t="s">
        <v>2295</v>
      </c>
      <c r="G1006" s="1487"/>
      <c r="H1006" s="1472" t="s">
        <v>2187</v>
      </c>
      <c r="I1006" s="1472"/>
    </row>
    <row r="1007" spans="1:39" s="262" customFormat="1" ht="15" customHeight="1">
      <c r="A1007" s="935"/>
      <c r="B1007" s="1486"/>
      <c r="C1007" s="1486"/>
      <c r="D1007" s="1486"/>
      <c r="E1007" s="1486"/>
      <c r="F1007" s="1487"/>
      <c r="G1007" s="1487"/>
      <c r="H1007" s="1472"/>
      <c r="I1007" s="1472"/>
    </row>
    <row r="1008" spans="1:39" s="262" customFormat="1" ht="15" customHeight="1">
      <c r="A1008" s="935"/>
      <c r="B1008" s="708"/>
      <c r="C1008" s="708"/>
      <c r="D1008" s="709"/>
      <c r="E1008" s="709"/>
      <c r="F1008" s="710"/>
      <c r="G1008" s="405"/>
      <c r="H1008" s="813"/>
      <c r="I1008" s="712"/>
    </row>
    <row r="1009" spans="1:9" s="262" customFormat="1" ht="34.5" customHeight="1">
      <c r="A1009" s="935"/>
      <c r="B1009" s="1472" t="s">
        <v>3244</v>
      </c>
      <c r="C1009" s="1472"/>
      <c r="D1009" s="1472"/>
      <c r="E1009" s="1472"/>
      <c r="F1009" s="1487" t="s">
        <v>2295</v>
      </c>
      <c r="G1009" s="1487"/>
      <c r="H1009" s="1472" t="s">
        <v>2188</v>
      </c>
      <c r="I1009" s="1472"/>
    </row>
    <row r="1010" spans="1:9" s="262" customFormat="1" ht="15.75" customHeight="1">
      <c r="A1010" s="935"/>
      <c r="B1010" s="836"/>
      <c r="C1010" s="836"/>
      <c r="D1010" s="837"/>
      <c r="E1010" s="837"/>
      <c r="F1010" s="462"/>
      <c r="G1010" s="459"/>
      <c r="H1010" s="808"/>
      <c r="I1010" s="808"/>
    </row>
    <row r="1011" spans="1:9" s="262" customFormat="1" ht="43.5" customHeight="1">
      <c r="A1011" s="123"/>
      <c r="B1011" s="1472" t="s">
        <v>3245</v>
      </c>
      <c r="C1011" s="1472"/>
      <c r="D1011" s="1472"/>
      <c r="E1011" s="1472"/>
      <c r="F1011" s="1481" t="s">
        <v>2182</v>
      </c>
      <c r="G1011" s="1481"/>
      <c r="H1011" s="1480" t="s">
        <v>2641</v>
      </c>
      <c r="I1011" s="1480"/>
    </row>
    <row r="1012" spans="1:9" s="262" customFormat="1" ht="19.5" customHeight="1">
      <c r="A1012" s="935"/>
      <c r="B1012" s="810"/>
      <c r="C1012" s="684"/>
      <c r="D1012" s="684"/>
      <c r="E1012" s="684"/>
      <c r="F1012" s="817"/>
      <c r="G1012" s="809"/>
      <c r="H1012" s="810"/>
      <c r="I1012" s="810"/>
    </row>
    <row r="1013" spans="1:9" s="262" customFormat="1" ht="24.75" customHeight="1">
      <c r="A1013" s="935"/>
      <c r="B1013" s="1480" t="s">
        <v>3252</v>
      </c>
      <c r="C1013" s="1480"/>
      <c r="D1013" s="1480"/>
      <c r="E1013" s="684"/>
      <c r="F1013" s="1481" t="s">
        <v>2643</v>
      </c>
      <c r="G1013" s="1481"/>
      <c r="H1013" s="1480" t="s">
        <v>2186</v>
      </c>
      <c r="I1013" s="1480"/>
    </row>
    <row r="1014" spans="1:9" s="262" customFormat="1" ht="21" customHeight="1">
      <c r="A1014" s="123"/>
      <c r="B1014" s="819"/>
      <c r="C1014" s="123"/>
      <c r="D1014" s="123"/>
      <c r="E1014" s="123"/>
      <c r="F1014" s="123"/>
      <c r="G1014" s="123"/>
      <c r="H1014" s="819"/>
      <c r="I1014" s="819"/>
    </row>
    <row r="1015" spans="1:9" s="262" customFormat="1" ht="40.5" customHeight="1">
      <c r="A1015" s="935"/>
      <c r="B1015" s="1472" t="s">
        <v>3246</v>
      </c>
      <c r="C1015" s="1472"/>
      <c r="D1015" s="1472"/>
      <c r="E1015" s="1472"/>
      <c r="F1015" s="1481" t="s">
        <v>2182</v>
      </c>
      <c r="G1015" s="1481"/>
      <c r="H1015" s="1472" t="s">
        <v>2185</v>
      </c>
      <c r="I1015" s="1472"/>
    </row>
    <row r="1016" spans="1:9" s="262" customFormat="1" ht="14.25" customHeight="1">
      <c r="A1016" s="935"/>
      <c r="B1016" s="285"/>
      <c r="C1016" s="285"/>
      <c r="D1016" s="285"/>
      <c r="E1016" s="285"/>
      <c r="F1016" s="283"/>
      <c r="G1016" s="283"/>
      <c r="H1016" s="285"/>
      <c r="I1016" s="285"/>
    </row>
    <row r="1017" spans="1:9" s="262" customFormat="1" ht="33" customHeight="1">
      <c r="A1017" s="123"/>
      <c r="B1017" s="810" t="s">
        <v>2179</v>
      </c>
      <c r="C1017" s="285"/>
      <c r="D1017" s="285"/>
      <c r="E1017" s="285"/>
      <c r="F1017" s="1481" t="s">
        <v>2182</v>
      </c>
      <c r="G1017" s="1481"/>
      <c r="H1017" s="1480" t="s">
        <v>2181</v>
      </c>
      <c r="I1017" s="1480"/>
    </row>
    <row r="1018" spans="1:9" s="816" customFormat="1" ht="12" customHeight="1">
      <c r="A1018" s="123"/>
      <c r="B1018" s="714"/>
      <c r="C1018" s="714"/>
      <c r="D1018" s="714"/>
      <c r="E1018" s="714"/>
      <c r="F1018" s="818"/>
      <c r="G1018" s="809"/>
      <c r="H1018" s="813"/>
      <c r="I1018" s="813"/>
    </row>
    <row r="1019" spans="1:9" ht="48" customHeight="1">
      <c r="A1019" s="207"/>
      <c r="B1019" s="1482" t="s">
        <v>3241</v>
      </c>
      <c r="C1019" s="1482"/>
      <c r="D1019" s="1482"/>
      <c r="E1019" s="1482"/>
      <c r="F1019" s="1483" t="s">
        <v>3242</v>
      </c>
      <c r="G1019" s="1483"/>
      <c r="H1019" s="1484" t="s">
        <v>2180</v>
      </c>
      <c r="I1019" s="1484"/>
    </row>
    <row r="1020" spans="1:9" s="123" customFormat="1" ht="21" customHeight="1">
      <c r="A1020" s="1477"/>
      <c r="B1020" s="1477"/>
      <c r="C1020" s="1477"/>
      <c r="D1020" s="1477"/>
      <c r="E1020" s="1477"/>
      <c r="F1020" s="1477"/>
      <c r="G1020" s="1477"/>
      <c r="H1020" s="1477"/>
      <c r="I1020" s="1477"/>
    </row>
    <row r="1021" spans="1:9" ht="27" customHeight="1">
      <c r="A1021" s="207"/>
      <c r="B1021" s="1474" t="s">
        <v>3702</v>
      </c>
      <c r="C1021" s="1474"/>
      <c r="D1021" s="1474"/>
      <c r="E1021" s="1474"/>
      <c r="F1021" s="1485" t="s">
        <v>2643</v>
      </c>
      <c r="G1021" s="1485"/>
      <c r="H1021" s="1478" t="s">
        <v>2645</v>
      </c>
      <c r="I1021" s="1478"/>
    </row>
    <row r="1022" spans="1:9" s="156" customFormat="1" ht="21" customHeight="1">
      <c r="A1022" s="1476"/>
      <c r="B1022" s="1477"/>
      <c r="C1022" s="1477"/>
      <c r="D1022" s="1477"/>
      <c r="E1022" s="1477"/>
      <c r="F1022" s="1477"/>
      <c r="G1022" s="1477"/>
      <c r="H1022" s="1477"/>
      <c r="I1022" s="1477"/>
    </row>
    <row r="1023" spans="1:9" s="123" customFormat="1" ht="36.75" customHeight="1">
      <c r="A1023" s="207"/>
      <c r="B1023" s="1478" t="s">
        <v>3247</v>
      </c>
      <c r="C1023" s="1478"/>
      <c r="D1023" s="1478"/>
      <c r="E1023" s="1478"/>
      <c r="F1023" s="1479" t="s">
        <v>2239</v>
      </c>
      <c r="G1023" s="1479"/>
      <c r="H1023" s="1480" t="s">
        <v>2240</v>
      </c>
      <c r="I1023" s="1480"/>
    </row>
    <row r="1024" spans="1:9" s="123" customFormat="1" ht="18" customHeight="1">
      <c r="A1024" s="207"/>
      <c r="B1024" s="824"/>
      <c r="C1024" s="824"/>
      <c r="D1024" s="824"/>
      <c r="E1024" s="824"/>
      <c r="F1024" s="824"/>
      <c r="G1024" s="824"/>
      <c r="H1024" s="825"/>
      <c r="I1024" s="825"/>
    </row>
    <row r="1025" spans="1:34" s="123" customFormat="1" ht="48" customHeight="1">
      <c r="A1025" s="207"/>
      <c r="B1025" s="1478" t="s">
        <v>3701</v>
      </c>
      <c r="C1025" s="1478"/>
      <c r="D1025" s="1478"/>
      <c r="E1025" s="1478"/>
      <c r="F1025" s="1481" t="s">
        <v>2182</v>
      </c>
      <c r="G1025" s="1481"/>
      <c r="H1025" s="1480" t="s">
        <v>2647</v>
      </c>
      <c r="I1025" s="1480"/>
    </row>
    <row r="1026" spans="1:34" s="123" customFormat="1" ht="23.25" customHeight="1">
      <c r="A1026" s="207"/>
      <c r="B1026" s="283"/>
      <c r="C1026" s="283"/>
      <c r="D1026" s="283"/>
      <c r="E1026" s="283"/>
      <c r="F1026" s="283"/>
      <c r="G1026" s="283"/>
      <c r="H1026" s="285"/>
      <c r="I1026" s="285"/>
    </row>
    <row r="1027" spans="1:34" s="123" customFormat="1" ht="31.5" customHeight="1">
      <c r="A1027" s="207"/>
      <c r="B1027" s="1505" t="s">
        <v>3700</v>
      </c>
      <c r="C1027" s="1505"/>
      <c r="D1027" s="1505"/>
      <c r="E1027" s="1505"/>
      <c r="F1027" s="1481" t="s">
        <v>2649</v>
      </c>
      <c r="G1027" s="1481"/>
      <c r="H1027" s="1474" t="s">
        <v>2650</v>
      </c>
      <c r="I1027" s="1474"/>
    </row>
    <row r="1028" spans="1:34" s="1477" customFormat="1" ht="13.5" customHeight="1"/>
    <row r="1029" spans="1:34" s="1148" customFormat="1" ht="48" customHeight="1">
      <c r="A1029" s="207"/>
      <c r="B1029" s="1472" t="s">
        <v>3705</v>
      </c>
      <c r="C1029" s="1472"/>
      <c r="D1029" s="1472"/>
      <c r="E1029" s="1472"/>
      <c r="F1029" s="1473" t="s">
        <v>2182</v>
      </c>
      <c r="G1029" s="1473"/>
      <c r="H1029" s="1474" t="s">
        <v>2652</v>
      </c>
      <c r="I1029" s="1474"/>
      <c r="J1029" s="207"/>
      <c r="K1029" s="207"/>
      <c r="L1029" s="207"/>
      <c r="M1029" s="207"/>
      <c r="N1029" s="207"/>
      <c r="O1029" s="207"/>
      <c r="P1029" s="207"/>
      <c r="Q1029" s="207"/>
      <c r="R1029" s="207"/>
      <c r="S1029" s="207"/>
      <c r="T1029" s="207"/>
      <c r="U1029" s="207"/>
      <c r="V1029" s="207"/>
      <c r="W1029" s="207"/>
      <c r="X1029" s="207"/>
      <c r="Y1029" s="207"/>
      <c r="Z1029" s="207"/>
      <c r="AA1029" s="207"/>
      <c r="AB1029" s="207"/>
      <c r="AC1029" s="207"/>
      <c r="AD1029" s="207"/>
      <c r="AE1029" s="207"/>
      <c r="AF1029" s="207"/>
      <c r="AG1029" s="207"/>
      <c r="AH1029" s="1147"/>
    </row>
    <row r="1030" spans="1:34" s="123" customFormat="1" ht="24" customHeight="1">
      <c r="B1030" s="644" t="s">
        <v>2196</v>
      </c>
      <c r="F1030" s="1475" t="s">
        <v>2182</v>
      </c>
      <c r="G1030" s="1475"/>
      <c r="H1030" s="123" t="s">
        <v>2197</v>
      </c>
    </row>
    <row r="1036" spans="1:34" ht="22.5" customHeight="1">
      <c r="A1036" s="196"/>
      <c r="B1036" s="645"/>
      <c r="C1036" s="196"/>
      <c r="D1036" s="196"/>
      <c r="E1036" s="196"/>
      <c r="F1036" s="1497" t="s">
        <v>3425</v>
      </c>
      <c r="G1036" s="1490"/>
      <c r="H1036" s="1490"/>
      <c r="I1036" s="1490"/>
    </row>
    <row r="1037" spans="1:34" ht="3" customHeight="1">
      <c r="A1037" s="196"/>
      <c r="B1037" s="645"/>
      <c r="C1037" s="196"/>
      <c r="D1037" s="196"/>
      <c r="E1037" s="280"/>
      <c r="F1037" s="280"/>
      <c r="G1037" s="281"/>
      <c r="H1037" s="1490" t="s">
        <v>3481</v>
      </c>
      <c r="I1037" s="1490"/>
    </row>
    <row r="1038" spans="1:34" ht="15" customHeight="1">
      <c r="A1038" s="196"/>
      <c r="B1038" s="645"/>
      <c r="C1038" s="196"/>
      <c r="D1038" s="196"/>
      <c r="E1038" s="280"/>
      <c r="F1038" s="280"/>
      <c r="G1038" s="281"/>
      <c r="H1038" s="1490"/>
      <c r="I1038" s="1490"/>
    </row>
    <row r="1039" spans="1:34" ht="15" customHeight="1">
      <c r="A1039" s="196"/>
      <c r="B1039" s="645"/>
      <c r="C1039" s="196"/>
      <c r="D1039" s="196"/>
      <c r="E1039" s="280"/>
      <c r="F1039" s="280"/>
      <c r="G1039" s="281"/>
      <c r="H1039" s="1490"/>
      <c r="I1039" s="1490"/>
    </row>
    <row r="1040" spans="1:34" ht="25.5" customHeight="1">
      <c r="A1040" s="199"/>
      <c r="B1040" s="646"/>
      <c r="C1040" s="199"/>
      <c r="D1040" s="1491"/>
      <c r="E1040" s="1491"/>
      <c r="F1040" s="1491"/>
      <c r="G1040" s="199"/>
      <c r="H1040" s="1490"/>
      <c r="I1040" s="1490"/>
    </row>
    <row r="1041" spans="1:9" ht="30.75" customHeight="1">
      <c r="A1041" s="199"/>
      <c r="B1041" s="646"/>
      <c r="C1041" s="199"/>
      <c r="D1041" s="200" t="s">
        <v>2441</v>
      </c>
      <c r="E1041" s="201"/>
      <c r="F1041" s="199"/>
      <c r="G1041" s="199"/>
      <c r="H1041" s="1495"/>
      <c r="I1041" s="1495"/>
    </row>
    <row r="1042" spans="1:9" ht="25.5" customHeight="1">
      <c r="A1042" s="1492" t="s">
        <v>3380</v>
      </c>
      <c r="B1042" s="1492"/>
      <c r="C1042" s="1492"/>
      <c r="D1042" s="1492"/>
      <c r="E1042" s="1492"/>
      <c r="F1042" s="1492"/>
      <c r="G1042" s="1492"/>
      <c r="H1042" s="1492"/>
      <c r="I1042" s="1492"/>
    </row>
    <row r="1043" spans="1:9" ht="22.5" customHeight="1"/>
    <row r="1044" spans="1:9" s="31" customFormat="1" ht="17.25">
      <c r="A1044" s="1493" t="s">
        <v>883</v>
      </c>
      <c r="B1044" s="1493"/>
      <c r="C1044" s="1493"/>
      <c r="F1044" s="162"/>
      <c r="G1044" s="304"/>
      <c r="H1044" s="303" t="s">
        <v>3408</v>
      </c>
      <c r="I1044" s="162"/>
    </row>
    <row r="1045" spans="1:9" s="31" customFormat="1">
      <c r="A1045" s="1494" t="s">
        <v>1</v>
      </c>
      <c r="B1045" s="1494"/>
      <c r="C1045" s="1494"/>
      <c r="F1045" s="190"/>
      <c r="G1045" s="304"/>
      <c r="H1045" s="304" t="s">
        <v>2</v>
      </c>
      <c r="I1045" s="304"/>
    </row>
    <row r="1046" spans="1:9" s="31" customFormat="1" ht="15.75" thickBot="1">
      <c r="A1046" s="863"/>
      <c r="B1046" s="672"/>
      <c r="C1046" s="190"/>
      <c r="F1046" s="190"/>
      <c r="G1046" s="190"/>
    </row>
    <row r="1047" spans="1:9" s="112" customFormat="1" ht="75" customHeight="1" thickBot="1">
      <c r="A1047" s="76" t="s">
        <v>3</v>
      </c>
      <c r="B1047" s="25" t="s">
        <v>4</v>
      </c>
      <c r="C1047" s="26" t="s">
        <v>5</v>
      </c>
      <c r="D1047" s="27" t="s">
        <v>6</v>
      </c>
      <c r="E1047" s="25" t="s">
        <v>7</v>
      </c>
      <c r="F1047" s="25" t="s">
        <v>8</v>
      </c>
      <c r="G1047" s="25" t="s">
        <v>9</v>
      </c>
      <c r="H1047" s="25" t="s">
        <v>2425</v>
      </c>
      <c r="I1047" s="28" t="s">
        <v>10</v>
      </c>
    </row>
    <row r="1048" spans="1:9" ht="18" thickBot="1">
      <c r="A1048" s="19">
        <v>1</v>
      </c>
      <c r="B1048" s="124">
        <v>2</v>
      </c>
      <c r="C1048" s="19">
        <v>3</v>
      </c>
      <c r="D1048" s="19">
        <v>4</v>
      </c>
      <c r="E1048" s="19">
        <v>5</v>
      </c>
      <c r="F1048" s="19">
        <v>6</v>
      </c>
      <c r="G1048" s="19">
        <v>7</v>
      </c>
      <c r="H1048" s="19">
        <v>8</v>
      </c>
      <c r="I1048" s="19">
        <v>9</v>
      </c>
    </row>
    <row r="1049" spans="1:9" s="31" customFormat="1" ht="27.75" customHeight="1">
      <c r="A1049" s="4">
        <v>1</v>
      </c>
      <c r="B1049" s="637" t="s">
        <v>884</v>
      </c>
      <c r="C1049" s="4" t="s">
        <v>11</v>
      </c>
      <c r="D1049" s="147">
        <v>1</v>
      </c>
      <c r="E1049" s="4">
        <v>13280204</v>
      </c>
      <c r="F1049" s="4">
        <f>D1049*E1049</f>
        <v>13280204</v>
      </c>
      <c r="G1049" s="4" t="s">
        <v>12</v>
      </c>
      <c r="H1049" s="4">
        <v>1973</v>
      </c>
      <c r="I1049" s="4"/>
    </row>
    <row r="1050" spans="1:9" s="31" customFormat="1" ht="29.25" customHeight="1">
      <c r="A1050" s="4">
        <v>2</v>
      </c>
      <c r="B1050" s="637" t="s">
        <v>885</v>
      </c>
      <c r="C1050" s="4" t="s">
        <v>11</v>
      </c>
      <c r="D1050" s="147">
        <v>1</v>
      </c>
      <c r="E1050" s="4">
        <v>9720423</v>
      </c>
      <c r="F1050" s="4">
        <f t="shared" ref="F1050:F1069" si="16">D1050*E1050</f>
        <v>9720423</v>
      </c>
      <c r="G1050" s="343" t="s">
        <v>886</v>
      </c>
      <c r="H1050" s="4">
        <v>1992</v>
      </c>
      <c r="I1050" s="4"/>
    </row>
    <row r="1051" spans="1:9" s="31" customFormat="1" ht="17.25" customHeight="1">
      <c r="A1051" s="4">
        <v>3</v>
      </c>
      <c r="B1051" s="677" t="s">
        <v>887</v>
      </c>
      <c r="C1051" s="4" t="s">
        <v>11</v>
      </c>
      <c r="D1051" s="147">
        <v>1</v>
      </c>
      <c r="E1051" s="4">
        <v>1134000</v>
      </c>
      <c r="F1051" s="4">
        <f t="shared" si="16"/>
        <v>1134000</v>
      </c>
      <c r="G1051" s="4" t="s">
        <v>12</v>
      </c>
      <c r="H1051" s="4">
        <v>2020</v>
      </c>
      <c r="I1051" s="4"/>
    </row>
    <row r="1052" spans="1:9" s="262" customFormat="1" ht="33" customHeight="1">
      <c r="A1052" s="4">
        <v>4</v>
      </c>
      <c r="B1052" s="677" t="s">
        <v>888</v>
      </c>
      <c r="C1052" s="4" t="s">
        <v>11</v>
      </c>
      <c r="D1052" s="276">
        <v>4</v>
      </c>
      <c r="E1052" s="4">
        <v>21592</v>
      </c>
      <c r="F1052" s="4">
        <f t="shared" si="16"/>
        <v>86368</v>
      </c>
      <c r="G1052" s="4" t="s">
        <v>12</v>
      </c>
      <c r="H1052" s="4">
        <v>1970</v>
      </c>
      <c r="I1052" s="276"/>
    </row>
    <row r="1053" spans="1:9" s="31" customFormat="1" ht="17.25" customHeight="1">
      <c r="A1053" s="4">
        <v>5</v>
      </c>
      <c r="B1053" s="677" t="s">
        <v>889</v>
      </c>
      <c r="C1053" s="4" t="s">
        <v>11</v>
      </c>
      <c r="D1053" s="147">
        <v>1</v>
      </c>
      <c r="E1053" s="4">
        <v>10619</v>
      </c>
      <c r="F1053" s="4">
        <f t="shared" si="16"/>
        <v>10619</v>
      </c>
      <c r="G1053" s="4" t="s">
        <v>12</v>
      </c>
      <c r="H1053" s="4">
        <v>1970</v>
      </c>
      <c r="I1053" s="4"/>
    </row>
    <row r="1054" spans="1:9" s="31" customFormat="1" ht="32.25" customHeight="1">
      <c r="A1054" s="4">
        <v>6</v>
      </c>
      <c r="B1054" s="677" t="s">
        <v>2970</v>
      </c>
      <c r="C1054" s="4" t="s">
        <v>11</v>
      </c>
      <c r="D1054" s="147">
        <v>4</v>
      </c>
      <c r="E1054" s="4">
        <v>181386</v>
      </c>
      <c r="F1054" s="4">
        <f t="shared" si="16"/>
        <v>725544</v>
      </c>
      <c r="G1054" s="147" t="s">
        <v>12</v>
      </c>
      <c r="H1054" s="4">
        <v>2002</v>
      </c>
      <c r="I1054" s="4"/>
    </row>
    <row r="1055" spans="1:9" s="31" customFormat="1" ht="17.25" customHeight="1">
      <c r="A1055" s="4">
        <v>7</v>
      </c>
      <c r="B1055" s="677" t="s">
        <v>2971</v>
      </c>
      <c r="C1055" s="4" t="s">
        <v>11</v>
      </c>
      <c r="D1055" s="147">
        <v>1</v>
      </c>
      <c r="E1055" s="4">
        <v>82800</v>
      </c>
      <c r="F1055" s="4">
        <f t="shared" si="16"/>
        <v>82800</v>
      </c>
      <c r="G1055" s="4" t="s">
        <v>12</v>
      </c>
      <c r="H1055" s="4">
        <v>2006</v>
      </c>
      <c r="I1055" s="4"/>
    </row>
    <row r="1056" spans="1:9" s="31" customFormat="1" ht="17.25" customHeight="1">
      <c r="A1056" s="4">
        <v>8</v>
      </c>
      <c r="B1056" s="677" t="s">
        <v>2102</v>
      </c>
      <c r="C1056" s="4" t="s">
        <v>11</v>
      </c>
      <c r="D1056" s="147">
        <v>1</v>
      </c>
      <c r="E1056" s="4">
        <v>58500</v>
      </c>
      <c r="F1056" s="4">
        <f t="shared" si="16"/>
        <v>58500</v>
      </c>
      <c r="G1056" s="147" t="s">
        <v>12</v>
      </c>
      <c r="H1056" s="4">
        <v>2009</v>
      </c>
      <c r="I1056" s="4"/>
    </row>
    <row r="1057" spans="1:9" s="31" customFormat="1" ht="17.25" customHeight="1">
      <c r="A1057" s="4">
        <v>9</v>
      </c>
      <c r="B1057" s="677" t="s">
        <v>2103</v>
      </c>
      <c r="C1057" s="4" t="s">
        <v>11</v>
      </c>
      <c r="D1057" s="147">
        <v>1</v>
      </c>
      <c r="E1057" s="4">
        <v>170000</v>
      </c>
      <c r="F1057" s="4">
        <f t="shared" si="16"/>
        <v>170000</v>
      </c>
      <c r="G1057" s="4" t="s">
        <v>12</v>
      </c>
      <c r="H1057" s="4">
        <v>2017</v>
      </c>
      <c r="I1057" s="4"/>
    </row>
    <row r="1058" spans="1:9" s="31" customFormat="1" ht="17.25" customHeight="1">
      <c r="A1058" s="4">
        <v>10</v>
      </c>
      <c r="B1058" s="677" t="s">
        <v>890</v>
      </c>
      <c r="C1058" s="4" t="s">
        <v>11</v>
      </c>
      <c r="D1058" s="147">
        <v>1</v>
      </c>
      <c r="E1058" s="4">
        <v>26000</v>
      </c>
      <c r="F1058" s="4">
        <f t="shared" si="16"/>
        <v>26000</v>
      </c>
      <c r="G1058" s="4" t="s">
        <v>12</v>
      </c>
      <c r="H1058" s="4">
        <v>2021</v>
      </c>
      <c r="I1058" s="4"/>
    </row>
    <row r="1059" spans="1:9" s="31" customFormat="1" ht="17.25" customHeight="1">
      <c r="A1059" s="4">
        <v>11</v>
      </c>
      <c r="B1059" s="677" t="s">
        <v>2972</v>
      </c>
      <c r="C1059" s="4" t="s">
        <v>11</v>
      </c>
      <c r="D1059" s="147">
        <v>1</v>
      </c>
      <c r="E1059" s="4">
        <v>100000</v>
      </c>
      <c r="F1059" s="4">
        <f t="shared" si="16"/>
        <v>100000</v>
      </c>
      <c r="G1059" s="4" t="s">
        <v>12</v>
      </c>
      <c r="H1059" s="4">
        <v>2007</v>
      </c>
      <c r="I1059" s="4"/>
    </row>
    <row r="1060" spans="1:9" s="31" customFormat="1" ht="17.25" customHeight="1">
      <c r="A1060" s="4">
        <v>12</v>
      </c>
      <c r="B1060" s="677" t="s">
        <v>892</v>
      </c>
      <c r="C1060" s="4" t="s">
        <v>11</v>
      </c>
      <c r="D1060" s="147">
        <v>3</v>
      </c>
      <c r="E1060" s="4">
        <v>35000</v>
      </c>
      <c r="F1060" s="4">
        <f t="shared" si="16"/>
        <v>105000</v>
      </c>
      <c r="G1060" s="4" t="s">
        <v>12</v>
      </c>
      <c r="H1060" s="4">
        <v>2007</v>
      </c>
      <c r="I1060" s="4"/>
    </row>
    <row r="1061" spans="1:9" s="31" customFormat="1" ht="17.25" customHeight="1">
      <c r="A1061" s="4">
        <v>13</v>
      </c>
      <c r="B1061" s="677" t="s">
        <v>893</v>
      </c>
      <c r="C1061" s="4" t="s">
        <v>11</v>
      </c>
      <c r="D1061" s="147">
        <v>3</v>
      </c>
      <c r="E1061" s="4">
        <v>39000</v>
      </c>
      <c r="F1061" s="4">
        <f t="shared" si="16"/>
        <v>117000</v>
      </c>
      <c r="G1061" s="4" t="s">
        <v>12</v>
      </c>
      <c r="H1061" s="4">
        <v>2007</v>
      </c>
      <c r="I1061" s="4"/>
    </row>
    <row r="1062" spans="1:9" s="31" customFormat="1" ht="17.25" customHeight="1">
      <c r="A1062" s="4">
        <v>14</v>
      </c>
      <c r="B1062" s="677" t="s">
        <v>400</v>
      </c>
      <c r="C1062" s="4" t="s">
        <v>11</v>
      </c>
      <c r="D1062" s="147">
        <v>28</v>
      </c>
      <c r="E1062" s="4">
        <v>9643</v>
      </c>
      <c r="F1062" s="4">
        <f t="shared" si="16"/>
        <v>270004</v>
      </c>
      <c r="G1062" s="4" t="s">
        <v>12</v>
      </c>
      <c r="H1062" s="4" t="s">
        <v>894</v>
      </c>
      <c r="I1062" s="4"/>
    </row>
    <row r="1063" spans="1:9" s="31" customFormat="1" ht="20.25" customHeight="1">
      <c r="A1063" s="4">
        <v>15</v>
      </c>
      <c r="B1063" s="637" t="s">
        <v>895</v>
      </c>
      <c r="C1063" s="4" t="s">
        <v>11</v>
      </c>
      <c r="D1063" s="276">
        <v>5</v>
      </c>
      <c r="E1063" s="4">
        <v>35000</v>
      </c>
      <c r="F1063" s="4">
        <f t="shared" si="16"/>
        <v>175000</v>
      </c>
      <c r="G1063" s="4" t="s">
        <v>12</v>
      </c>
      <c r="H1063" s="4">
        <v>2007</v>
      </c>
      <c r="I1063" s="4"/>
    </row>
    <row r="1064" spans="1:9" s="31" customFormat="1" ht="56.25" customHeight="1">
      <c r="A1064" s="4">
        <v>16</v>
      </c>
      <c r="B1064" s="637" t="s">
        <v>2973</v>
      </c>
      <c r="C1064" s="4" t="s">
        <v>11</v>
      </c>
      <c r="D1064" s="276">
        <v>1</v>
      </c>
      <c r="E1064" s="276">
        <v>646900</v>
      </c>
      <c r="F1064" s="4">
        <f t="shared" si="16"/>
        <v>646900</v>
      </c>
      <c r="G1064" s="276" t="s">
        <v>66</v>
      </c>
      <c r="H1064" s="15">
        <v>2023</v>
      </c>
      <c r="I1064" s="276" t="s">
        <v>308</v>
      </c>
    </row>
    <row r="1065" spans="1:9" s="31" customFormat="1" ht="18.75" customHeight="1">
      <c r="A1065" s="4">
        <v>17</v>
      </c>
      <c r="B1065" s="637" t="s">
        <v>103</v>
      </c>
      <c r="C1065" s="4" t="s">
        <v>11</v>
      </c>
      <c r="D1065" s="276">
        <v>1</v>
      </c>
      <c r="E1065" s="276">
        <v>15300</v>
      </c>
      <c r="F1065" s="4">
        <f t="shared" si="16"/>
        <v>15300</v>
      </c>
      <c r="G1065" s="276" t="s">
        <v>66</v>
      </c>
      <c r="H1065" s="4">
        <v>2024</v>
      </c>
      <c r="I1065" s="276"/>
    </row>
    <row r="1066" spans="1:9" s="31" customFormat="1" ht="27" customHeight="1">
      <c r="A1066" s="4">
        <v>18</v>
      </c>
      <c r="B1066" s="637" t="s">
        <v>2109</v>
      </c>
      <c r="C1066" s="4" t="s">
        <v>11</v>
      </c>
      <c r="D1066" s="276">
        <v>1</v>
      </c>
      <c r="E1066" s="4">
        <v>26000</v>
      </c>
      <c r="F1066" s="4">
        <f t="shared" si="16"/>
        <v>26000</v>
      </c>
      <c r="G1066" s="4" t="s">
        <v>12</v>
      </c>
      <c r="H1066" s="4">
        <v>2024</v>
      </c>
      <c r="I1066" s="276"/>
    </row>
    <row r="1067" spans="1:9" s="262" customFormat="1" ht="39" customHeight="1">
      <c r="A1067" s="4">
        <v>19</v>
      </c>
      <c r="B1067" s="649" t="s">
        <v>2105</v>
      </c>
      <c r="C1067" s="367" t="s">
        <v>11</v>
      </c>
      <c r="D1067" s="368">
        <v>1</v>
      </c>
      <c r="E1067" s="368">
        <v>150000</v>
      </c>
      <c r="F1067" s="4">
        <f t="shared" si="16"/>
        <v>150000</v>
      </c>
      <c r="G1067" s="367" t="s">
        <v>12</v>
      </c>
      <c r="H1067" s="367">
        <v>2010</v>
      </c>
      <c r="I1067" s="276"/>
    </row>
    <row r="1068" spans="1:9" s="262" customFormat="1" ht="25.5" customHeight="1">
      <c r="A1068" s="4">
        <v>20</v>
      </c>
      <c r="B1068" s="754" t="s">
        <v>2787</v>
      </c>
      <c r="C1068" s="367" t="s">
        <v>167</v>
      </c>
      <c r="D1068" s="368">
        <v>2</v>
      </c>
      <c r="E1068" s="368">
        <v>12000</v>
      </c>
      <c r="F1068" s="4">
        <f t="shared" si="16"/>
        <v>24000</v>
      </c>
      <c r="G1068" s="367" t="s">
        <v>90</v>
      </c>
      <c r="H1068" s="367">
        <v>2024</v>
      </c>
      <c r="I1068" s="276"/>
    </row>
    <row r="1069" spans="1:9" s="262" customFormat="1" ht="36" customHeight="1">
      <c r="A1069" s="4">
        <v>21</v>
      </c>
      <c r="B1069" s="754" t="s">
        <v>2978</v>
      </c>
      <c r="C1069" s="367" t="s">
        <v>167</v>
      </c>
      <c r="D1069" s="368">
        <v>1</v>
      </c>
      <c r="E1069" s="368">
        <v>15000</v>
      </c>
      <c r="F1069" s="4">
        <f t="shared" si="16"/>
        <v>15000</v>
      </c>
      <c r="G1069" s="367" t="s">
        <v>239</v>
      </c>
      <c r="H1069" s="367">
        <v>2007</v>
      </c>
      <c r="I1069" s="276"/>
    </row>
    <row r="1070" spans="1:9" s="80" customFormat="1" ht="18.75" customHeight="1">
      <c r="A1070" s="4"/>
      <c r="B1070" s="635" t="s">
        <v>91</v>
      </c>
      <c r="C1070" s="60"/>
      <c r="D1070" s="77">
        <f>SUM(D1049:D1069)</f>
        <v>63</v>
      </c>
      <c r="E1070" s="77" t="s">
        <v>92</v>
      </c>
      <c r="F1070" s="77">
        <f>SUM(F1049:F1069)</f>
        <v>26938662</v>
      </c>
      <c r="G1070" s="77"/>
      <c r="H1070" s="60"/>
      <c r="I1070" s="60"/>
    </row>
    <row r="1071" spans="1:9" s="80" customFormat="1" ht="10.5" customHeight="1">
      <c r="A1071" s="1244"/>
      <c r="B1071" s="652"/>
      <c r="C1071" s="110"/>
      <c r="D1071" s="109"/>
      <c r="E1071" s="109"/>
      <c r="F1071" s="109"/>
      <c r="G1071" s="109"/>
      <c r="H1071" s="110"/>
      <c r="I1071" s="110"/>
    </row>
    <row r="1073" spans="1:39" s="262" customFormat="1" ht="33.75" customHeight="1">
      <c r="A1073" s="1489" t="s">
        <v>3248</v>
      </c>
      <c r="B1073" s="1489"/>
      <c r="C1073" s="1489"/>
      <c r="D1073" s="1489"/>
      <c r="E1073" s="1489"/>
      <c r="F1073" s="1489"/>
      <c r="G1073" s="1489"/>
      <c r="H1073" s="1489"/>
      <c r="I1073" s="72"/>
    </row>
    <row r="1074" spans="1:39" s="361" customFormat="1" ht="27" customHeight="1">
      <c r="A1074" s="935"/>
      <c r="B1074" s="1480" t="s">
        <v>2637</v>
      </c>
      <c r="C1074" s="1480"/>
      <c r="D1074" s="1480"/>
      <c r="E1074" s="1480"/>
      <c r="F1074" s="1481" t="s">
        <v>2295</v>
      </c>
      <c r="G1074" s="1481"/>
      <c r="H1074" s="1480" t="s">
        <v>2638</v>
      </c>
      <c r="I1074" s="1480"/>
      <c r="J1074" s="262"/>
      <c r="K1074" s="262"/>
      <c r="L1074" s="262"/>
      <c r="M1074" s="262"/>
      <c r="N1074" s="262"/>
      <c r="O1074" s="262"/>
      <c r="P1074" s="262"/>
      <c r="Q1074" s="262"/>
      <c r="R1074" s="262"/>
      <c r="S1074" s="262"/>
      <c r="T1074" s="262"/>
      <c r="U1074" s="262"/>
      <c r="V1074" s="262"/>
      <c r="W1074" s="262"/>
      <c r="X1074" s="262"/>
      <c r="Y1074" s="262"/>
      <c r="Z1074" s="262"/>
      <c r="AA1074" s="262"/>
      <c r="AB1074" s="262"/>
      <c r="AC1074" s="262"/>
      <c r="AD1074" s="262"/>
      <c r="AE1074" s="262"/>
      <c r="AF1074" s="262"/>
      <c r="AG1074" s="262"/>
      <c r="AH1074" s="262"/>
      <c r="AI1074" s="262"/>
      <c r="AJ1074" s="262"/>
      <c r="AK1074" s="262"/>
      <c r="AL1074" s="262"/>
      <c r="AM1074" s="262"/>
    </row>
    <row r="1075" spans="1:39" s="361" customFormat="1" ht="27" customHeight="1">
      <c r="A1075" s="935"/>
      <c r="B1075" s="809"/>
      <c r="C1075" s="401"/>
      <c r="D1075" s="401"/>
      <c r="E1075" s="401"/>
      <c r="F1075" s="472"/>
      <c r="G1075" s="472"/>
      <c r="H1075" s="493"/>
      <c r="I1075" s="493"/>
      <c r="J1075" s="262"/>
      <c r="K1075" s="262"/>
      <c r="L1075" s="262"/>
      <c r="M1075" s="262"/>
      <c r="N1075" s="262"/>
      <c r="O1075" s="262"/>
      <c r="P1075" s="262"/>
      <c r="Q1075" s="262"/>
      <c r="R1075" s="262"/>
      <c r="S1075" s="262"/>
      <c r="T1075" s="262"/>
      <c r="U1075" s="262"/>
      <c r="V1075" s="262"/>
      <c r="W1075" s="262"/>
      <c r="X1075" s="262"/>
      <c r="Y1075" s="262"/>
      <c r="Z1075" s="262"/>
      <c r="AA1075" s="262"/>
      <c r="AB1075" s="262"/>
      <c r="AC1075" s="262"/>
      <c r="AD1075" s="262"/>
      <c r="AE1075" s="262"/>
      <c r="AF1075" s="262"/>
      <c r="AG1075" s="262"/>
      <c r="AH1075" s="262"/>
      <c r="AI1075" s="262"/>
      <c r="AJ1075" s="262"/>
      <c r="AK1075" s="262"/>
      <c r="AL1075" s="262"/>
      <c r="AM1075" s="262"/>
    </row>
    <row r="1076" spans="1:39" s="361" customFormat="1" ht="27" customHeight="1">
      <c r="A1076" s="151"/>
      <c r="B1076" s="826" t="s">
        <v>3249</v>
      </c>
      <c r="C1076" s="152"/>
      <c r="D1076" s="153"/>
      <c r="E1076" s="153"/>
      <c r="F1076" s="154"/>
      <c r="G1076" s="151"/>
      <c r="H1076" s="151"/>
      <c r="I1076" s="155"/>
      <c r="J1076" s="262"/>
      <c r="K1076" s="262"/>
      <c r="L1076" s="262"/>
      <c r="M1076" s="262"/>
      <c r="N1076" s="262"/>
      <c r="O1076" s="262"/>
      <c r="P1076" s="262"/>
      <c r="Q1076" s="262"/>
      <c r="R1076" s="262"/>
      <c r="S1076" s="262"/>
      <c r="T1076" s="262"/>
      <c r="U1076" s="262"/>
      <c r="V1076" s="262"/>
      <c r="W1076" s="262"/>
      <c r="X1076" s="262"/>
      <c r="Y1076" s="262"/>
      <c r="Z1076" s="262"/>
      <c r="AA1076" s="262"/>
      <c r="AB1076" s="262"/>
      <c r="AC1076" s="262"/>
      <c r="AD1076" s="262"/>
      <c r="AE1076" s="262"/>
      <c r="AF1076" s="262"/>
      <c r="AG1076" s="262"/>
      <c r="AH1076" s="262"/>
      <c r="AI1076" s="262"/>
      <c r="AJ1076" s="262"/>
      <c r="AK1076" s="262"/>
      <c r="AL1076" s="262"/>
      <c r="AM1076" s="262"/>
    </row>
    <row r="1077" spans="1:39" s="262" customFormat="1" ht="22.5" customHeight="1">
      <c r="A1077" s="935"/>
      <c r="B1077" s="1486" t="s">
        <v>3703</v>
      </c>
      <c r="C1077" s="1486"/>
      <c r="D1077" s="1486"/>
      <c r="E1077" s="1486"/>
      <c r="F1077" s="1487" t="s">
        <v>2295</v>
      </c>
      <c r="G1077" s="1487"/>
      <c r="H1077" s="1472" t="s">
        <v>2187</v>
      </c>
      <c r="I1077" s="1472"/>
    </row>
    <row r="1078" spans="1:39" s="262" customFormat="1" ht="15" customHeight="1">
      <c r="A1078" s="935"/>
      <c r="B1078" s="1486"/>
      <c r="C1078" s="1486"/>
      <c r="D1078" s="1486"/>
      <c r="E1078" s="1486"/>
      <c r="F1078" s="1487"/>
      <c r="G1078" s="1487"/>
      <c r="H1078" s="1472"/>
      <c r="I1078" s="1472"/>
    </row>
    <row r="1079" spans="1:39" s="262" customFormat="1" ht="15" customHeight="1">
      <c r="A1079" s="935"/>
      <c r="B1079" s="708"/>
      <c r="C1079" s="708"/>
      <c r="D1079" s="709"/>
      <c r="E1079" s="709"/>
      <c r="F1079" s="710"/>
      <c r="G1079" s="405"/>
      <c r="H1079" s="813"/>
      <c r="I1079" s="712"/>
    </row>
    <row r="1080" spans="1:39" s="262" customFormat="1" ht="34.5" customHeight="1">
      <c r="A1080" s="935"/>
      <c r="B1080" s="1472" t="s">
        <v>3244</v>
      </c>
      <c r="C1080" s="1472"/>
      <c r="D1080" s="1472"/>
      <c r="E1080" s="1472"/>
      <c r="F1080" s="1487" t="s">
        <v>2295</v>
      </c>
      <c r="G1080" s="1487"/>
      <c r="H1080" s="1472" t="s">
        <v>2188</v>
      </c>
      <c r="I1080" s="1472"/>
    </row>
    <row r="1081" spans="1:39" s="262" customFormat="1" ht="15.75" customHeight="1">
      <c r="A1081" s="935"/>
      <c r="B1081" s="836"/>
      <c r="C1081" s="836"/>
      <c r="D1081" s="837"/>
      <c r="E1081" s="837"/>
      <c r="F1081" s="462"/>
      <c r="G1081" s="459"/>
      <c r="H1081" s="808"/>
      <c r="I1081" s="808"/>
    </row>
    <row r="1082" spans="1:39" s="262" customFormat="1" ht="43.5" customHeight="1">
      <c r="A1082" s="123"/>
      <c r="B1082" s="1472" t="s">
        <v>3245</v>
      </c>
      <c r="C1082" s="1472"/>
      <c r="D1082" s="1472"/>
      <c r="E1082" s="1472"/>
      <c r="F1082" s="1481" t="s">
        <v>2182</v>
      </c>
      <c r="G1082" s="1481"/>
      <c r="H1082" s="1480" t="s">
        <v>2641</v>
      </c>
      <c r="I1082" s="1480"/>
    </row>
    <row r="1083" spans="1:39" s="262" customFormat="1" ht="19.5" customHeight="1">
      <c r="A1083" s="935"/>
      <c r="B1083" s="810"/>
      <c r="C1083" s="684"/>
      <c r="D1083" s="684"/>
      <c r="E1083" s="684"/>
      <c r="F1083" s="817"/>
      <c r="G1083" s="809"/>
      <c r="H1083" s="810"/>
      <c r="I1083" s="810"/>
    </row>
    <row r="1084" spans="1:39" s="262" customFormat="1" ht="24.75" customHeight="1">
      <c r="A1084" s="935"/>
      <c r="B1084" s="1480" t="s">
        <v>3252</v>
      </c>
      <c r="C1084" s="1480"/>
      <c r="D1084" s="1480"/>
      <c r="E1084" s="684"/>
      <c r="F1084" s="1481" t="s">
        <v>2643</v>
      </c>
      <c r="G1084" s="1481"/>
      <c r="H1084" s="1480" t="s">
        <v>2186</v>
      </c>
      <c r="I1084" s="1480"/>
    </row>
    <row r="1085" spans="1:39" s="262" customFormat="1" ht="21" customHeight="1">
      <c r="A1085" s="123"/>
      <c r="B1085" s="819"/>
      <c r="C1085" s="123"/>
      <c r="D1085" s="123"/>
      <c r="E1085" s="123"/>
      <c r="F1085" s="123"/>
      <c r="G1085" s="123"/>
      <c r="H1085" s="819"/>
      <c r="I1085" s="819"/>
    </row>
    <row r="1086" spans="1:39" s="262" customFormat="1" ht="40.5" customHeight="1">
      <c r="A1086" s="935"/>
      <c r="B1086" s="1472" t="s">
        <v>3246</v>
      </c>
      <c r="C1086" s="1472"/>
      <c r="D1086" s="1472"/>
      <c r="E1086" s="1472"/>
      <c r="F1086" s="1481" t="s">
        <v>2182</v>
      </c>
      <c r="G1086" s="1481"/>
      <c r="H1086" s="1472" t="s">
        <v>2185</v>
      </c>
      <c r="I1086" s="1472"/>
    </row>
    <row r="1087" spans="1:39" s="262" customFormat="1" ht="14.25" customHeight="1">
      <c r="A1087" s="935"/>
      <c r="B1087" s="285"/>
      <c r="C1087" s="285"/>
      <c r="D1087" s="285"/>
      <c r="E1087" s="285"/>
      <c r="F1087" s="283"/>
      <c r="G1087" s="283"/>
      <c r="H1087" s="285"/>
      <c r="I1087" s="285"/>
    </row>
    <row r="1088" spans="1:39" s="262" customFormat="1" ht="33" customHeight="1">
      <c r="A1088" s="123"/>
      <c r="B1088" s="810" t="s">
        <v>2179</v>
      </c>
      <c r="C1088" s="285"/>
      <c r="D1088" s="285"/>
      <c r="E1088" s="285"/>
      <c r="F1088" s="1481" t="s">
        <v>2182</v>
      </c>
      <c r="G1088" s="1481"/>
      <c r="H1088" s="1480" t="s">
        <v>2181</v>
      </c>
      <c r="I1088" s="1480"/>
    </row>
    <row r="1089" spans="1:37" s="816" customFormat="1" ht="12" customHeight="1">
      <c r="A1089" s="123"/>
      <c r="B1089" s="411"/>
      <c r="C1089" s="411"/>
      <c r="D1089" s="411"/>
      <c r="E1089" s="411"/>
      <c r="F1089" s="818"/>
      <c r="G1089" s="809"/>
      <c r="H1089" s="813"/>
      <c r="I1089" s="813"/>
    </row>
    <row r="1090" spans="1:37" ht="48" customHeight="1">
      <c r="A1090" s="207"/>
      <c r="B1090" s="1482" t="s">
        <v>3241</v>
      </c>
      <c r="C1090" s="1482"/>
      <c r="D1090" s="1482"/>
      <c r="E1090" s="1482"/>
      <c r="F1090" s="1483" t="s">
        <v>3242</v>
      </c>
      <c r="G1090" s="1483"/>
      <c r="H1090" s="1484" t="s">
        <v>2180</v>
      </c>
      <c r="I1090" s="1484"/>
    </row>
    <row r="1091" spans="1:37" s="123" customFormat="1" ht="21" customHeight="1">
      <c r="A1091" s="1477"/>
      <c r="B1091" s="1477"/>
      <c r="C1091" s="1477"/>
      <c r="D1091" s="1477"/>
      <c r="E1091" s="1477"/>
      <c r="F1091" s="1477"/>
      <c r="G1091" s="1477"/>
      <c r="H1091" s="1477"/>
      <c r="I1091" s="1477"/>
    </row>
    <row r="1092" spans="1:37" ht="27" customHeight="1">
      <c r="A1092" s="207"/>
      <c r="B1092" s="1474" t="s">
        <v>3702</v>
      </c>
      <c r="C1092" s="1474"/>
      <c r="D1092" s="1474"/>
      <c r="E1092" s="1474"/>
      <c r="F1092" s="1485" t="s">
        <v>2643</v>
      </c>
      <c r="G1092" s="1485"/>
      <c r="H1092" s="1478" t="s">
        <v>2645</v>
      </c>
      <c r="I1092" s="1478"/>
    </row>
    <row r="1093" spans="1:37" s="156" customFormat="1" ht="21" customHeight="1">
      <c r="A1093" s="1476"/>
      <c r="B1093" s="1477"/>
      <c r="C1093" s="1477"/>
      <c r="D1093" s="1477"/>
      <c r="E1093" s="1477"/>
      <c r="F1093" s="1477"/>
      <c r="G1093" s="1477"/>
      <c r="H1093" s="1477"/>
      <c r="I1093" s="1477"/>
    </row>
    <row r="1094" spans="1:37" s="123" customFormat="1" ht="36.75" customHeight="1">
      <c r="A1094" s="207"/>
      <c r="B1094" s="1478" t="s">
        <v>3247</v>
      </c>
      <c r="C1094" s="1478"/>
      <c r="D1094" s="1478"/>
      <c r="E1094" s="1478"/>
      <c r="F1094" s="1479" t="s">
        <v>2239</v>
      </c>
      <c r="G1094" s="1479"/>
      <c r="H1094" s="1480" t="s">
        <v>2240</v>
      </c>
      <c r="I1094" s="1480"/>
    </row>
    <row r="1095" spans="1:37" s="123" customFormat="1" ht="18" customHeight="1">
      <c r="A1095" s="207"/>
      <c r="B1095" s="824"/>
      <c r="C1095" s="824"/>
      <c r="D1095" s="824"/>
      <c r="E1095" s="824"/>
      <c r="F1095" s="824"/>
      <c r="G1095" s="824"/>
      <c r="H1095" s="825"/>
      <c r="I1095" s="825"/>
    </row>
    <row r="1096" spans="1:37" s="123" customFormat="1" ht="48" customHeight="1">
      <c r="A1096" s="207"/>
      <c r="B1096" s="1478" t="s">
        <v>3704</v>
      </c>
      <c r="C1096" s="1478"/>
      <c r="D1096" s="1478"/>
      <c r="E1096" s="1478"/>
      <c r="F1096" s="1481" t="s">
        <v>2182</v>
      </c>
      <c r="G1096" s="1481"/>
      <c r="H1096" s="1480" t="s">
        <v>2647</v>
      </c>
      <c r="I1096" s="1480"/>
    </row>
    <row r="1097" spans="1:37" s="123" customFormat="1" ht="23.25" customHeight="1">
      <c r="A1097" s="207"/>
      <c r="B1097" s="285"/>
      <c r="C1097" s="285"/>
      <c r="D1097" s="285"/>
      <c r="E1097" s="285"/>
      <c r="F1097" s="283"/>
      <c r="G1097" s="283"/>
      <c r="H1097" s="285"/>
      <c r="I1097" s="285"/>
    </row>
    <row r="1098" spans="1:37" s="123" customFormat="1" ht="31.5" customHeight="1">
      <c r="A1098" s="207"/>
      <c r="B1098" s="1480" t="s">
        <v>3700</v>
      </c>
      <c r="C1098" s="1480"/>
      <c r="D1098" s="1480"/>
      <c r="E1098" s="1480"/>
      <c r="F1098" s="1481" t="s">
        <v>2649</v>
      </c>
      <c r="G1098" s="1481"/>
      <c r="H1098" s="1474" t="s">
        <v>2650</v>
      </c>
      <c r="I1098" s="1474"/>
    </row>
    <row r="1099" spans="1:37" s="1477" customFormat="1" ht="13.5" customHeight="1"/>
    <row r="1100" spans="1:37" s="1148" customFormat="1" ht="39.75" customHeight="1">
      <c r="A1100" s="207"/>
      <c r="B1100" s="1472" t="s">
        <v>3705</v>
      </c>
      <c r="C1100" s="1472"/>
      <c r="D1100" s="1472"/>
      <c r="E1100" s="1472"/>
      <c r="F1100" s="1473" t="s">
        <v>2182</v>
      </c>
      <c r="G1100" s="1473"/>
      <c r="H1100" s="1474" t="s">
        <v>2652</v>
      </c>
      <c r="I1100" s="1474"/>
      <c r="J1100" s="207"/>
      <c r="K1100" s="207"/>
      <c r="L1100" s="207"/>
      <c r="M1100" s="207"/>
      <c r="N1100" s="207"/>
      <c r="O1100" s="207"/>
      <c r="P1100" s="207"/>
      <c r="Q1100" s="207"/>
      <c r="R1100" s="207"/>
      <c r="S1100" s="207"/>
      <c r="T1100" s="207"/>
      <c r="U1100" s="207"/>
      <c r="V1100" s="207"/>
      <c r="W1100" s="207"/>
      <c r="X1100" s="207"/>
      <c r="Y1100" s="207"/>
      <c r="Z1100" s="207"/>
      <c r="AA1100" s="207"/>
      <c r="AB1100" s="207"/>
      <c r="AC1100" s="207"/>
      <c r="AD1100" s="207"/>
      <c r="AE1100" s="207"/>
      <c r="AF1100" s="207"/>
      <c r="AG1100" s="207"/>
      <c r="AH1100" s="207"/>
      <c r="AI1100" s="207"/>
      <c r="AJ1100" s="207"/>
      <c r="AK1100" s="1147"/>
    </row>
    <row r="1101" spans="1:37" s="207" customFormat="1" ht="11.25" customHeight="1">
      <c r="B1101" s="1069"/>
      <c r="C1101" s="1069"/>
      <c r="D1101" s="1069"/>
      <c r="E1101" s="1069"/>
      <c r="F1101" s="1070"/>
      <c r="G1101" s="1070"/>
      <c r="H1101" s="1071"/>
      <c r="I1101" s="1071"/>
    </row>
    <row r="1102" spans="1:37" s="123" customFormat="1" ht="18">
      <c r="B1102" s="819" t="s">
        <v>2198</v>
      </c>
      <c r="F1102" s="1475" t="s">
        <v>2182</v>
      </c>
      <c r="G1102" s="1475"/>
      <c r="H1102" s="123" t="s">
        <v>2199</v>
      </c>
    </row>
    <row r="1103" spans="1:37" s="123" customFormat="1" ht="18">
      <c r="B1103" s="644"/>
      <c r="G1103" s="161"/>
    </row>
    <row r="1104" spans="1:37" s="123" customFormat="1" ht="18">
      <c r="B1104" s="644"/>
      <c r="G1104" s="161"/>
    </row>
    <row r="1105" spans="1:9" s="123" customFormat="1" ht="18">
      <c r="B1105" s="644"/>
      <c r="G1105" s="161"/>
    </row>
    <row r="1106" spans="1:9" s="123" customFormat="1" ht="18">
      <c r="B1106" s="644"/>
      <c r="G1106" s="161"/>
    </row>
    <row r="1107" spans="1:9" ht="18.75" customHeight="1">
      <c r="A1107" s="196"/>
      <c r="B1107" s="645"/>
      <c r="C1107" s="196"/>
      <c r="D1107" s="196"/>
      <c r="E1107" s="196"/>
      <c r="F1107" s="1497" t="s">
        <v>3426</v>
      </c>
      <c r="G1107" s="1490"/>
      <c r="H1107" s="1490"/>
      <c r="I1107" s="1490"/>
    </row>
    <row r="1108" spans="1:9" ht="6" customHeight="1">
      <c r="A1108" s="196"/>
      <c r="B1108" s="645"/>
      <c r="C1108" s="196"/>
      <c r="D1108" s="196"/>
      <c r="E1108" s="280"/>
      <c r="F1108" s="280"/>
      <c r="G1108" s="281"/>
      <c r="H1108" s="1490" t="s">
        <v>3481</v>
      </c>
      <c r="I1108" s="1490"/>
    </row>
    <row r="1109" spans="1:9" ht="15" customHeight="1">
      <c r="A1109" s="196"/>
      <c r="B1109" s="645"/>
      <c r="C1109" s="196"/>
      <c r="D1109" s="196"/>
      <c r="E1109" s="280"/>
      <c r="F1109" s="280"/>
      <c r="G1109" s="281"/>
      <c r="H1109" s="1490"/>
      <c r="I1109" s="1490"/>
    </row>
    <row r="1110" spans="1:9" ht="15" customHeight="1">
      <c r="A1110" s="196"/>
      <c r="B1110" s="645"/>
      <c r="C1110" s="196"/>
      <c r="D1110" s="196"/>
      <c r="E1110" s="280"/>
      <c r="F1110" s="280"/>
      <c r="G1110" s="281"/>
      <c r="H1110" s="1490"/>
      <c r="I1110" s="1490"/>
    </row>
    <row r="1111" spans="1:9" ht="25.5" customHeight="1">
      <c r="A1111" s="199"/>
      <c r="B1111" s="646"/>
      <c r="C1111" s="199"/>
      <c r="D1111" s="1491"/>
      <c r="E1111" s="1491"/>
      <c r="F1111" s="1491"/>
      <c r="G1111" s="199"/>
      <c r="H1111" s="1490"/>
      <c r="I1111" s="1490"/>
    </row>
    <row r="1112" spans="1:9" ht="30.75" customHeight="1">
      <c r="A1112" s="199"/>
      <c r="B1112" s="646"/>
      <c r="C1112" s="199"/>
      <c r="D1112" s="200" t="s">
        <v>2441</v>
      </c>
      <c r="E1112" s="201"/>
      <c r="F1112" s="199"/>
      <c r="G1112" s="199"/>
      <c r="H1112" s="1495"/>
      <c r="I1112" s="1495"/>
    </row>
    <row r="1113" spans="1:9" ht="25.5" customHeight="1">
      <c r="A1113" s="1492" t="s">
        <v>3381</v>
      </c>
      <c r="B1113" s="1492"/>
      <c r="C1113" s="1492"/>
      <c r="D1113" s="1492"/>
      <c r="E1113" s="1492"/>
      <c r="F1113" s="1492"/>
      <c r="G1113" s="1492"/>
      <c r="H1113" s="1492"/>
      <c r="I1113" s="1492"/>
    </row>
    <row r="1114" spans="1:9" s="123" customFormat="1" ht="18">
      <c r="B1114" s="644"/>
      <c r="G1114" s="161"/>
    </row>
    <row r="1115" spans="1:9" ht="17.25">
      <c r="A1115" s="1493" t="s">
        <v>924</v>
      </c>
      <c r="B1115" s="1493"/>
      <c r="C1115" s="1493"/>
      <c r="D1115" s="31"/>
      <c r="E1115" s="31"/>
      <c r="F1115" s="162"/>
      <c r="G1115" s="304"/>
      <c r="H1115" s="303" t="s">
        <v>3408</v>
      </c>
      <c r="I1115" s="162"/>
    </row>
    <row r="1116" spans="1:9" ht="15.75" thickBot="1">
      <c r="A1116" s="1494" t="s">
        <v>1</v>
      </c>
      <c r="B1116" s="1494"/>
      <c r="C1116" s="1494"/>
      <c r="D1116" s="31"/>
      <c r="E1116" s="31"/>
      <c r="F1116" s="190"/>
      <c r="G1116" s="304"/>
      <c r="H1116" s="304" t="s">
        <v>2</v>
      </c>
      <c r="I1116" s="304"/>
    </row>
    <row r="1117" spans="1:9" ht="86.25" customHeight="1" thickBot="1">
      <c r="A1117" s="76" t="s">
        <v>3</v>
      </c>
      <c r="B1117" s="25" t="s">
        <v>4</v>
      </c>
      <c r="C1117" s="26" t="s">
        <v>5</v>
      </c>
      <c r="D1117" s="27" t="s">
        <v>6</v>
      </c>
      <c r="E1117" s="25" t="s">
        <v>7</v>
      </c>
      <c r="F1117" s="25" t="s">
        <v>8</v>
      </c>
      <c r="G1117" s="25" t="s">
        <v>9</v>
      </c>
      <c r="H1117" s="25" t="s">
        <v>2425</v>
      </c>
      <c r="I1117" s="102" t="s">
        <v>10</v>
      </c>
    </row>
    <row r="1118" spans="1:9" ht="18" thickBot="1">
      <c r="A1118" s="19">
        <v>1</v>
      </c>
      <c r="B1118" s="124">
        <v>2</v>
      </c>
      <c r="C1118" s="19">
        <v>3</v>
      </c>
      <c r="D1118" s="19">
        <v>4</v>
      </c>
      <c r="E1118" s="19">
        <v>5</v>
      </c>
      <c r="F1118" s="19">
        <v>6</v>
      </c>
      <c r="G1118" s="19">
        <v>7</v>
      </c>
      <c r="H1118" s="19">
        <v>8</v>
      </c>
      <c r="I1118" s="19">
        <v>9</v>
      </c>
    </row>
    <row r="1119" spans="1:9" ht="19.5" customHeight="1">
      <c r="A1119" s="628">
        <v>1</v>
      </c>
      <c r="B1119" s="658" t="s">
        <v>333</v>
      </c>
      <c r="C1119" s="21" t="s">
        <v>11</v>
      </c>
      <c r="D1119" s="32">
        <v>1</v>
      </c>
      <c r="E1119" s="21">
        <v>7725560</v>
      </c>
      <c r="F1119" s="21">
        <f>D1119*E1119</f>
        <v>7725560</v>
      </c>
      <c r="G1119" s="21" t="s">
        <v>12</v>
      </c>
      <c r="H1119" s="32">
        <v>1982</v>
      </c>
      <c r="I1119" s="32"/>
    </row>
    <row r="1120" spans="1:9" ht="36" customHeight="1">
      <c r="A1120" s="628">
        <v>2</v>
      </c>
      <c r="B1120" s="637" t="s">
        <v>925</v>
      </c>
      <c r="C1120" s="4" t="s">
        <v>11</v>
      </c>
      <c r="D1120" s="147">
        <v>8</v>
      </c>
      <c r="E1120" s="4">
        <v>9500</v>
      </c>
      <c r="F1120" s="628">
        <f t="shared" ref="F1120:F1145" si="17">D1120*E1120</f>
        <v>76000</v>
      </c>
      <c r="G1120" s="4" t="s">
        <v>12</v>
      </c>
      <c r="H1120" s="147">
        <v>2014</v>
      </c>
      <c r="I1120" s="147"/>
    </row>
    <row r="1121" spans="1:9" ht="18" customHeight="1">
      <c r="A1121" s="628">
        <v>3</v>
      </c>
      <c r="B1121" s="637" t="s">
        <v>168</v>
      </c>
      <c r="C1121" s="4" t="s">
        <v>11</v>
      </c>
      <c r="D1121" s="147">
        <v>3</v>
      </c>
      <c r="E1121" s="4">
        <v>9734</v>
      </c>
      <c r="F1121" s="628">
        <f t="shared" si="17"/>
        <v>29202</v>
      </c>
      <c r="G1121" s="4" t="s">
        <v>12</v>
      </c>
      <c r="H1121" s="147">
        <v>2010</v>
      </c>
      <c r="I1121" s="147"/>
    </row>
    <row r="1122" spans="1:9" ht="18" customHeight="1">
      <c r="A1122" s="628">
        <v>4</v>
      </c>
      <c r="B1122" s="637" t="s">
        <v>166</v>
      </c>
      <c r="C1122" s="4" t="s">
        <v>11</v>
      </c>
      <c r="D1122" s="147">
        <v>4</v>
      </c>
      <c r="E1122" s="4">
        <v>87</v>
      </c>
      <c r="F1122" s="628">
        <f t="shared" si="17"/>
        <v>348</v>
      </c>
      <c r="G1122" s="4" t="s">
        <v>12</v>
      </c>
      <c r="H1122" s="147">
        <v>1958</v>
      </c>
      <c r="I1122" s="147"/>
    </row>
    <row r="1123" spans="1:9" s="31" customFormat="1" ht="18" customHeight="1">
      <c r="A1123" s="628">
        <v>5</v>
      </c>
      <c r="B1123" s="637" t="s">
        <v>3708</v>
      </c>
      <c r="C1123" s="4" t="s">
        <v>11</v>
      </c>
      <c r="D1123" s="147">
        <v>1</v>
      </c>
      <c r="E1123" s="4">
        <v>100000</v>
      </c>
      <c r="F1123" s="628">
        <f t="shared" si="17"/>
        <v>100000</v>
      </c>
      <c r="G1123" s="4" t="s">
        <v>12</v>
      </c>
      <c r="H1123" s="147">
        <v>2013</v>
      </c>
      <c r="I1123" s="147"/>
    </row>
    <row r="1124" spans="1:9" s="31" customFormat="1" ht="18" customHeight="1">
      <c r="A1124" s="628">
        <v>6</v>
      </c>
      <c r="B1124" s="637" t="s">
        <v>928</v>
      </c>
      <c r="C1124" s="4" t="s">
        <v>11</v>
      </c>
      <c r="D1124" s="147">
        <v>1</v>
      </c>
      <c r="E1124" s="4">
        <v>30000</v>
      </c>
      <c r="F1124" s="628">
        <f t="shared" si="17"/>
        <v>30000</v>
      </c>
      <c r="G1124" s="4" t="s">
        <v>12</v>
      </c>
      <c r="H1124" s="147">
        <v>2013</v>
      </c>
      <c r="I1124" s="147"/>
    </row>
    <row r="1125" spans="1:9" s="31" customFormat="1" ht="18" customHeight="1">
      <c r="A1125" s="628">
        <v>7</v>
      </c>
      <c r="B1125" s="637" t="s">
        <v>929</v>
      </c>
      <c r="C1125" s="4" t="s">
        <v>11</v>
      </c>
      <c r="D1125" s="147">
        <v>1</v>
      </c>
      <c r="E1125" s="4">
        <v>9167</v>
      </c>
      <c r="F1125" s="628">
        <f t="shared" si="17"/>
        <v>9167</v>
      </c>
      <c r="G1125" s="4" t="s">
        <v>12</v>
      </c>
      <c r="H1125" s="147">
        <v>2004</v>
      </c>
      <c r="I1125" s="147"/>
    </row>
    <row r="1126" spans="1:9" s="31" customFormat="1" ht="33" customHeight="1">
      <c r="A1126" s="628">
        <v>8</v>
      </c>
      <c r="B1126" s="637" t="s">
        <v>2687</v>
      </c>
      <c r="C1126" s="4" t="s">
        <v>11</v>
      </c>
      <c r="D1126" s="147">
        <v>1</v>
      </c>
      <c r="E1126" s="4">
        <v>281300</v>
      </c>
      <c r="F1126" s="628">
        <f t="shared" si="17"/>
        <v>281300</v>
      </c>
      <c r="G1126" s="4" t="s">
        <v>12</v>
      </c>
      <c r="H1126" s="147">
        <v>2014</v>
      </c>
      <c r="I1126" s="147"/>
    </row>
    <row r="1127" spans="1:9" s="31" customFormat="1" ht="18" customHeight="1">
      <c r="A1127" s="628">
        <v>9</v>
      </c>
      <c r="B1127" s="637" t="s">
        <v>930</v>
      </c>
      <c r="C1127" s="4" t="s">
        <v>11</v>
      </c>
      <c r="D1127" s="147">
        <v>2</v>
      </c>
      <c r="E1127" s="4">
        <v>46300</v>
      </c>
      <c r="F1127" s="628">
        <f t="shared" si="17"/>
        <v>92600</v>
      </c>
      <c r="G1127" s="4" t="s">
        <v>12</v>
      </c>
      <c r="H1127" s="147">
        <v>2019</v>
      </c>
      <c r="I1127" s="147"/>
    </row>
    <row r="1128" spans="1:9" ht="18" customHeight="1">
      <c r="A1128" s="628">
        <v>10</v>
      </c>
      <c r="B1128" s="637" t="s">
        <v>931</v>
      </c>
      <c r="C1128" s="4" t="s">
        <v>11</v>
      </c>
      <c r="D1128" s="147">
        <v>2</v>
      </c>
      <c r="E1128" s="4">
        <v>35255</v>
      </c>
      <c r="F1128" s="628">
        <f t="shared" si="17"/>
        <v>70510</v>
      </c>
      <c r="G1128" s="4" t="s">
        <v>12</v>
      </c>
      <c r="H1128" s="147">
        <v>2014</v>
      </c>
      <c r="I1128" s="147"/>
    </row>
    <row r="1129" spans="1:9" s="31" customFormat="1" ht="18" customHeight="1">
      <c r="A1129" s="628">
        <v>11</v>
      </c>
      <c r="B1129" s="637" t="s">
        <v>895</v>
      </c>
      <c r="C1129" s="4" t="s">
        <v>11</v>
      </c>
      <c r="D1129" s="147">
        <v>6</v>
      </c>
      <c r="E1129" s="4">
        <v>36722</v>
      </c>
      <c r="F1129" s="628">
        <f t="shared" si="17"/>
        <v>220332</v>
      </c>
      <c r="G1129" s="4" t="s">
        <v>12</v>
      </c>
      <c r="H1129" s="147">
        <v>2014</v>
      </c>
      <c r="I1129" s="147"/>
    </row>
    <row r="1130" spans="1:9" s="31" customFormat="1" ht="18" customHeight="1">
      <c r="A1130" s="628">
        <v>12</v>
      </c>
      <c r="B1130" s="637" t="s">
        <v>2688</v>
      </c>
      <c r="C1130" s="4" t="s">
        <v>11</v>
      </c>
      <c r="D1130" s="147">
        <v>1</v>
      </c>
      <c r="E1130" s="4">
        <v>32800</v>
      </c>
      <c r="F1130" s="628">
        <f t="shared" si="17"/>
        <v>32800</v>
      </c>
      <c r="G1130" s="4" t="s">
        <v>12</v>
      </c>
      <c r="H1130" s="147">
        <v>2014</v>
      </c>
      <c r="I1130" s="147"/>
    </row>
    <row r="1131" spans="1:9" s="31" customFormat="1" ht="18" customHeight="1">
      <c r="A1131" s="628">
        <v>13</v>
      </c>
      <c r="B1131" s="637" t="s">
        <v>926</v>
      </c>
      <c r="C1131" s="4" t="s">
        <v>11</v>
      </c>
      <c r="D1131" s="147">
        <v>2</v>
      </c>
      <c r="E1131" s="4">
        <v>33000</v>
      </c>
      <c r="F1131" s="628">
        <f t="shared" si="17"/>
        <v>66000</v>
      </c>
      <c r="G1131" s="4" t="s">
        <v>12</v>
      </c>
      <c r="H1131" s="147">
        <v>2010</v>
      </c>
      <c r="I1131" s="147"/>
    </row>
    <row r="1132" spans="1:9" s="31" customFormat="1" ht="32.25" customHeight="1">
      <c r="A1132" s="628">
        <v>14</v>
      </c>
      <c r="B1132" s="637" t="s">
        <v>932</v>
      </c>
      <c r="C1132" s="4" t="s">
        <v>11</v>
      </c>
      <c r="D1132" s="147">
        <v>2</v>
      </c>
      <c r="E1132" s="4">
        <v>12000</v>
      </c>
      <c r="F1132" s="628">
        <f t="shared" si="17"/>
        <v>24000</v>
      </c>
      <c r="G1132" s="4" t="s">
        <v>12</v>
      </c>
      <c r="H1132" s="147">
        <v>2021</v>
      </c>
      <c r="I1132" s="147"/>
    </row>
    <row r="1133" spans="1:9" s="31" customFormat="1" ht="33.75" customHeight="1">
      <c r="A1133" s="628">
        <v>15</v>
      </c>
      <c r="B1133" s="637" t="s">
        <v>933</v>
      </c>
      <c r="C1133" s="4" t="s">
        <v>11</v>
      </c>
      <c r="D1133" s="147">
        <v>1</v>
      </c>
      <c r="E1133" s="41">
        <v>15000</v>
      </c>
      <c r="F1133" s="628">
        <f t="shared" si="17"/>
        <v>15000</v>
      </c>
      <c r="G1133" s="4" t="s">
        <v>12</v>
      </c>
      <c r="H1133" s="147">
        <v>2021</v>
      </c>
      <c r="I1133" s="147"/>
    </row>
    <row r="1134" spans="1:9" s="31" customFormat="1" ht="60" customHeight="1">
      <c r="A1134" s="628">
        <v>16</v>
      </c>
      <c r="B1134" s="637" t="s">
        <v>307</v>
      </c>
      <c r="C1134" s="4" t="s">
        <v>11</v>
      </c>
      <c r="D1134" s="147">
        <v>1</v>
      </c>
      <c r="E1134" s="147">
        <v>646900</v>
      </c>
      <c r="F1134" s="628">
        <f t="shared" si="17"/>
        <v>646900</v>
      </c>
      <c r="G1134" s="147" t="s">
        <v>66</v>
      </c>
      <c r="H1134" s="15">
        <v>2023</v>
      </c>
      <c r="I1134" s="147" t="s">
        <v>308</v>
      </c>
    </row>
    <row r="1135" spans="1:9" s="31" customFormat="1" ht="26.25" customHeight="1">
      <c r="A1135" s="628">
        <v>17</v>
      </c>
      <c r="B1135" s="637" t="s">
        <v>2029</v>
      </c>
      <c r="C1135" s="4" t="s">
        <v>11</v>
      </c>
      <c r="D1135" s="147">
        <v>2</v>
      </c>
      <c r="E1135" s="4">
        <v>4000</v>
      </c>
      <c r="F1135" s="628">
        <f t="shared" si="17"/>
        <v>8000</v>
      </c>
      <c r="G1135" s="4" t="s">
        <v>66</v>
      </c>
      <c r="H1135" s="4">
        <v>2024</v>
      </c>
      <c r="I1135" s="147"/>
    </row>
    <row r="1136" spans="1:9" s="262" customFormat="1" ht="23.25" customHeight="1">
      <c r="A1136" s="628">
        <v>18</v>
      </c>
      <c r="B1136" s="637" t="s">
        <v>556</v>
      </c>
      <c r="C1136" s="4" t="s">
        <v>11</v>
      </c>
      <c r="D1136" s="276">
        <v>1</v>
      </c>
      <c r="E1136" s="276">
        <v>21706</v>
      </c>
      <c r="F1136" s="628">
        <f t="shared" si="17"/>
        <v>21706</v>
      </c>
      <c r="G1136" s="4" t="s">
        <v>66</v>
      </c>
      <c r="H1136" s="4">
        <v>2023</v>
      </c>
      <c r="I1136" s="4"/>
    </row>
    <row r="1137" spans="1:39" s="262" customFormat="1" ht="23.25" customHeight="1">
      <c r="A1137" s="628">
        <v>19</v>
      </c>
      <c r="B1137" s="647" t="s">
        <v>463</v>
      </c>
      <c r="C1137" s="5" t="s">
        <v>167</v>
      </c>
      <c r="D1137" s="43">
        <v>1</v>
      </c>
      <c r="E1137" s="43">
        <v>74800</v>
      </c>
      <c r="F1137" s="628">
        <f t="shared" si="17"/>
        <v>74800</v>
      </c>
      <c r="G1137" s="43" t="s">
        <v>90</v>
      </c>
      <c r="H1137" s="5">
        <v>2025</v>
      </c>
      <c r="I1137" s="276"/>
    </row>
    <row r="1138" spans="1:39" s="262" customFormat="1" ht="23.25" customHeight="1">
      <c r="A1138" s="628">
        <v>20</v>
      </c>
      <c r="B1138" s="799" t="s">
        <v>2610</v>
      </c>
      <c r="C1138" s="43" t="s">
        <v>167</v>
      </c>
      <c r="D1138" s="43">
        <v>1</v>
      </c>
      <c r="E1138" s="43">
        <v>116142.85</v>
      </c>
      <c r="F1138" s="628">
        <f t="shared" si="17"/>
        <v>116142.85</v>
      </c>
      <c r="G1138" s="43" t="s">
        <v>90</v>
      </c>
      <c r="H1138" s="5">
        <v>2025</v>
      </c>
      <c r="I1138" s="276"/>
    </row>
    <row r="1139" spans="1:39" s="262" customFormat="1" ht="27.75" customHeight="1">
      <c r="A1139" s="628">
        <v>21</v>
      </c>
      <c r="B1139" s="1029" t="s">
        <v>2663</v>
      </c>
      <c r="C1139" s="558" t="s">
        <v>167</v>
      </c>
      <c r="D1139" s="558">
        <v>58</v>
      </c>
      <c r="E1139" s="558">
        <v>7086.6</v>
      </c>
      <c r="F1139" s="628">
        <f t="shared" si="17"/>
        <v>411022.80000000005</v>
      </c>
      <c r="G1139" s="558" t="s">
        <v>858</v>
      </c>
      <c r="H1139" s="22" t="s">
        <v>2662</v>
      </c>
      <c r="I1139" s="1089"/>
    </row>
    <row r="1140" spans="1:39" s="262" customFormat="1" ht="31.5" customHeight="1">
      <c r="A1140" s="628">
        <v>22</v>
      </c>
      <c r="B1140" s="1029" t="s">
        <v>2664</v>
      </c>
      <c r="C1140" s="558" t="s">
        <v>167</v>
      </c>
      <c r="D1140" s="558">
        <v>1</v>
      </c>
      <c r="E1140" s="558">
        <v>240000</v>
      </c>
      <c r="F1140" s="628">
        <f t="shared" si="17"/>
        <v>240000</v>
      </c>
      <c r="G1140" s="558" t="s">
        <v>12</v>
      </c>
      <c r="H1140" s="22">
        <v>2022</v>
      </c>
      <c r="I1140" s="1089"/>
    </row>
    <row r="1141" spans="1:39" s="262" customFormat="1" ht="32.25" customHeight="1">
      <c r="A1141" s="628">
        <v>23</v>
      </c>
      <c r="B1141" s="637" t="s">
        <v>2694</v>
      </c>
      <c r="C1141" s="1125" t="s">
        <v>167</v>
      </c>
      <c r="D1141" s="1125">
        <v>2</v>
      </c>
      <c r="E1141" s="1126">
        <v>35000</v>
      </c>
      <c r="F1141" s="628">
        <f t="shared" si="17"/>
        <v>70000</v>
      </c>
      <c r="G1141" s="558" t="s">
        <v>858</v>
      </c>
      <c r="H1141" s="22">
        <v>2025</v>
      </c>
      <c r="I1141" s="1089"/>
    </row>
    <row r="1142" spans="1:39" s="262" customFormat="1" ht="29.25" customHeight="1">
      <c r="A1142" s="628">
        <v>24</v>
      </c>
      <c r="B1142" s="637" t="s">
        <v>2695</v>
      </c>
      <c r="C1142" s="1125" t="s">
        <v>167</v>
      </c>
      <c r="D1142" s="1125">
        <v>1</v>
      </c>
      <c r="E1142" s="1126">
        <v>30000</v>
      </c>
      <c r="F1142" s="628">
        <f t="shared" si="17"/>
        <v>30000</v>
      </c>
      <c r="G1142" s="558" t="s">
        <v>858</v>
      </c>
      <c r="H1142" s="22">
        <v>2025</v>
      </c>
      <c r="I1142" s="1089"/>
    </row>
    <row r="1143" spans="1:39" s="262" customFormat="1" ht="36" customHeight="1">
      <c r="A1143" s="628">
        <v>25</v>
      </c>
      <c r="B1143" s="637" t="s">
        <v>2696</v>
      </c>
      <c r="C1143" s="1125" t="s">
        <v>167</v>
      </c>
      <c r="D1143" s="1125">
        <v>1</v>
      </c>
      <c r="E1143" s="1126">
        <v>29000</v>
      </c>
      <c r="F1143" s="628">
        <f t="shared" si="17"/>
        <v>29000</v>
      </c>
      <c r="G1143" s="558" t="s">
        <v>858</v>
      </c>
      <c r="H1143" s="22">
        <v>2025</v>
      </c>
      <c r="I1143" s="1089"/>
    </row>
    <row r="1144" spans="1:39" s="262" customFormat="1" ht="38.25" customHeight="1">
      <c r="A1144" s="628">
        <v>26</v>
      </c>
      <c r="B1144" s="637" t="s">
        <v>2697</v>
      </c>
      <c r="C1144" s="1125" t="s">
        <v>167</v>
      </c>
      <c r="D1144" s="1125">
        <v>1</v>
      </c>
      <c r="E1144" s="1126">
        <v>15600</v>
      </c>
      <c r="F1144" s="628">
        <f t="shared" si="17"/>
        <v>15600</v>
      </c>
      <c r="G1144" s="558" t="s">
        <v>858</v>
      </c>
      <c r="H1144" s="22">
        <v>2025</v>
      </c>
      <c r="I1144" s="1089"/>
    </row>
    <row r="1145" spans="1:39" s="262" customFormat="1" ht="38.25" customHeight="1">
      <c r="A1145" s="628">
        <v>27</v>
      </c>
      <c r="B1145" s="637" t="s">
        <v>2698</v>
      </c>
      <c r="C1145" s="1125" t="s">
        <v>167</v>
      </c>
      <c r="D1145" s="1125">
        <v>1</v>
      </c>
      <c r="E1145" s="1126">
        <v>27000</v>
      </c>
      <c r="F1145" s="628">
        <f t="shared" si="17"/>
        <v>27000</v>
      </c>
      <c r="G1145" s="558" t="s">
        <v>858</v>
      </c>
      <c r="H1145" s="22">
        <v>2025</v>
      </c>
      <c r="I1145" s="1089"/>
    </row>
    <row r="1146" spans="1:39" s="31" customFormat="1" ht="15.75" customHeight="1">
      <c r="A1146" s="60"/>
      <c r="B1146" s="663" t="s">
        <v>91</v>
      </c>
      <c r="C1146" s="69"/>
      <c r="D1146" s="70">
        <f>SUM(D1119:D1145)</f>
        <v>107</v>
      </c>
      <c r="E1146" s="70" t="s">
        <v>92</v>
      </c>
      <c r="F1146" s="70">
        <f>SUM(F1119:F1145)</f>
        <v>10462990.65</v>
      </c>
      <c r="G1146" s="70"/>
      <c r="H1146" s="69"/>
      <c r="I1146" s="224"/>
    </row>
    <row r="1147" spans="1:39" s="31" customFormat="1" ht="12.75" customHeight="1">
      <c r="A1147" s="1241"/>
      <c r="B1147" s="652"/>
      <c r="C1147" s="110"/>
      <c r="D1147" s="109"/>
      <c r="E1147" s="109"/>
      <c r="F1147" s="109"/>
      <c r="G1147" s="109"/>
      <c r="H1147" s="110"/>
      <c r="I1147" s="117"/>
    </row>
    <row r="1148" spans="1:39" s="262" customFormat="1" ht="33.75" customHeight="1">
      <c r="A1148" s="1489" t="s">
        <v>3248</v>
      </c>
      <c r="B1148" s="1489"/>
      <c r="C1148" s="1489"/>
      <c r="D1148" s="1489"/>
      <c r="E1148" s="1489"/>
      <c r="F1148" s="1489"/>
      <c r="G1148" s="1489"/>
      <c r="H1148" s="1489"/>
      <c r="I1148" s="72"/>
    </row>
    <row r="1149" spans="1:39" s="361" customFormat="1" ht="27" customHeight="1">
      <c r="A1149" s="935"/>
      <c r="B1149" s="1480" t="s">
        <v>2637</v>
      </c>
      <c r="C1149" s="1480"/>
      <c r="D1149" s="1480"/>
      <c r="E1149" s="1480"/>
      <c r="F1149" s="1481" t="s">
        <v>2295</v>
      </c>
      <c r="G1149" s="1481"/>
      <c r="H1149" s="1480" t="s">
        <v>2638</v>
      </c>
      <c r="I1149" s="1480"/>
      <c r="J1149" s="262"/>
      <c r="K1149" s="262"/>
      <c r="L1149" s="262"/>
      <c r="M1149" s="262"/>
      <c r="N1149" s="262"/>
      <c r="O1149" s="262"/>
      <c r="P1149" s="262"/>
      <c r="Q1149" s="262"/>
      <c r="R1149" s="262"/>
      <c r="S1149" s="262"/>
      <c r="T1149" s="262"/>
      <c r="U1149" s="262"/>
      <c r="V1149" s="262"/>
      <c r="W1149" s="262"/>
      <c r="X1149" s="262"/>
      <c r="Y1149" s="262"/>
      <c r="Z1149" s="262"/>
      <c r="AA1149" s="262"/>
      <c r="AB1149" s="262"/>
      <c r="AC1149" s="262"/>
      <c r="AD1149" s="262"/>
      <c r="AE1149" s="262"/>
      <c r="AF1149" s="262"/>
      <c r="AG1149" s="262"/>
      <c r="AH1149" s="262"/>
      <c r="AI1149" s="262"/>
      <c r="AJ1149" s="262"/>
      <c r="AK1149" s="262"/>
      <c r="AL1149" s="262"/>
      <c r="AM1149" s="262"/>
    </row>
    <row r="1150" spans="1:39" s="361" customFormat="1" ht="15" customHeight="1">
      <c r="A1150" s="935"/>
      <c r="B1150" s="809"/>
      <c r="C1150" s="401"/>
      <c r="D1150" s="401"/>
      <c r="E1150" s="401"/>
      <c r="F1150" s="472"/>
      <c r="G1150" s="472"/>
      <c r="H1150" s="493"/>
      <c r="I1150" s="493"/>
      <c r="J1150" s="262"/>
      <c r="K1150" s="262"/>
      <c r="L1150" s="262"/>
      <c r="M1150" s="262"/>
      <c r="N1150" s="262"/>
      <c r="O1150" s="262"/>
      <c r="P1150" s="262"/>
      <c r="Q1150" s="262"/>
      <c r="R1150" s="262"/>
      <c r="S1150" s="262"/>
      <c r="T1150" s="262"/>
      <c r="U1150" s="262"/>
      <c r="V1150" s="262"/>
      <c r="W1150" s="262"/>
      <c r="X1150" s="262"/>
      <c r="Y1150" s="262"/>
      <c r="Z1150" s="262"/>
      <c r="AA1150" s="262"/>
      <c r="AB1150" s="262"/>
      <c r="AC1150" s="262"/>
      <c r="AD1150" s="262"/>
      <c r="AE1150" s="262"/>
      <c r="AF1150" s="262"/>
      <c r="AG1150" s="262"/>
      <c r="AH1150" s="262"/>
      <c r="AI1150" s="262"/>
      <c r="AJ1150" s="262"/>
      <c r="AK1150" s="262"/>
      <c r="AL1150" s="262"/>
      <c r="AM1150" s="262"/>
    </row>
    <row r="1151" spans="1:39" s="361" customFormat="1" ht="22.5" customHeight="1">
      <c r="A1151" s="151"/>
      <c r="B1151" s="826" t="s">
        <v>3249</v>
      </c>
      <c r="C1151" s="152"/>
      <c r="D1151" s="153"/>
      <c r="E1151" s="153"/>
      <c r="F1151" s="154"/>
      <c r="G1151" s="151"/>
      <c r="H1151" s="151"/>
      <c r="I1151" s="155"/>
      <c r="J1151" s="262"/>
      <c r="K1151" s="262"/>
      <c r="L1151" s="262"/>
      <c r="M1151" s="262"/>
      <c r="N1151" s="262"/>
      <c r="O1151" s="262"/>
      <c r="P1151" s="262"/>
      <c r="Q1151" s="262"/>
      <c r="R1151" s="262"/>
      <c r="S1151" s="262"/>
      <c r="T1151" s="262"/>
      <c r="U1151" s="262"/>
      <c r="V1151" s="262"/>
      <c r="W1151" s="262"/>
      <c r="X1151" s="262"/>
      <c r="Y1151" s="262"/>
      <c r="Z1151" s="262"/>
      <c r="AA1151" s="262"/>
      <c r="AB1151" s="262"/>
      <c r="AC1151" s="262"/>
      <c r="AD1151" s="262"/>
      <c r="AE1151" s="262"/>
      <c r="AF1151" s="262"/>
      <c r="AG1151" s="262"/>
      <c r="AH1151" s="262"/>
      <c r="AI1151" s="262"/>
      <c r="AJ1151" s="262"/>
      <c r="AK1151" s="262"/>
      <c r="AL1151" s="262"/>
      <c r="AM1151" s="262"/>
    </row>
    <row r="1152" spans="1:39" s="262" customFormat="1" ht="22.5" customHeight="1">
      <c r="A1152" s="935"/>
      <c r="B1152" s="1486" t="s">
        <v>3703</v>
      </c>
      <c r="C1152" s="1486"/>
      <c r="D1152" s="1486"/>
      <c r="E1152" s="1486"/>
      <c r="F1152" s="1487" t="s">
        <v>2295</v>
      </c>
      <c r="G1152" s="1487"/>
      <c r="H1152" s="1472" t="s">
        <v>2187</v>
      </c>
      <c r="I1152" s="1472"/>
    </row>
    <row r="1153" spans="1:9" s="262" customFormat="1" ht="15" customHeight="1">
      <c r="A1153" s="935"/>
      <c r="B1153" s="1486"/>
      <c r="C1153" s="1486"/>
      <c r="D1153" s="1486"/>
      <c r="E1153" s="1486"/>
      <c r="F1153" s="1487"/>
      <c r="G1153" s="1487"/>
      <c r="H1153" s="1472"/>
      <c r="I1153" s="1472"/>
    </row>
    <row r="1154" spans="1:9" s="262" customFormat="1" ht="15" customHeight="1">
      <c r="A1154" s="935"/>
      <c r="B1154" s="708"/>
      <c r="C1154" s="708"/>
      <c r="D1154" s="709"/>
      <c r="E1154" s="709"/>
      <c r="F1154" s="710"/>
      <c r="G1154" s="405"/>
      <c r="H1154" s="813"/>
      <c r="I1154" s="712"/>
    </row>
    <row r="1155" spans="1:9" s="262" customFormat="1" ht="34.5" customHeight="1">
      <c r="A1155" s="935"/>
      <c r="B1155" s="1472" t="s">
        <v>3244</v>
      </c>
      <c r="C1155" s="1472"/>
      <c r="D1155" s="1472"/>
      <c r="E1155" s="1472"/>
      <c r="F1155" s="1487" t="s">
        <v>2295</v>
      </c>
      <c r="G1155" s="1487"/>
      <c r="H1155" s="1472" t="s">
        <v>2188</v>
      </c>
      <c r="I1155" s="1472"/>
    </row>
    <row r="1156" spans="1:9" s="262" customFormat="1" ht="15.75" customHeight="1">
      <c r="A1156" s="935"/>
      <c r="B1156" s="836"/>
      <c r="C1156" s="836"/>
      <c r="D1156" s="837"/>
      <c r="E1156" s="837"/>
      <c r="F1156" s="462"/>
      <c r="G1156" s="459"/>
      <c r="H1156" s="808"/>
      <c r="I1156" s="808"/>
    </row>
    <row r="1157" spans="1:9" s="262" customFormat="1" ht="43.5" customHeight="1">
      <c r="A1157" s="123"/>
      <c r="B1157" s="1472" t="s">
        <v>3245</v>
      </c>
      <c r="C1157" s="1472"/>
      <c r="D1157" s="1472"/>
      <c r="E1157" s="1472"/>
      <c r="F1157" s="1481" t="s">
        <v>2182</v>
      </c>
      <c r="G1157" s="1481"/>
      <c r="H1157" s="1480" t="s">
        <v>2641</v>
      </c>
      <c r="I1157" s="1480"/>
    </row>
    <row r="1158" spans="1:9" s="262" customFormat="1" ht="19.5" customHeight="1">
      <c r="A1158" s="935"/>
      <c r="B1158" s="810"/>
      <c r="C1158" s="684"/>
      <c r="D1158" s="684"/>
      <c r="E1158" s="684"/>
      <c r="F1158" s="817"/>
      <c r="G1158" s="809"/>
      <c r="H1158" s="810"/>
      <c r="I1158" s="810"/>
    </row>
    <row r="1159" spans="1:9" s="262" customFormat="1" ht="24.75" customHeight="1">
      <c r="A1159" s="935"/>
      <c r="B1159" s="1480" t="s">
        <v>3252</v>
      </c>
      <c r="C1159" s="1480"/>
      <c r="D1159" s="1480"/>
      <c r="E1159" s="684"/>
      <c r="F1159" s="1481" t="s">
        <v>2643</v>
      </c>
      <c r="G1159" s="1481"/>
      <c r="H1159" s="1480" t="s">
        <v>2186</v>
      </c>
      <c r="I1159" s="1480"/>
    </row>
    <row r="1160" spans="1:9" s="262" customFormat="1" ht="21" customHeight="1">
      <c r="A1160" s="123"/>
      <c r="B1160" s="819"/>
      <c r="C1160" s="123"/>
      <c r="D1160" s="123"/>
      <c r="E1160" s="123"/>
      <c r="F1160" s="123"/>
      <c r="G1160" s="123"/>
      <c r="H1160" s="819"/>
      <c r="I1160" s="819"/>
    </row>
    <row r="1161" spans="1:9" s="262" customFormat="1" ht="40.5" customHeight="1">
      <c r="A1161" s="935"/>
      <c r="B1161" s="1472" t="s">
        <v>3246</v>
      </c>
      <c r="C1161" s="1472"/>
      <c r="D1161" s="1472"/>
      <c r="E1161" s="1472"/>
      <c r="F1161" s="1481" t="s">
        <v>2182</v>
      </c>
      <c r="G1161" s="1481"/>
      <c r="H1161" s="1472" t="s">
        <v>2185</v>
      </c>
      <c r="I1161" s="1472"/>
    </row>
    <row r="1162" spans="1:9" s="262" customFormat="1" ht="14.25" customHeight="1">
      <c r="A1162" s="935"/>
      <c r="B1162" s="285"/>
      <c r="C1162" s="285"/>
      <c r="D1162" s="285"/>
      <c r="E1162" s="285"/>
      <c r="F1162" s="283"/>
      <c r="G1162" s="283"/>
      <c r="H1162" s="285"/>
      <c r="I1162" s="285"/>
    </row>
    <row r="1163" spans="1:9" s="262" customFormat="1" ht="33" customHeight="1">
      <c r="A1163" s="123"/>
      <c r="B1163" s="810" t="s">
        <v>2179</v>
      </c>
      <c r="C1163" s="285"/>
      <c r="D1163" s="285"/>
      <c r="E1163" s="285"/>
      <c r="F1163" s="1481" t="s">
        <v>2182</v>
      </c>
      <c r="G1163" s="1481"/>
      <c r="H1163" s="1480" t="s">
        <v>2181</v>
      </c>
      <c r="I1163" s="1480"/>
    </row>
    <row r="1164" spans="1:9" s="816" customFormat="1" ht="12" customHeight="1">
      <c r="A1164" s="123"/>
      <c r="B1164" s="411"/>
      <c r="C1164" s="411"/>
      <c r="D1164" s="411"/>
      <c r="E1164" s="411"/>
      <c r="F1164" s="818"/>
      <c r="G1164" s="809"/>
      <c r="H1164" s="813"/>
      <c r="I1164" s="813"/>
    </row>
    <row r="1165" spans="1:9" ht="48" customHeight="1">
      <c r="A1165" s="207"/>
      <c r="B1165" s="1482" t="s">
        <v>3241</v>
      </c>
      <c r="C1165" s="1482"/>
      <c r="D1165" s="1482"/>
      <c r="E1165" s="1482"/>
      <c r="F1165" s="1483" t="s">
        <v>3242</v>
      </c>
      <c r="G1165" s="1483"/>
      <c r="H1165" s="1484" t="s">
        <v>2180</v>
      </c>
      <c r="I1165" s="1484"/>
    </row>
    <row r="1166" spans="1:9" s="123" customFormat="1" ht="21" customHeight="1">
      <c r="A1166" s="1477"/>
      <c r="B1166" s="1477"/>
      <c r="C1166" s="1477"/>
      <c r="D1166" s="1477"/>
      <c r="E1166" s="1477"/>
      <c r="F1166" s="1477"/>
      <c r="G1166" s="1477"/>
      <c r="H1166" s="1477"/>
      <c r="I1166" s="1477"/>
    </row>
    <row r="1167" spans="1:9" ht="27" customHeight="1">
      <c r="A1167" s="207"/>
      <c r="B1167" s="1474" t="s">
        <v>3702</v>
      </c>
      <c r="C1167" s="1474"/>
      <c r="D1167" s="1474"/>
      <c r="E1167" s="1474"/>
      <c r="F1167" s="1485" t="s">
        <v>2643</v>
      </c>
      <c r="G1167" s="1485"/>
      <c r="H1167" s="1478" t="s">
        <v>2645</v>
      </c>
      <c r="I1167" s="1478"/>
    </row>
    <row r="1168" spans="1:9" s="156" customFormat="1" ht="21" customHeight="1">
      <c r="A1168" s="1476"/>
      <c r="B1168" s="1477"/>
      <c r="C1168" s="1477"/>
      <c r="D1168" s="1477"/>
      <c r="E1168" s="1477"/>
      <c r="F1168" s="1477"/>
      <c r="G1168" s="1477"/>
      <c r="H1168" s="1477"/>
      <c r="I1168" s="1477"/>
    </row>
    <row r="1169" spans="1:34" s="123" customFormat="1" ht="36.75" customHeight="1">
      <c r="A1169" s="207"/>
      <c r="B1169" s="1478" t="s">
        <v>3247</v>
      </c>
      <c r="C1169" s="1478"/>
      <c r="D1169" s="1478"/>
      <c r="E1169" s="1478"/>
      <c r="F1169" s="1479" t="s">
        <v>2239</v>
      </c>
      <c r="G1169" s="1479"/>
      <c r="H1169" s="1480" t="s">
        <v>2240</v>
      </c>
      <c r="I1169" s="1480"/>
    </row>
    <row r="1170" spans="1:34" s="123" customFormat="1" ht="18" customHeight="1">
      <c r="A1170" s="207"/>
      <c r="B1170" s="824"/>
      <c r="C1170" s="824"/>
      <c r="D1170" s="824"/>
      <c r="E1170" s="824"/>
      <c r="F1170" s="824"/>
      <c r="G1170" s="824"/>
      <c r="H1170" s="825"/>
      <c r="I1170" s="825"/>
    </row>
    <row r="1171" spans="1:34" s="123" customFormat="1" ht="48" customHeight="1">
      <c r="A1171" s="207"/>
      <c r="B1171" s="1478" t="s">
        <v>3704</v>
      </c>
      <c r="C1171" s="1478"/>
      <c r="D1171" s="1478"/>
      <c r="E1171" s="1478"/>
      <c r="F1171" s="1481" t="s">
        <v>2182</v>
      </c>
      <c r="G1171" s="1481"/>
      <c r="H1171" s="1480" t="s">
        <v>2647</v>
      </c>
      <c r="I1171" s="1480"/>
    </row>
    <row r="1172" spans="1:34" s="123" customFormat="1" ht="23.25" customHeight="1">
      <c r="A1172" s="207"/>
      <c r="B1172" s="283"/>
      <c r="C1172" s="283"/>
      <c r="D1172" s="283"/>
      <c r="E1172" s="283"/>
      <c r="F1172" s="283"/>
      <c r="G1172" s="283"/>
      <c r="H1172" s="285"/>
      <c r="I1172" s="285"/>
    </row>
    <row r="1173" spans="1:34" s="123" customFormat="1" ht="31.5" customHeight="1">
      <c r="A1173" s="207"/>
      <c r="B1173" s="1480" t="s">
        <v>3700</v>
      </c>
      <c r="C1173" s="1480"/>
      <c r="D1173" s="1480"/>
      <c r="E1173" s="1480"/>
      <c r="F1173" s="1481" t="s">
        <v>2649</v>
      </c>
      <c r="G1173" s="1481"/>
      <c r="H1173" s="1474" t="s">
        <v>2650</v>
      </c>
      <c r="I1173" s="1474"/>
    </row>
    <row r="1174" spans="1:34" s="1477" customFormat="1" ht="13.5" customHeight="1"/>
    <row r="1175" spans="1:34" s="1148" customFormat="1" ht="49.5" customHeight="1">
      <c r="A1175" s="207"/>
      <c r="B1175" s="1472" t="s">
        <v>3705</v>
      </c>
      <c r="C1175" s="1472"/>
      <c r="D1175" s="1472"/>
      <c r="E1175" s="1472"/>
      <c r="F1175" s="1473" t="s">
        <v>2182</v>
      </c>
      <c r="G1175" s="1473"/>
      <c r="H1175" s="1474" t="s">
        <v>2652</v>
      </c>
      <c r="I1175" s="1474"/>
      <c r="J1175" s="207"/>
      <c r="K1175" s="207"/>
      <c r="L1175" s="207"/>
      <c r="M1175" s="207"/>
      <c r="N1175" s="207"/>
      <c r="O1175" s="207"/>
      <c r="P1175" s="207"/>
      <c r="Q1175" s="207"/>
      <c r="R1175" s="207"/>
      <c r="S1175" s="207"/>
      <c r="T1175" s="207"/>
      <c r="U1175" s="207"/>
      <c r="V1175" s="207"/>
      <c r="W1175" s="207"/>
      <c r="X1175" s="207"/>
      <c r="Y1175" s="207"/>
      <c r="Z1175" s="207"/>
      <c r="AA1175" s="207"/>
      <c r="AB1175" s="207"/>
      <c r="AC1175" s="207"/>
      <c r="AD1175" s="207"/>
      <c r="AE1175" s="207"/>
      <c r="AF1175" s="207"/>
      <c r="AG1175" s="207"/>
      <c r="AH1175" s="1147"/>
    </row>
    <row r="1176" spans="1:34" s="123" customFormat="1" ht="24" customHeight="1">
      <c r="B1176" s="644" t="s">
        <v>1991</v>
      </c>
      <c r="F1176" s="1475" t="s">
        <v>2295</v>
      </c>
      <c r="G1176" s="1475"/>
      <c r="H1176" s="123" t="s">
        <v>2200</v>
      </c>
    </row>
    <row r="1177" spans="1:34" s="123" customFormat="1" ht="15.75" customHeight="1">
      <c r="B1177" s="644"/>
      <c r="G1177" s="161"/>
    </row>
    <row r="1178" spans="1:34" s="123" customFormat="1" ht="15.75" customHeight="1">
      <c r="B1178" s="644"/>
      <c r="G1178" s="161"/>
    </row>
    <row r="1179" spans="1:34" s="123" customFormat="1" ht="15.75" customHeight="1">
      <c r="B1179" s="644"/>
      <c r="G1179" s="161"/>
    </row>
    <row r="1180" spans="1:34" s="123" customFormat="1" ht="15.75" customHeight="1">
      <c r="B1180" s="1142"/>
      <c r="G1180" s="161"/>
    </row>
    <row r="1181" spans="1:34" s="123" customFormat="1" ht="15.75" customHeight="1">
      <c r="B1181" s="1142"/>
      <c r="G1181" s="161"/>
    </row>
    <row r="1182" spans="1:34" s="123" customFormat="1" ht="15.75" customHeight="1">
      <c r="B1182" s="644"/>
      <c r="G1182" s="161"/>
    </row>
    <row r="1183" spans="1:34" ht="24.75" customHeight="1">
      <c r="A1183" s="196"/>
      <c r="B1183" s="645"/>
      <c r="C1183" s="196"/>
      <c r="D1183" s="196"/>
      <c r="E1183" s="196"/>
      <c r="F1183" s="1497" t="s">
        <v>3427</v>
      </c>
      <c r="G1183" s="1490"/>
      <c r="H1183" s="1490"/>
      <c r="I1183" s="1490"/>
    </row>
    <row r="1184" spans="1:34" ht="5.25" customHeight="1">
      <c r="A1184" s="196"/>
      <c r="B1184" s="645"/>
      <c r="C1184" s="196"/>
      <c r="D1184" s="196"/>
      <c r="E1184" s="280"/>
      <c r="F1184" s="280"/>
      <c r="G1184" s="281"/>
      <c r="H1184" s="1490" t="s">
        <v>3482</v>
      </c>
      <c r="I1184" s="1490"/>
    </row>
    <row r="1185" spans="1:9" ht="15" customHeight="1">
      <c r="A1185" s="196"/>
      <c r="B1185" s="645"/>
      <c r="C1185" s="196"/>
      <c r="D1185" s="196"/>
      <c r="E1185" s="280"/>
      <c r="F1185" s="280"/>
      <c r="G1185" s="281"/>
      <c r="H1185" s="1490"/>
      <c r="I1185" s="1490"/>
    </row>
    <row r="1186" spans="1:9" ht="15" customHeight="1">
      <c r="A1186" s="196"/>
      <c r="B1186" s="645"/>
      <c r="C1186" s="196"/>
      <c r="D1186" s="196"/>
      <c r="E1186" s="280"/>
      <c r="F1186" s="280"/>
      <c r="G1186" s="281"/>
      <c r="H1186" s="1490"/>
      <c r="I1186" s="1490"/>
    </row>
    <row r="1187" spans="1:9" ht="21" customHeight="1">
      <c r="A1187" s="199"/>
      <c r="B1187" s="646"/>
      <c r="C1187" s="199"/>
      <c r="D1187" s="1491"/>
      <c r="E1187" s="1491"/>
      <c r="F1187" s="1491"/>
      <c r="G1187" s="199"/>
      <c r="H1187" s="1490"/>
      <c r="I1187" s="1490"/>
    </row>
    <row r="1188" spans="1:9" ht="25.5" customHeight="1">
      <c r="A1188" s="199"/>
      <c r="B1188" s="646"/>
      <c r="C1188" s="199"/>
      <c r="D1188" s="200" t="s">
        <v>2441</v>
      </c>
      <c r="E1188" s="201"/>
      <c r="F1188" s="199"/>
      <c r="G1188" s="199"/>
      <c r="H1188" s="1495"/>
      <c r="I1188" s="1495"/>
    </row>
    <row r="1189" spans="1:9" ht="25.5" customHeight="1">
      <c r="A1189" s="1492" t="s">
        <v>3382</v>
      </c>
      <c r="B1189" s="1492"/>
      <c r="C1189" s="1492"/>
      <c r="D1189" s="1492"/>
      <c r="E1189" s="1492"/>
      <c r="F1189" s="1492"/>
      <c r="G1189" s="1492"/>
      <c r="H1189" s="1492"/>
      <c r="I1189" s="1492"/>
    </row>
    <row r="1190" spans="1:9" s="123" customFormat="1" ht="18">
      <c r="A1190" s="1493" t="s">
        <v>976</v>
      </c>
      <c r="B1190" s="1493"/>
      <c r="C1190" s="1493"/>
      <c r="D1190" s="31"/>
      <c r="E1190" s="31"/>
      <c r="F1190" s="162"/>
      <c r="G1190" s="304"/>
      <c r="H1190" s="303" t="s">
        <v>3408</v>
      </c>
      <c r="I1190" s="162"/>
    </row>
    <row r="1191" spans="1:9" s="123" customFormat="1" ht="18.75" thickBot="1">
      <c r="A1191" s="1494" t="s">
        <v>1</v>
      </c>
      <c r="B1191" s="1494"/>
      <c r="C1191" s="1494"/>
      <c r="D1191" s="31"/>
      <c r="E1191" s="31"/>
      <c r="F1191" s="190"/>
      <c r="G1191" s="304"/>
      <c r="H1191" s="304" t="s">
        <v>2</v>
      </c>
      <c r="I1191" s="304"/>
    </row>
    <row r="1192" spans="1:9" s="123" customFormat="1" ht="85.5" customHeight="1" thickBot="1">
      <c r="A1192" s="76" t="s">
        <v>3</v>
      </c>
      <c r="B1192" s="25" t="s">
        <v>4</v>
      </c>
      <c r="C1192" s="26" t="s">
        <v>5</v>
      </c>
      <c r="D1192" s="27" t="s">
        <v>6</v>
      </c>
      <c r="E1192" s="25" t="s">
        <v>7</v>
      </c>
      <c r="F1192" s="25" t="s">
        <v>8</v>
      </c>
      <c r="G1192" s="25" t="s">
        <v>9</v>
      </c>
      <c r="H1192" s="25" t="s">
        <v>2425</v>
      </c>
      <c r="I1192" s="28" t="s">
        <v>10</v>
      </c>
    </row>
    <row r="1193" spans="1:9" s="123" customFormat="1" ht="18.75" thickBot="1">
      <c r="A1193" s="19">
        <v>1</v>
      </c>
      <c r="B1193" s="124">
        <v>2</v>
      </c>
      <c r="C1193" s="19">
        <v>3</v>
      </c>
      <c r="D1193" s="19">
        <v>4</v>
      </c>
      <c r="E1193" s="19">
        <v>5</v>
      </c>
      <c r="F1193" s="19">
        <v>6</v>
      </c>
      <c r="G1193" s="19">
        <v>7</v>
      </c>
      <c r="H1193" s="19">
        <v>8</v>
      </c>
      <c r="I1193" s="19">
        <v>9</v>
      </c>
    </row>
    <row r="1194" spans="1:9" s="123" customFormat="1" ht="18">
      <c r="A1194" s="628">
        <v>1</v>
      </c>
      <c r="B1194" s="658" t="s">
        <v>153</v>
      </c>
      <c r="C1194" s="21" t="s">
        <v>11</v>
      </c>
      <c r="D1194" s="32">
        <v>1</v>
      </c>
      <c r="E1194" s="21">
        <v>52000</v>
      </c>
      <c r="F1194" s="21">
        <f>D1194*E1194</f>
        <v>52000</v>
      </c>
      <c r="G1194" s="21" t="s">
        <v>12</v>
      </c>
      <c r="H1194" s="21">
        <v>2006</v>
      </c>
      <c r="I1194" s="21"/>
    </row>
    <row r="1195" spans="1:9" s="123" customFormat="1" ht="18">
      <c r="A1195" s="628">
        <v>2</v>
      </c>
      <c r="B1195" s="637" t="s">
        <v>149</v>
      </c>
      <c r="C1195" s="4" t="s">
        <v>11</v>
      </c>
      <c r="D1195" s="147">
        <v>1</v>
      </c>
      <c r="E1195" s="4">
        <v>92000</v>
      </c>
      <c r="F1195" s="628">
        <f t="shared" ref="F1195:F1203" si="18">D1195*E1195</f>
        <v>92000</v>
      </c>
      <c r="G1195" s="4" t="s">
        <v>12</v>
      </c>
      <c r="H1195" s="4">
        <v>2006</v>
      </c>
      <c r="I1195" s="4"/>
    </row>
    <row r="1196" spans="1:9" s="123" customFormat="1" ht="18">
      <c r="A1196" s="628">
        <v>3</v>
      </c>
      <c r="B1196" s="637" t="s">
        <v>1021</v>
      </c>
      <c r="C1196" s="4" t="s">
        <v>11</v>
      </c>
      <c r="D1196" s="147">
        <v>1</v>
      </c>
      <c r="E1196" s="4">
        <v>52500</v>
      </c>
      <c r="F1196" s="628">
        <f t="shared" si="18"/>
        <v>52500</v>
      </c>
      <c r="G1196" s="4" t="s">
        <v>12</v>
      </c>
      <c r="H1196" s="4">
        <v>2006</v>
      </c>
      <c r="I1196" s="4"/>
    </row>
    <row r="1197" spans="1:9" s="31" customFormat="1" ht="18">
      <c r="A1197" s="628">
        <v>4</v>
      </c>
      <c r="B1197" s="637" t="s">
        <v>257</v>
      </c>
      <c r="C1197" s="4" t="s">
        <v>11</v>
      </c>
      <c r="D1197" s="147">
        <v>1</v>
      </c>
      <c r="E1197" s="4">
        <v>85000</v>
      </c>
      <c r="F1197" s="628">
        <f t="shared" si="18"/>
        <v>85000</v>
      </c>
      <c r="G1197" s="4" t="s">
        <v>12</v>
      </c>
      <c r="H1197" s="4">
        <v>2006</v>
      </c>
      <c r="I1197" s="4"/>
    </row>
    <row r="1198" spans="1:9" s="80" customFormat="1" ht="18">
      <c r="A1198" s="628">
        <v>5</v>
      </c>
      <c r="B1198" s="637" t="s">
        <v>257</v>
      </c>
      <c r="C1198" s="4" t="s">
        <v>11</v>
      </c>
      <c r="D1198" s="147">
        <v>1</v>
      </c>
      <c r="E1198" s="4">
        <v>42000</v>
      </c>
      <c r="F1198" s="628">
        <f t="shared" si="18"/>
        <v>42000</v>
      </c>
      <c r="G1198" s="4" t="s">
        <v>12</v>
      </c>
      <c r="H1198" s="4">
        <v>2006</v>
      </c>
      <c r="I1198" s="4"/>
    </row>
    <row r="1199" spans="1:9" s="80" customFormat="1" ht="18">
      <c r="A1199" s="628">
        <v>6</v>
      </c>
      <c r="B1199" s="637" t="s">
        <v>29</v>
      </c>
      <c r="C1199" s="4" t="s">
        <v>11</v>
      </c>
      <c r="D1199" s="147">
        <v>5</v>
      </c>
      <c r="E1199" s="4">
        <v>14000</v>
      </c>
      <c r="F1199" s="628">
        <f t="shared" si="18"/>
        <v>70000</v>
      </c>
      <c r="G1199" s="4" t="s">
        <v>12</v>
      </c>
      <c r="H1199" s="4">
        <v>2020</v>
      </c>
      <c r="I1199" s="4"/>
    </row>
    <row r="1200" spans="1:9" s="31" customFormat="1" ht="54">
      <c r="A1200" s="628">
        <v>7</v>
      </c>
      <c r="B1200" s="637" t="s">
        <v>2630</v>
      </c>
      <c r="C1200" s="4" t="s">
        <v>11</v>
      </c>
      <c r="D1200" s="147">
        <v>1</v>
      </c>
      <c r="E1200" s="147">
        <v>646900</v>
      </c>
      <c r="F1200" s="628">
        <f t="shared" si="18"/>
        <v>646900</v>
      </c>
      <c r="G1200" s="147" t="s">
        <v>66</v>
      </c>
      <c r="H1200" s="15">
        <v>2023</v>
      </c>
      <c r="I1200" s="147" t="s">
        <v>308</v>
      </c>
    </row>
    <row r="1201" spans="1:39" s="31" customFormat="1" ht="18">
      <c r="A1201" s="628">
        <v>8</v>
      </c>
      <c r="B1201" s="637" t="s">
        <v>339</v>
      </c>
      <c r="C1201" s="4" t="s">
        <v>11</v>
      </c>
      <c r="D1201" s="276">
        <v>1</v>
      </c>
      <c r="E1201" s="276">
        <v>9500</v>
      </c>
      <c r="F1201" s="628">
        <f t="shared" si="18"/>
        <v>9500</v>
      </c>
      <c r="G1201" s="276" t="s">
        <v>66</v>
      </c>
      <c r="H1201" s="4">
        <v>2024</v>
      </c>
      <c r="I1201" s="740"/>
    </row>
    <row r="1202" spans="1:39" s="31" customFormat="1" ht="21.75" customHeight="1">
      <c r="A1202" s="628">
        <v>9</v>
      </c>
      <c r="B1202" s="612" t="s">
        <v>2006</v>
      </c>
      <c r="C1202" s="4" t="s">
        <v>11</v>
      </c>
      <c r="D1202" s="276">
        <v>3</v>
      </c>
      <c r="E1202" s="276">
        <v>7086.6</v>
      </c>
      <c r="F1202" s="628">
        <f t="shared" si="18"/>
        <v>21259.800000000003</v>
      </c>
      <c r="G1202" s="276" t="s">
        <v>66</v>
      </c>
      <c r="H1202" s="4">
        <v>2024</v>
      </c>
      <c r="I1202" s="741"/>
    </row>
    <row r="1203" spans="1:39" s="262" customFormat="1" ht="21.75" customHeight="1">
      <c r="A1203" s="628">
        <v>10</v>
      </c>
      <c r="B1203" s="970" t="s">
        <v>2787</v>
      </c>
      <c r="C1203" s="18" t="s">
        <v>167</v>
      </c>
      <c r="D1203" s="1146">
        <v>1</v>
      </c>
      <c r="E1203" s="1146">
        <v>12000</v>
      </c>
      <c r="F1203" s="628">
        <f t="shared" si="18"/>
        <v>12000</v>
      </c>
      <c r="G1203" s="1146" t="s">
        <v>66</v>
      </c>
      <c r="H1203" s="18">
        <v>2024</v>
      </c>
      <c r="I1203" s="276"/>
    </row>
    <row r="1204" spans="1:39" s="112" customFormat="1" ht="21" customHeight="1">
      <c r="A1204" s="60"/>
      <c r="B1204" s="635" t="s">
        <v>91</v>
      </c>
      <c r="C1204" s="60"/>
      <c r="D1204" s="77">
        <f>SUM(D1194:D1203)</f>
        <v>16</v>
      </c>
      <c r="E1204" s="77" t="s">
        <v>92</v>
      </c>
      <c r="F1204" s="77">
        <f>SUM(F1194:F1203)</f>
        <v>1083159.8</v>
      </c>
      <c r="G1204" s="77"/>
      <c r="H1204" s="77"/>
      <c r="I1204" s="60"/>
    </row>
    <row r="1205" spans="1:39" s="112" customFormat="1" ht="21" customHeight="1">
      <c r="A1205" s="137"/>
      <c r="B1205" s="642"/>
      <c r="C1205" s="137"/>
      <c r="D1205" s="132"/>
      <c r="E1205" s="132"/>
      <c r="F1205" s="132"/>
      <c r="G1205" s="132"/>
      <c r="H1205" s="132"/>
      <c r="I1205" s="137"/>
    </row>
    <row r="1207" spans="1:39" s="262" customFormat="1" ht="33.75" customHeight="1">
      <c r="A1207" s="1489" t="s">
        <v>3248</v>
      </c>
      <c r="B1207" s="1489"/>
      <c r="C1207" s="1489"/>
      <c r="D1207" s="1489"/>
      <c r="E1207" s="1489"/>
      <c r="F1207" s="1489"/>
      <c r="G1207" s="1489"/>
      <c r="H1207" s="1489"/>
      <c r="I1207" s="72"/>
    </row>
    <row r="1208" spans="1:39" s="361" customFormat="1" ht="27" customHeight="1">
      <c r="A1208" s="935"/>
      <c r="B1208" s="1480" t="s">
        <v>2637</v>
      </c>
      <c r="C1208" s="1480"/>
      <c r="D1208" s="1480"/>
      <c r="E1208" s="1480"/>
      <c r="F1208" s="1481" t="s">
        <v>2295</v>
      </c>
      <c r="G1208" s="1481"/>
      <c r="H1208" s="1480" t="s">
        <v>2638</v>
      </c>
      <c r="I1208" s="1480"/>
      <c r="J1208" s="262"/>
      <c r="K1208" s="262"/>
      <c r="L1208" s="262"/>
      <c r="M1208" s="262"/>
      <c r="N1208" s="262"/>
      <c r="O1208" s="262"/>
      <c r="P1208" s="262"/>
      <c r="Q1208" s="262"/>
      <c r="R1208" s="262"/>
      <c r="S1208" s="262"/>
      <c r="T1208" s="262"/>
      <c r="U1208" s="262"/>
      <c r="V1208" s="262"/>
      <c r="W1208" s="262"/>
      <c r="X1208" s="262"/>
      <c r="Y1208" s="262"/>
      <c r="Z1208" s="262"/>
      <c r="AA1208" s="262"/>
      <c r="AB1208" s="262"/>
      <c r="AC1208" s="262"/>
      <c r="AD1208" s="262"/>
      <c r="AE1208" s="262"/>
      <c r="AF1208" s="262"/>
      <c r="AG1208" s="262"/>
      <c r="AH1208" s="262"/>
      <c r="AI1208" s="262"/>
      <c r="AJ1208" s="262"/>
      <c r="AK1208" s="262"/>
      <c r="AL1208" s="262"/>
      <c r="AM1208" s="262"/>
    </row>
    <row r="1209" spans="1:39" s="361" customFormat="1" ht="27" customHeight="1">
      <c r="A1209" s="935"/>
      <c r="B1209" s="809"/>
      <c r="C1209" s="401"/>
      <c r="D1209" s="401"/>
      <c r="E1209" s="401"/>
      <c r="F1209" s="472"/>
      <c r="G1209" s="472"/>
      <c r="H1209" s="493"/>
      <c r="I1209" s="493"/>
      <c r="J1209" s="262"/>
      <c r="K1209" s="262"/>
      <c r="L1209" s="262"/>
      <c r="M1209" s="262"/>
      <c r="N1209" s="262"/>
      <c r="O1209" s="262"/>
      <c r="P1209" s="262"/>
      <c r="Q1209" s="262"/>
      <c r="R1209" s="262"/>
      <c r="S1209" s="262"/>
      <c r="T1209" s="262"/>
      <c r="U1209" s="262"/>
      <c r="V1209" s="262"/>
      <c r="W1209" s="262"/>
      <c r="X1209" s="262"/>
      <c r="Y1209" s="262"/>
      <c r="Z1209" s="262"/>
      <c r="AA1209" s="262"/>
      <c r="AB1209" s="262"/>
      <c r="AC1209" s="262"/>
      <c r="AD1209" s="262"/>
      <c r="AE1209" s="262"/>
      <c r="AF1209" s="262"/>
      <c r="AG1209" s="262"/>
      <c r="AH1209" s="262"/>
      <c r="AI1209" s="262"/>
      <c r="AJ1209" s="262"/>
      <c r="AK1209" s="262"/>
      <c r="AL1209" s="262"/>
      <c r="AM1209" s="262"/>
    </row>
    <row r="1210" spans="1:39" s="361" customFormat="1" ht="27" customHeight="1">
      <c r="A1210" s="151"/>
      <c r="B1210" s="826" t="s">
        <v>3249</v>
      </c>
      <c r="C1210" s="152"/>
      <c r="D1210" s="153"/>
      <c r="E1210" s="153"/>
      <c r="F1210" s="154"/>
      <c r="G1210" s="151"/>
      <c r="H1210" s="151"/>
      <c r="I1210" s="155"/>
      <c r="J1210" s="262"/>
      <c r="K1210" s="262"/>
      <c r="L1210" s="262"/>
      <c r="M1210" s="262"/>
      <c r="N1210" s="262"/>
      <c r="O1210" s="262"/>
      <c r="P1210" s="262"/>
      <c r="Q1210" s="262"/>
      <c r="R1210" s="262"/>
      <c r="S1210" s="262"/>
      <c r="T1210" s="262"/>
      <c r="U1210" s="262"/>
      <c r="V1210" s="262"/>
      <c r="W1210" s="262"/>
      <c r="X1210" s="262"/>
      <c r="Y1210" s="262"/>
      <c r="Z1210" s="262"/>
      <c r="AA1210" s="262"/>
      <c r="AB1210" s="262"/>
      <c r="AC1210" s="262"/>
      <c r="AD1210" s="262"/>
      <c r="AE1210" s="262"/>
      <c r="AF1210" s="262"/>
      <c r="AG1210" s="262"/>
      <c r="AH1210" s="262"/>
      <c r="AI1210" s="262"/>
      <c r="AJ1210" s="262"/>
      <c r="AK1210" s="262"/>
      <c r="AL1210" s="262"/>
      <c r="AM1210" s="262"/>
    </row>
    <row r="1211" spans="1:39" s="262" customFormat="1" ht="22.5" customHeight="1">
      <c r="A1211" s="935"/>
      <c r="B1211" s="1486" t="s">
        <v>3703</v>
      </c>
      <c r="C1211" s="1486"/>
      <c r="D1211" s="1486"/>
      <c r="E1211" s="1486"/>
      <c r="F1211" s="1487" t="s">
        <v>2295</v>
      </c>
      <c r="G1211" s="1487"/>
      <c r="H1211" s="1472" t="s">
        <v>2187</v>
      </c>
      <c r="I1211" s="1472"/>
    </row>
    <row r="1212" spans="1:39" s="262" customFormat="1" ht="15" customHeight="1">
      <c r="A1212" s="935"/>
      <c r="B1212" s="1486"/>
      <c r="C1212" s="1486"/>
      <c r="D1212" s="1486"/>
      <c r="E1212" s="1486"/>
      <c r="F1212" s="1487"/>
      <c r="G1212" s="1487"/>
      <c r="H1212" s="1472"/>
      <c r="I1212" s="1472"/>
    </row>
    <row r="1213" spans="1:39" s="262" customFormat="1" ht="15" customHeight="1">
      <c r="A1213" s="935"/>
      <c r="B1213" s="708"/>
      <c r="C1213" s="708"/>
      <c r="D1213" s="709"/>
      <c r="E1213" s="709"/>
      <c r="F1213" s="710"/>
      <c r="G1213" s="405"/>
      <c r="H1213" s="813"/>
      <c r="I1213" s="712"/>
    </row>
    <row r="1214" spans="1:39" s="262" customFormat="1" ht="34.5" customHeight="1">
      <c r="A1214" s="935"/>
      <c r="B1214" s="1472" t="s">
        <v>3244</v>
      </c>
      <c r="C1214" s="1472"/>
      <c r="D1214" s="1472"/>
      <c r="E1214" s="1472"/>
      <c r="F1214" s="1487" t="s">
        <v>2295</v>
      </c>
      <c r="G1214" s="1487"/>
      <c r="H1214" s="1472" t="s">
        <v>2188</v>
      </c>
      <c r="I1214" s="1472"/>
    </row>
    <row r="1215" spans="1:39" s="262" customFormat="1" ht="15.75" customHeight="1">
      <c r="A1215" s="935"/>
      <c r="B1215" s="836"/>
      <c r="C1215" s="836"/>
      <c r="D1215" s="837"/>
      <c r="E1215" s="837"/>
      <c r="F1215" s="462"/>
      <c r="G1215" s="459"/>
      <c r="H1215" s="808"/>
      <c r="I1215" s="808"/>
    </row>
    <row r="1216" spans="1:39" s="262" customFormat="1" ht="43.5" customHeight="1">
      <c r="A1216" s="123"/>
      <c r="B1216" s="1472" t="s">
        <v>3245</v>
      </c>
      <c r="C1216" s="1472"/>
      <c r="D1216" s="1472"/>
      <c r="E1216" s="1472"/>
      <c r="F1216" s="1481" t="s">
        <v>2182</v>
      </c>
      <c r="G1216" s="1481"/>
      <c r="H1216" s="1480" t="s">
        <v>2641</v>
      </c>
      <c r="I1216" s="1480"/>
    </row>
    <row r="1217" spans="1:9" s="262" customFormat="1" ht="19.5" customHeight="1">
      <c r="A1217" s="935"/>
      <c r="B1217" s="810"/>
      <c r="C1217" s="684"/>
      <c r="D1217" s="684"/>
      <c r="E1217" s="684"/>
      <c r="F1217" s="817"/>
      <c r="G1217" s="809"/>
      <c r="H1217" s="810"/>
      <c r="I1217" s="810"/>
    </row>
    <row r="1218" spans="1:9" s="262" customFormat="1" ht="24.75" customHeight="1">
      <c r="A1218" s="935"/>
      <c r="B1218" s="1480" t="s">
        <v>3252</v>
      </c>
      <c r="C1218" s="1480"/>
      <c r="D1218" s="1480"/>
      <c r="E1218" s="684"/>
      <c r="F1218" s="1481" t="s">
        <v>2643</v>
      </c>
      <c r="G1218" s="1481"/>
      <c r="H1218" s="1480" t="s">
        <v>2186</v>
      </c>
      <c r="I1218" s="1480"/>
    </row>
    <row r="1219" spans="1:9" s="262" customFormat="1" ht="21" customHeight="1">
      <c r="A1219" s="123"/>
      <c r="B1219" s="819"/>
      <c r="C1219" s="123"/>
      <c r="D1219" s="123"/>
      <c r="E1219" s="123"/>
      <c r="F1219" s="123"/>
      <c r="G1219" s="123"/>
      <c r="H1219" s="819"/>
      <c r="I1219" s="819"/>
    </row>
    <row r="1220" spans="1:9" s="262" customFormat="1" ht="40.5" customHeight="1">
      <c r="A1220" s="935"/>
      <c r="B1220" s="1472" t="s">
        <v>3246</v>
      </c>
      <c r="C1220" s="1472"/>
      <c r="D1220" s="1472"/>
      <c r="E1220" s="1472"/>
      <c r="F1220" s="1481" t="s">
        <v>2182</v>
      </c>
      <c r="G1220" s="1481"/>
      <c r="H1220" s="1472" t="s">
        <v>2185</v>
      </c>
      <c r="I1220" s="1472"/>
    </row>
    <row r="1221" spans="1:9" s="262" customFormat="1" ht="14.25" customHeight="1">
      <c r="A1221" s="935"/>
      <c r="B1221" s="285"/>
      <c r="C1221" s="285"/>
      <c r="D1221" s="285"/>
      <c r="E1221" s="285"/>
      <c r="F1221" s="283"/>
      <c r="G1221" s="283"/>
      <c r="H1221" s="285"/>
      <c r="I1221" s="285"/>
    </row>
    <row r="1222" spans="1:9" s="262" customFormat="1" ht="33" customHeight="1">
      <c r="A1222" s="123"/>
      <c r="B1222" s="810" t="s">
        <v>2179</v>
      </c>
      <c r="C1222" s="285"/>
      <c r="D1222" s="285"/>
      <c r="E1222" s="285"/>
      <c r="F1222" s="1481" t="s">
        <v>2182</v>
      </c>
      <c r="G1222" s="1481"/>
      <c r="H1222" s="1480" t="s">
        <v>2181</v>
      </c>
      <c r="I1222" s="1480"/>
    </row>
    <row r="1223" spans="1:9" s="816" customFormat="1" ht="12" customHeight="1">
      <c r="A1223" s="123"/>
      <c r="B1223" s="411"/>
      <c r="C1223" s="411"/>
      <c r="D1223" s="411"/>
      <c r="E1223" s="411"/>
      <c r="F1223" s="818"/>
      <c r="G1223" s="809"/>
      <c r="H1223" s="813"/>
      <c r="I1223" s="813"/>
    </row>
    <row r="1224" spans="1:9" ht="48" customHeight="1">
      <c r="A1224" s="207"/>
      <c r="B1224" s="1482" t="s">
        <v>3241</v>
      </c>
      <c r="C1224" s="1482"/>
      <c r="D1224" s="1482"/>
      <c r="E1224" s="1482"/>
      <c r="F1224" s="1483" t="s">
        <v>3242</v>
      </c>
      <c r="G1224" s="1483"/>
      <c r="H1224" s="1484" t="s">
        <v>2180</v>
      </c>
      <c r="I1224" s="1484"/>
    </row>
    <row r="1225" spans="1:9" s="123" customFormat="1" ht="12" customHeight="1">
      <c r="A1225" s="1477"/>
      <c r="B1225" s="1477"/>
      <c r="C1225" s="1477"/>
      <c r="D1225" s="1477"/>
      <c r="E1225" s="1477"/>
      <c r="F1225" s="1477"/>
      <c r="G1225" s="1477"/>
      <c r="H1225" s="1477"/>
      <c r="I1225" s="1477"/>
    </row>
    <row r="1226" spans="1:9" ht="20.25" customHeight="1">
      <c r="A1226" s="207"/>
      <c r="B1226" s="1474" t="s">
        <v>3702</v>
      </c>
      <c r="C1226" s="1474"/>
      <c r="D1226" s="1474"/>
      <c r="E1226" s="1474"/>
      <c r="F1226" s="1485" t="s">
        <v>2643</v>
      </c>
      <c r="G1226" s="1485"/>
      <c r="H1226" s="1478" t="s">
        <v>2645</v>
      </c>
      <c r="I1226" s="1478"/>
    </row>
    <row r="1227" spans="1:9" s="156" customFormat="1" ht="21" customHeight="1">
      <c r="A1227" s="1476"/>
      <c r="B1227" s="1477"/>
      <c r="C1227" s="1477"/>
      <c r="D1227" s="1477"/>
      <c r="E1227" s="1477"/>
      <c r="F1227" s="1477"/>
      <c r="G1227" s="1477"/>
      <c r="H1227" s="1477"/>
      <c r="I1227" s="1477"/>
    </row>
    <row r="1228" spans="1:9" s="123" customFormat="1" ht="36.75" customHeight="1">
      <c r="A1228" s="207"/>
      <c r="B1228" s="1478" t="s">
        <v>3247</v>
      </c>
      <c r="C1228" s="1478"/>
      <c r="D1228" s="1478"/>
      <c r="E1228" s="1478"/>
      <c r="F1228" s="1479" t="s">
        <v>2239</v>
      </c>
      <c r="G1228" s="1479"/>
      <c r="H1228" s="1480" t="s">
        <v>2240</v>
      </c>
      <c r="I1228" s="1480"/>
    </row>
    <row r="1229" spans="1:9" s="123" customFormat="1" ht="18" customHeight="1">
      <c r="A1229" s="207"/>
      <c r="B1229" s="824"/>
      <c r="C1229" s="824"/>
      <c r="D1229" s="824"/>
      <c r="E1229" s="824"/>
      <c r="F1229" s="824"/>
      <c r="G1229" s="824"/>
      <c r="H1229" s="825"/>
      <c r="I1229" s="825"/>
    </row>
    <row r="1230" spans="1:9" s="123" customFormat="1" ht="31.5" customHeight="1">
      <c r="A1230" s="207"/>
      <c r="B1230" s="1478" t="s">
        <v>3701</v>
      </c>
      <c r="C1230" s="1478"/>
      <c r="D1230" s="1478"/>
      <c r="E1230" s="1478"/>
      <c r="F1230" s="1481" t="s">
        <v>2182</v>
      </c>
      <c r="G1230" s="1481"/>
      <c r="H1230" s="1480" t="s">
        <v>2647</v>
      </c>
      <c r="I1230" s="1480"/>
    </row>
    <row r="1231" spans="1:9" s="123" customFormat="1" ht="12" customHeight="1">
      <c r="A1231" s="207"/>
      <c r="B1231" s="285"/>
      <c r="C1231" s="285"/>
      <c r="D1231" s="285"/>
      <c r="E1231" s="285"/>
      <c r="F1231" s="283"/>
      <c r="G1231" s="283"/>
      <c r="H1231" s="285"/>
      <c r="I1231" s="285"/>
    </row>
    <row r="1232" spans="1:9" s="123" customFormat="1" ht="21.75" customHeight="1">
      <c r="A1232" s="207"/>
      <c r="B1232" s="1480" t="s">
        <v>3700</v>
      </c>
      <c r="C1232" s="1480"/>
      <c r="D1232" s="1480"/>
      <c r="E1232" s="1480"/>
      <c r="F1232" s="1481" t="s">
        <v>2649</v>
      </c>
      <c r="G1232" s="1481"/>
      <c r="H1232" s="1474" t="s">
        <v>2650</v>
      </c>
      <c r="I1232" s="1474"/>
    </row>
    <row r="1233" spans="1:41" s="1477" customFormat="1" ht="13.5" customHeight="1"/>
    <row r="1234" spans="1:41" s="1148" customFormat="1" ht="33" customHeight="1">
      <c r="A1234" s="207"/>
      <c r="B1234" s="1472" t="s">
        <v>3707</v>
      </c>
      <c r="C1234" s="1472"/>
      <c r="D1234" s="1472"/>
      <c r="E1234" s="1472"/>
      <c r="F1234" s="1473" t="s">
        <v>2182</v>
      </c>
      <c r="G1234" s="1473"/>
      <c r="H1234" s="1474" t="s">
        <v>2652</v>
      </c>
      <c r="I1234" s="1474"/>
      <c r="J1234" s="207"/>
      <c r="K1234" s="207"/>
      <c r="L1234" s="207"/>
      <c r="M1234" s="207"/>
      <c r="N1234" s="207"/>
      <c r="O1234" s="207"/>
      <c r="P1234" s="207"/>
      <c r="Q1234" s="207"/>
      <c r="R1234" s="207"/>
      <c r="S1234" s="207"/>
      <c r="T1234" s="207"/>
      <c r="U1234" s="207"/>
      <c r="V1234" s="207"/>
      <c r="W1234" s="207"/>
      <c r="X1234" s="207"/>
      <c r="Y1234" s="207"/>
      <c r="Z1234" s="207"/>
      <c r="AA1234" s="207"/>
      <c r="AB1234" s="207"/>
      <c r="AC1234" s="207"/>
      <c r="AD1234" s="207"/>
      <c r="AE1234" s="207"/>
      <c r="AF1234" s="207"/>
      <c r="AG1234" s="207"/>
      <c r="AH1234" s="207"/>
      <c r="AI1234" s="207"/>
      <c r="AJ1234" s="207"/>
      <c r="AK1234" s="207"/>
      <c r="AL1234" s="207"/>
      <c r="AM1234" s="207"/>
      <c r="AN1234" s="207"/>
      <c r="AO1234" s="1147"/>
    </row>
    <row r="1235" spans="1:41" s="207" customFormat="1" ht="18" customHeight="1">
      <c r="B1235" s="1069"/>
      <c r="C1235" s="1069"/>
      <c r="D1235" s="1069"/>
      <c r="E1235" s="1069"/>
      <c r="F1235" s="1070"/>
      <c r="G1235" s="1070"/>
      <c r="H1235" s="1071"/>
      <c r="I1235" s="1071"/>
    </row>
    <row r="1236" spans="1:41" s="123" customFormat="1" ht="24.75" customHeight="1">
      <c r="B1236" s="644" t="s">
        <v>1992</v>
      </c>
      <c r="F1236" s="1475" t="s">
        <v>2182</v>
      </c>
      <c r="G1236" s="1475"/>
      <c r="H1236" s="123" t="s">
        <v>2201</v>
      </c>
    </row>
    <row r="1237" spans="1:41" s="123" customFormat="1" ht="18.75" customHeight="1">
      <c r="B1237" s="644"/>
      <c r="G1237" s="161"/>
    </row>
    <row r="1238" spans="1:41" s="123" customFormat="1" ht="18.75" customHeight="1">
      <c r="B1238" s="644"/>
      <c r="G1238" s="161"/>
    </row>
    <row r="1239" spans="1:41" s="123" customFormat="1" ht="18.75" customHeight="1">
      <c r="B1239" s="644"/>
      <c r="G1239" s="161"/>
    </row>
    <row r="1240" spans="1:41" s="123" customFormat="1" ht="18.75" customHeight="1">
      <c r="B1240" s="644"/>
      <c r="G1240" s="161"/>
    </row>
    <row r="1241" spans="1:41" ht="18.75" customHeight="1">
      <c r="A1241" s="196"/>
      <c r="B1241" s="645"/>
      <c r="C1241" s="196"/>
      <c r="D1241" s="196"/>
      <c r="E1241" s="196"/>
      <c r="F1241" s="1497" t="s">
        <v>4005</v>
      </c>
      <c r="G1241" s="1490"/>
      <c r="H1241" s="1490"/>
      <c r="I1241" s="1490"/>
    </row>
    <row r="1242" spans="1:41" ht="10.5" customHeight="1">
      <c r="A1242" s="196"/>
      <c r="B1242" s="645"/>
      <c r="C1242" s="196"/>
      <c r="D1242" s="196"/>
      <c r="E1242" s="280"/>
      <c r="F1242" s="280"/>
      <c r="G1242" s="281"/>
      <c r="H1242" s="1490" t="s">
        <v>3482</v>
      </c>
      <c r="I1242" s="1490"/>
    </row>
    <row r="1243" spans="1:41" ht="15" customHeight="1">
      <c r="A1243" s="196"/>
      <c r="B1243" s="645"/>
      <c r="C1243" s="196"/>
      <c r="D1243" s="196"/>
      <c r="E1243" s="280"/>
      <c r="F1243" s="280"/>
      <c r="G1243" s="281"/>
      <c r="H1243" s="1490"/>
      <c r="I1243" s="1490"/>
    </row>
    <row r="1244" spans="1:41" ht="15" customHeight="1">
      <c r="A1244" s="196"/>
      <c r="B1244" s="645"/>
      <c r="C1244" s="196"/>
      <c r="D1244" s="196"/>
      <c r="E1244" s="280"/>
      <c r="F1244" s="280"/>
      <c r="G1244" s="281"/>
      <c r="H1244" s="1490"/>
      <c r="I1244" s="1490"/>
    </row>
    <row r="1245" spans="1:41" ht="25.5" customHeight="1">
      <c r="A1245" s="199"/>
      <c r="B1245" s="646"/>
      <c r="C1245" s="199"/>
      <c r="D1245" s="1491"/>
      <c r="E1245" s="1491"/>
      <c r="F1245" s="1491"/>
      <c r="G1245" s="199"/>
      <c r="H1245" s="1490"/>
      <c r="I1245" s="1490"/>
    </row>
    <row r="1246" spans="1:41" ht="30.75" customHeight="1">
      <c r="A1246" s="199"/>
      <c r="B1246" s="646"/>
      <c r="C1246" s="199"/>
      <c r="D1246" s="200" t="s">
        <v>2441</v>
      </c>
      <c r="E1246" s="201"/>
      <c r="F1246" s="199"/>
      <c r="G1246" s="199"/>
      <c r="H1246" s="1495"/>
      <c r="I1246" s="1495"/>
    </row>
    <row r="1247" spans="1:41" ht="25.5" customHeight="1">
      <c r="A1247" s="1492" t="s">
        <v>3383</v>
      </c>
      <c r="B1247" s="1492"/>
      <c r="C1247" s="1492"/>
      <c r="D1247" s="1492"/>
      <c r="E1247" s="1492"/>
      <c r="F1247" s="1492"/>
      <c r="G1247" s="1492"/>
      <c r="H1247" s="1492"/>
      <c r="I1247" s="1492"/>
    </row>
    <row r="1248" spans="1:41" s="123" customFormat="1" ht="18">
      <c r="A1248" s="72"/>
      <c r="B1248" s="661"/>
      <c r="C1248" s="72"/>
      <c r="D1248" s="72"/>
      <c r="E1248" s="72"/>
      <c r="F1248" s="72"/>
      <c r="G1248" s="72"/>
      <c r="H1248" s="72"/>
      <c r="I1248" s="72"/>
    </row>
    <row r="1249" spans="1:9" s="123" customFormat="1" ht="18">
      <c r="A1249" s="1493" t="s">
        <v>977</v>
      </c>
      <c r="B1249" s="1493"/>
      <c r="C1249" s="1493"/>
      <c r="D1249" s="31"/>
      <c r="E1249" s="31"/>
      <c r="F1249" s="162"/>
      <c r="G1249" s="304"/>
      <c r="H1249" s="303" t="s">
        <v>3408</v>
      </c>
      <c r="I1249" s="162"/>
    </row>
    <row r="1250" spans="1:9" s="123" customFormat="1" ht="18.75" thickBot="1">
      <c r="A1250" s="1494" t="s">
        <v>1</v>
      </c>
      <c r="B1250" s="1494"/>
      <c r="C1250" s="1494"/>
      <c r="D1250" s="31"/>
      <c r="E1250" s="31"/>
      <c r="F1250" s="190"/>
      <c r="G1250" s="304"/>
      <c r="H1250" s="304" t="s">
        <v>2</v>
      </c>
      <c r="I1250" s="304"/>
    </row>
    <row r="1251" spans="1:9" s="123" customFormat="1" ht="75.75" thickBot="1">
      <c r="A1251" s="76" t="s">
        <v>3</v>
      </c>
      <c r="B1251" s="25" t="s">
        <v>4</v>
      </c>
      <c r="C1251" s="26" t="s">
        <v>5</v>
      </c>
      <c r="D1251" s="27" t="s">
        <v>6</v>
      </c>
      <c r="E1251" s="25" t="s">
        <v>7</v>
      </c>
      <c r="F1251" s="25" t="s">
        <v>8</v>
      </c>
      <c r="G1251" s="25" t="s">
        <v>9</v>
      </c>
      <c r="H1251" s="25" t="s">
        <v>2425</v>
      </c>
      <c r="I1251" s="28" t="s">
        <v>10</v>
      </c>
    </row>
    <row r="1252" spans="1:9" s="123" customFormat="1" ht="18.75" thickBot="1">
      <c r="A1252" s="19">
        <v>1</v>
      </c>
      <c r="B1252" s="124">
        <v>2</v>
      </c>
      <c r="C1252" s="19">
        <v>3</v>
      </c>
      <c r="D1252" s="19">
        <v>4</v>
      </c>
      <c r="E1252" s="19">
        <v>5</v>
      </c>
      <c r="F1252" s="19">
        <v>6</v>
      </c>
      <c r="G1252" s="19">
        <v>7</v>
      </c>
      <c r="H1252" s="19">
        <v>8</v>
      </c>
      <c r="I1252" s="19">
        <v>9</v>
      </c>
    </row>
    <row r="1253" spans="1:9" s="123" customFormat="1" ht="26.25" customHeight="1">
      <c r="A1253" s="628">
        <v>1</v>
      </c>
      <c r="B1253" s="658" t="s">
        <v>2114</v>
      </c>
      <c r="C1253" s="21" t="s">
        <v>11</v>
      </c>
      <c r="D1253" s="32">
        <v>1</v>
      </c>
      <c r="E1253" s="21">
        <v>2753048</v>
      </c>
      <c r="F1253" s="21">
        <f>D1253*E1253</f>
        <v>2753048</v>
      </c>
      <c r="G1253" s="32" t="s">
        <v>239</v>
      </c>
      <c r="H1253" s="21">
        <v>1955</v>
      </c>
      <c r="I1253" s="21"/>
    </row>
    <row r="1254" spans="1:9" s="123" customFormat="1" ht="26.25" customHeight="1">
      <c r="A1254" s="628">
        <v>2</v>
      </c>
      <c r="B1254" s="637" t="s">
        <v>978</v>
      </c>
      <c r="C1254" s="4" t="s">
        <v>11</v>
      </c>
      <c r="D1254" s="147">
        <v>1</v>
      </c>
      <c r="E1254" s="4">
        <v>3164649</v>
      </c>
      <c r="F1254" s="628">
        <f t="shared" ref="F1254:F1269" si="19">D1254*E1254</f>
        <v>3164649</v>
      </c>
      <c r="G1254" s="4" t="s">
        <v>239</v>
      </c>
      <c r="H1254" s="4">
        <v>1966</v>
      </c>
      <c r="I1254" s="4"/>
    </row>
    <row r="1255" spans="1:9" s="31" customFormat="1" ht="26.25" customHeight="1">
      <c r="A1255" s="628">
        <v>3</v>
      </c>
      <c r="B1255" s="637" t="s">
        <v>979</v>
      </c>
      <c r="C1255" s="4" t="s">
        <v>11</v>
      </c>
      <c r="D1255" s="147">
        <v>1</v>
      </c>
      <c r="E1255" s="4">
        <v>25000</v>
      </c>
      <c r="F1255" s="628">
        <f t="shared" si="19"/>
        <v>25000</v>
      </c>
      <c r="G1255" s="147" t="s">
        <v>239</v>
      </c>
      <c r="H1255" s="4">
        <v>2015</v>
      </c>
      <c r="I1255" s="4"/>
    </row>
    <row r="1256" spans="1:9" ht="26.25" customHeight="1">
      <c r="A1256" s="628">
        <v>4</v>
      </c>
      <c r="B1256" s="637" t="s">
        <v>980</v>
      </c>
      <c r="C1256" s="4" t="s">
        <v>11</v>
      </c>
      <c r="D1256" s="147">
        <v>1</v>
      </c>
      <c r="E1256" s="4">
        <v>170000</v>
      </c>
      <c r="F1256" s="628">
        <f t="shared" si="19"/>
        <v>170000</v>
      </c>
      <c r="G1256" s="147" t="s">
        <v>239</v>
      </c>
      <c r="H1256" s="4">
        <v>2017</v>
      </c>
      <c r="I1256" s="4"/>
    </row>
    <row r="1257" spans="1:9" ht="37.5" customHeight="1">
      <c r="A1257" s="628">
        <v>5</v>
      </c>
      <c r="B1257" s="637" t="s">
        <v>2614</v>
      </c>
      <c r="C1257" s="4" t="s">
        <v>11</v>
      </c>
      <c r="D1257" s="147">
        <v>1</v>
      </c>
      <c r="E1257" s="4">
        <v>231200</v>
      </c>
      <c r="F1257" s="628">
        <f t="shared" si="19"/>
        <v>231200</v>
      </c>
      <c r="G1257" s="147" t="s">
        <v>239</v>
      </c>
      <c r="H1257" s="4">
        <v>2017</v>
      </c>
      <c r="I1257" s="4"/>
    </row>
    <row r="1258" spans="1:9" ht="26.25" customHeight="1">
      <c r="A1258" s="628">
        <v>6</v>
      </c>
      <c r="B1258" s="637" t="s">
        <v>166</v>
      </c>
      <c r="C1258" s="4" t="s">
        <v>11</v>
      </c>
      <c r="D1258" s="147">
        <v>2</v>
      </c>
      <c r="E1258" s="4">
        <v>30550</v>
      </c>
      <c r="F1258" s="628">
        <f t="shared" si="19"/>
        <v>61100</v>
      </c>
      <c r="G1258" s="147" t="s">
        <v>239</v>
      </c>
      <c r="H1258" s="4">
        <v>2005</v>
      </c>
      <c r="I1258" s="4"/>
    </row>
    <row r="1259" spans="1:9" ht="26.25" customHeight="1">
      <c r="A1259" s="628">
        <v>7</v>
      </c>
      <c r="B1259" s="637" t="s">
        <v>981</v>
      </c>
      <c r="C1259" s="4" t="s">
        <v>11</v>
      </c>
      <c r="D1259" s="147">
        <v>1</v>
      </c>
      <c r="E1259" s="4">
        <v>7000</v>
      </c>
      <c r="F1259" s="628">
        <f t="shared" si="19"/>
        <v>7000</v>
      </c>
      <c r="G1259" s="147" t="s">
        <v>239</v>
      </c>
      <c r="H1259" s="4">
        <v>2007</v>
      </c>
      <c r="I1259" s="4"/>
    </row>
    <row r="1260" spans="1:9" s="31" customFormat="1" ht="26.25" customHeight="1">
      <c r="A1260" s="628">
        <v>8</v>
      </c>
      <c r="B1260" s="637" t="s">
        <v>123</v>
      </c>
      <c r="C1260" s="4" t="s">
        <v>11</v>
      </c>
      <c r="D1260" s="147">
        <v>2</v>
      </c>
      <c r="E1260" s="4">
        <v>21173</v>
      </c>
      <c r="F1260" s="628">
        <f t="shared" si="19"/>
        <v>42346</v>
      </c>
      <c r="G1260" s="147" t="s">
        <v>239</v>
      </c>
      <c r="H1260" s="4">
        <v>2018</v>
      </c>
      <c r="I1260" s="4"/>
    </row>
    <row r="1261" spans="1:9" s="31" customFormat="1" ht="26.25" customHeight="1">
      <c r="A1261" s="628">
        <v>9</v>
      </c>
      <c r="B1261" s="637" t="s">
        <v>29</v>
      </c>
      <c r="C1261" s="4" t="s">
        <v>11</v>
      </c>
      <c r="D1261" s="147">
        <v>4</v>
      </c>
      <c r="E1261" s="4">
        <v>10590</v>
      </c>
      <c r="F1261" s="628">
        <f t="shared" si="19"/>
        <v>42360</v>
      </c>
      <c r="G1261" s="147" t="s">
        <v>239</v>
      </c>
      <c r="H1261" s="4">
        <v>2017</v>
      </c>
      <c r="I1261" s="4"/>
    </row>
    <row r="1262" spans="1:9" s="112" customFormat="1" ht="21.75" customHeight="1">
      <c r="A1262" s="628">
        <v>10</v>
      </c>
      <c r="B1262" s="637" t="s">
        <v>982</v>
      </c>
      <c r="C1262" s="4" t="s">
        <v>11</v>
      </c>
      <c r="D1262" s="147">
        <v>1</v>
      </c>
      <c r="E1262" s="4">
        <v>8000</v>
      </c>
      <c r="F1262" s="628">
        <f t="shared" si="19"/>
        <v>8000</v>
      </c>
      <c r="G1262" s="147" t="s">
        <v>239</v>
      </c>
      <c r="H1262" s="4">
        <v>2018</v>
      </c>
      <c r="I1262" s="4"/>
    </row>
    <row r="1263" spans="1:9" ht="71.25" customHeight="1">
      <c r="A1263" s="628">
        <v>11</v>
      </c>
      <c r="B1263" s="637" t="s">
        <v>2615</v>
      </c>
      <c r="C1263" s="4" t="s">
        <v>11</v>
      </c>
      <c r="D1263" s="147">
        <v>1</v>
      </c>
      <c r="E1263" s="147">
        <v>646900</v>
      </c>
      <c r="F1263" s="628">
        <f t="shared" si="19"/>
        <v>646900</v>
      </c>
      <c r="G1263" s="147" t="s">
        <v>66</v>
      </c>
      <c r="H1263" s="15">
        <v>2023</v>
      </c>
      <c r="I1263" s="147" t="s">
        <v>308</v>
      </c>
    </row>
    <row r="1264" spans="1:9" s="31" customFormat="1" ht="30.75" customHeight="1">
      <c r="A1264" s="628">
        <v>12</v>
      </c>
      <c r="B1264" s="647" t="s">
        <v>2006</v>
      </c>
      <c r="C1264" s="43" t="s">
        <v>11</v>
      </c>
      <c r="D1264" s="43">
        <v>5</v>
      </c>
      <c r="E1264" s="43">
        <v>7086.6</v>
      </c>
      <c r="F1264" s="628">
        <f t="shared" si="19"/>
        <v>35433</v>
      </c>
      <c r="G1264" s="43" t="s">
        <v>66</v>
      </c>
      <c r="H1264" s="43">
        <v>2024</v>
      </c>
      <c r="I1264" s="276"/>
    </row>
    <row r="1265" spans="1:39" s="262" customFormat="1" ht="36.75" customHeight="1">
      <c r="A1265" s="628">
        <v>13</v>
      </c>
      <c r="B1265" s="647" t="s">
        <v>2568</v>
      </c>
      <c r="C1265" s="43" t="s">
        <v>167</v>
      </c>
      <c r="D1265" s="43">
        <v>20</v>
      </c>
      <c r="E1265" s="43">
        <v>8190</v>
      </c>
      <c r="F1265" s="628">
        <f t="shared" si="19"/>
        <v>163800</v>
      </c>
      <c r="G1265" s="43" t="s">
        <v>90</v>
      </c>
      <c r="H1265" s="5">
        <v>2025</v>
      </c>
      <c r="I1265" s="276"/>
    </row>
    <row r="1266" spans="1:39" s="262" customFormat="1" ht="27.75" customHeight="1">
      <c r="A1266" s="628">
        <v>14</v>
      </c>
      <c r="B1266" s="647" t="s">
        <v>2608</v>
      </c>
      <c r="C1266" s="5" t="s">
        <v>167</v>
      </c>
      <c r="D1266" s="43">
        <v>4</v>
      </c>
      <c r="E1266" s="43">
        <v>26910</v>
      </c>
      <c r="F1266" s="628">
        <f t="shared" si="19"/>
        <v>107640</v>
      </c>
      <c r="G1266" s="43" t="s">
        <v>90</v>
      </c>
      <c r="H1266" s="5">
        <v>2025</v>
      </c>
      <c r="I1266" s="276"/>
    </row>
    <row r="1267" spans="1:39" s="262" customFormat="1" ht="27.75" customHeight="1">
      <c r="A1267" s="628">
        <v>15</v>
      </c>
      <c r="B1267" s="799" t="s">
        <v>2610</v>
      </c>
      <c r="C1267" s="43" t="s">
        <v>167</v>
      </c>
      <c r="D1267" s="43">
        <v>1</v>
      </c>
      <c r="E1267" s="43">
        <v>116142.85</v>
      </c>
      <c r="F1267" s="628">
        <f t="shared" si="19"/>
        <v>116142.85</v>
      </c>
      <c r="G1267" s="43" t="s">
        <v>90</v>
      </c>
      <c r="H1267" s="5">
        <v>2025</v>
      </c>
      <c r="I1267" s="276"/>
    </row>
    <row r="1268" spans="1:39" s="262" customFormat="1" ht="27.75" customHeight="1">
      <c r="A1268" s="628">
        <v>16</v>
      </c>
      <c r="B1268" s="799" t="s">
        <v>2616</v>
      </c>
      <c r="C1268" s="43" t="s">
        <v>167</v>
      </c>
      <c r="D1268" s="43">
        <v>1</v>
      </c>
      <c r="E1268" s="43">
        <v>150000</v>
      </c>
      <c r="F1268" s="628">
        <f t="shared" si="19"/>
        <v>150000</v>
      </c>
      <c r="G1268" s="43" t="s">
        <v>239</v>
      </c>
      <c r="H1268" s="5">
        <v>2020</v>
      </c>
      <c r="I1268" s="276"/>
    </row>
    <row r="1269" spans="1:39" s="262" customFormat="1" ht="27.75" customHeight="1">
      <c r="A1269" s="628">
        <v>17</v>
      </c>
      <c r="B1269" s="799" t="s">
        <v>3417</v>
      </c>
      <c r="C1269" s="43" t="s">
        <v>167</v>
      </c>
      <c r="D1269" s="43">
        <v>30</v>
      </c>
      <c r="E1269" s="43">
        <v>32000</v>
      </c>
      <c r="F1269" s="628">
        <f t="shared" si="19"/>
        <v>960000</v>
      </c>
      <c r="G1269" s="43" t="s">
        <v>90</v>
      </c>
      <c r="H1269" s="276">
        <v>2025</v>
      </c>
      <c r="I1269" s="276"/>
    </row>
    <row r="1270" spans="1:39" s="31" customFormat="1" ht="21.75" customHeight="1">
      <c r="A1270" s="60"/>
      <c r="B1270" s="635" t="s">
        <v>91</v>
      </c>
      <c r="C1270" s="60"/>
      <c r="D1270" s="77">
        <f>SUM(D1253:D1269)</f>
        <v>77</v>
      </c>
      <c r="E1270" s="77" t="s">
        <v>92</v>
      </c>
      <c r="F1270" s="77">
        <f>SUM(F1253:F1269)</f>
        <v>8684618.8499999996</v>
      </c>
      <c r="G1270" s="77"/>
      <c r="H1270" s="77"/>
      <c r="I1270" s="60"/>
    </row>
    <row r="1271" spans="1:39" s="262" customFormat="1" ht="25.5" customHeight="1">
      <c r="A1271" s="137"/>
      <c r="B1271" s="642"/>
      <c r="C1271" s="137"/>
      <c r="D1271" s="132"/>
      <c r="E1271" s="132"/>
      <c r="F1271" s="132"/>
      <c r="G1271" s="132"/>
      <c r="H1271" s="132"/>
      <c r="I1271" s="137"/>
    </row>
    <row r="1272" spans="1:39" s="262" customFormat="1" ht="33.75" customHeight="1">
      <c r="A1272" s="1489" t="s">
        <v>3248</v>
      </c>
      <c r="B1272" s="1489"/>
      <c r="C1272" s="1489"/>
      <c r="D1272" s="1489"/>
      <c r="E1272" s="1489"/>
      <c r="F1272" s="1489"/>
      <c r="G1272" s="1489"/>
      <c r="H1272" s="1489"/>
      <c r="I1272" s="72"/>
    </row>
    <row r="1273" spans="1:39" s="361" customFormat="1" ht="27" customHeight="1">
      <c r="A1273" s="935"/>
      <c r="B1273" s="1480" t="s">
        <v>2637</v>
      </c>
      <c r="C1273" s="1480"/>
      <c r="D1273" s="1480"/>
      <c r="E1273" s="1480"/>
      <c r="F1273" s="1481" t="s">
        <v>2295</v>
      </c>
      <c r="G1273" s="1481"/>
      <c r="H1273" s="1480" t="s">
        <v>2638</v>
      </c>
      <c r="I1273" s="1480"/>
      <c r="J1273" s="262"/>
      <c r="K1273" s="262"/>
      <c r="L1273" s="262"/>
      <c r="M1273" s="262"/>
      <c r="N1273" s="262"/>
      <c r="O1273" s="262"/>
      <c r="P1273" s="262"/>
      <c r="Q1273" s="262"/>
      <c r="R1273" s="262"/>
      <c r="S1273" s="262"/>
      <c r="T1273" s="262"/>
      <c r="U1273" s="262"/>
      <c r="V1273" s="262"/>
      <c r="W1273" s="262"/>
      <c r="X1273" s="262"/>
      <c r="Y1273" s="262"/>
      <c r="Z1273" s="262"/>
      <c r="AA1273" s="262"/>
      <c r="AB1273" s="262"/>
      <c r="AC1273" s="262"/>
      <c r="AD1273" s="262"/>
      <c r="AE1273" s="262"/>
      <c r="AF1273" s="262"/>
      <c r="AG1273" s="262"/>
      <c r="AH1273" s="262"/>
      <c r="AI1273" s="262"/>
      <c r="AJ1273" s="262"/>
      <c r="AK1273" s="262"/>
      <c r="AL1273" s="262"/>
      <c r="AM1273" s="262"/>
    </row>
    <row r="1274" spans="1:39" s="361" customFormat="1" ht="14.25" customHeight="1">
      <c r="A1274" s="935"/>
      <c r="B1274" s="809"/>
      <c r="C1274" s="401"/>
      <c r="D1274" s="401"/>
      <c r="E1274" s="401"/>
      <c r="F1274" s="472"/>
      <c r="G1274" s="472"/>
      <c r="H1274" s="493"/>
      <c r="I1274" s="493"/>
      <c r="J1274" s="262"/>
      <c r="K1274" s="262"/>
      <c r="L1274" s="262"/>
      <c r="M1274" s="262"/>
      <c r="N1274" s="262"/>
      <c r="O1274" s="262"/>
      <c r="P1274" s="262"/>
      <c r="Q1274" s="262"/>
      <c r="R1274" s="262"/>
      <c r="S1274" s="262"/>
      <c r="T1274" s="262"/>
      <c r="U1274" s="262"/>
      <c r="V1274" s="262"/>
      <c r="W1274" s="262"/>
      <c r="X1274" s="262"/>
      <c r="Y1274" s="262"/>
      <c r="Z1274" s="262"/>
      <c r="AA1274" s="262"/>
      <c r="AB1274" s="262"/>
      <c r="AC1274" s="262"/>
      <c r="AD1274" s="262"/>
      <c r="AE1274" s="262"/>
      <c r="AF1274" s="262"/>
      <c r="AG1274" s="262"/>
      <c r="AH1274" s="262"/>
      <c r="AI1274" s="262"/>
      <c r="AJ1274" s="262"/>
      <c r="AK1274" s="262"/>
      <c r="AL1274" s="262"/>
      <c r="AM1274" s="262"/>
    </row>
    <row r="1275" spans="1:39" s="361" customFormat="1" ht="27" customHeight="1">
      <c r="A1275" s="151"/>
      <c r="B1275" s="826" t="s">
        <v>3249</v>
      </c>
      <c r="C1275" s="152"/>
      <c r="D1275" s="153"/>
      <c r="E1275" s="153"/>
      <c r="F1275" s="154"/>
      <c r="G1275" s="151"/>
      <c r="H1275" s="151"/>
      <c r="I1275" s="155"/>
      <c r="J1275" s="262"/>
      <c r="K1275" s="262"/>
      <c r="L1275" s="262"/>
      <c r="M1275" s="262"/>
      <c r="N1275" s="262"/>
      <c r="O1275" s="262"/>
      <c r="P1275" s="262"/>
      <c r="Q1275" s="262"/>
      <c r="R1275" s="262"/>
      <c r="S1275" s="262"/>
      <c r="T1275" s="262"/>
      <c r="U1275" s="262"/>
      <c r="V1275" s="262"/>
      <c r="W1275" s="262"/>
      <c r="X1275" s="262"/>
      <c r="Y1275" s="262"/>
      <c r="Z1275" s="262"/>
      <c r="AA1275" s="262"/>
      <c r="AB1275" s="262"/>
      <c r="AC1275" s="262"/>
      <c r="AD1275" s="262"/>
      <c r="AE1275" s="262"/>
      <c r="AF1275" s="262"/>
      <c r="AG1275" s="262"/>
      <c r="AH1275" s="262"/>
      <c r="AI1275" s="262"/>
      <c r="AJ1275" s="262"/>
      <c r="AK1275" s="262"/>
      <c r="AL1275" s="262"/>
      <c r="AM1275" s="262"/>
    </row>
    <row r="1276" spans="1:39" s="262" customFormat="1" ht="22.5" customHeight="1">
      <c r="A1276" s="935"/>
      <c r="B1276" s="1486" t="s">
        <v>3703</v>
      </c>
      <c r="C1276" s="1486"/>
      <c r="D1276" s="1486"/>
      <c r="E1276" s="1486"/>
      <c r="F1276" s="1487" t="s">
        <v>2295</v>
      </c>
      <c r="G1276" s="1487"/>
      <c r="H1276" s="1472" t="s">
        <v>2187</v>
      </c>
      <c r="I1276" s="1472"/>
    </row>
    <row r="1277" spans="1:39" s="262" customFormat="1" ht="15" customHeight="1">
      <c r="A1277" s="935"/>
      <c r="B1277" s="1486"/>
      <c r="C1277" s="1486"/>
      <c r="D1277" s="1486"/>
      <c r="E1277" s="1486"/>
      <c r="F1277" s="1487"/>
      <c r="G1277" s="1487"/>
      <c r="H1277" s="1472"/>
      <c r="I1277" s="1472"/>
    </row>
    <row r="1278" spans="1:39" s="262" customFormat="1" ht="15" customHeight="1">
      <c r="A1278" s="935"/>
      <c r="B1278" s="708"/>
      <c r="C1278" s="708"/>
      <c r="D1278" s="709"/>
      <c r="E1278" s="709"/>
      <c r="F1278" s="710"/>
      <c r="G1278" s="405"/>
      <c r="H1278" s="813"/>
      <c r="I1278" s="712"/>
    </row>
    <row r="1279" spans="1:39" s="262" customFormat="1" ht="34.5" customHeight="1">
      <c r="A1279" s="935"/>
      <c r="B1279" s="1472" t="s">
        <v>3244</v>
      </c>
      <c r="C1279" s="1472"/>
      <c r="D1279" s="1472"/>
      <c r="E1279" s="1472"/>
      <c r="F1279" s="1487" t="s">
        <v>2295</v>
      </c>
      <c r="G1279" s="1487"/>
      <c r="H1279" s="1472" t="s">
        <v>2188</v>
      </c>
      <c r="I1279" s="1472"/>
    </row>
    <row r="1280" spans="1:39" s="262" customFormat="1" ht="15.75" customHeight="1">
      <c r="A1280" s="935"/>
      <c r="B1280" s="836"/>
      <c r="C1280" s="836"/>
      <c r="D1280" s="837"/>
      <c r="E1280" s="837"/>
      <c r="F1280" s="462"/>
      <c r="G1280" s="459"/>
      <c r="H1280" s="808"/>
      <c r="I1280" s="808"/>
    </row>
    <row r="1281" spans="1:9" s="262" customFormat="1" ht="43.5" customHeight="1">
      <c r="A1281" s="123"/>
      <c r="B1281" s="1472" t="s">
        <v>3245</v>
      </c>
      <c r="C1281" s="1472"/>
      <c r="D1281" s="1472"/>
      <c r="E1281" s="1472"/>
      <c r="F1281" s="1481" t="s">
        <v>2182</v>
      </c>
      <c r="G1281" s="1481"/>
      <c r="H1281" s="1480" t="s">
        <v>2641</v>
      </c>
      <c r="I1281" s="1480"/>
    </row>
    <row r="1282" spans="1:9" s="262" customFormat="1" ht="19.5" customHeight="1">
      <c r="A1282" s="935"/>
      <c r="B1282" s="810"/>
      <c r="C1282" s="684"/>
      <c r="D1282" s="684"/>
      <c r="E1282" s="684"/>
      <c r="F1282" s="817"/>
      <c r="G1282" s="809"/>
      <c r="H1282" s="810"/>
      <c r="I1282" s="810"/>
    </row>
    <row r="1283" spans="1:9" s="262" customFormat="1" ht="24.75" customHeight="1">
      <c r="A1283" s="935"/>
      <c r="B1283" s="1480" t="s">
        <v>3252</v>
      </c>
      <c r="C1283" s="1480"/>
      <c r="D1283" s="1480"/>
      <c r="E1283" s="684"/>
      <c r="F1283" s="1481" t="s">
        <v>2643</v>
      </c>
      <c r="G1283" s="1481"/>
      <c r="H1283" s="1480" t="s">
        <v>2186</v>
      </c>
      <c r="I1283" s="1480"/>
    </row>
    <row r="1284" spans="1:9" s="262" customFormat="1" ht="21" customHeight="1">
      <c r="A1284" s="123"/>
      <c r="B1284" s="819"/>
      <c r="C1284" s="123"/>
      <c r="D1284" s="123"/>
      <c r="E1284" s="123"/>
      <c r="F1284" s="123"/>
      <c r="G1284" s="123"/>
      <c r="H1284" s="819"/>
      <c r="I1284" s="819"/>
    </row>
    <row r="1285" spans="1:9" s="262" customFormat="1" ht="40.5" customHeight="1">
      <c r="A1285" s="935"/>
      <c r="B1285" s="1472" t="s">
        <v>3246</v>
      </c>
      <c r="C1285" s="1472"/>
      <c r="D1285" s="1472"/>
      <c r="E1285" s="1472"/>
      <c r="F1285" s="1481" t="s">
        <v>2182</v>
      </c>
      <c r="G1285" s="1481"/>
      <c r="H1285" s="1472" t="s">
        <v>2185</v>
      </c>
      <c r="I1285" s="1472"/>
    </row>
    <row r="1286" spans="1:9" s="262" customFormat="1" ht="14.25" customHeight="1">
      <c r="A1286" s="935"/>
      <c r="B1286" s="285"/>
      <c r="C1286" s="285"/>
      <c r="D1286" s="285"/>
      <c r="E1286" s="285"/>
      <c r="F1286" s="283"/>
      <c r="G1286" s="283"/>
      <c r="H1286" s="285"/>
      <c r="I1286" s="285"/>
    </row>
    <row r="1287" spans="1:9" s="262" customFormat="1" ht="33" customHeight="1">
      <c r="A1287" s="123"/>
      <c r="B1287" s="810" t="s">
        <v>2179</v>
      </c>
      <c r="C1287" s="285"/>
      <c r="D1287" s="285"/>
      <c r="E1287" s="285"/>
      <c r="F1287" s="1481" t="s">
        <v>2182</v>
      </c>
      <c r="G1287" s="1481"/>
      <c r="H1287" s="1480" t="s">
        <v>2181</v>
      </c>
      <c r="I1287" s="1480"/>
    </row>
    <row r="1288" spans="1:9" s="816" customFormat="1" ht="12" customHeight="1">
      <c r="A1288" s="123"/>
      <c r="B1288" s="714"/>
      <c r="C1288" s="714"/>
      <c r="D1288" s="714"/>
      <c r="E1288" s="714"/>
      <c r="F1288" s="818"/>
      <c r="G1288" s="809"/>
      <c r="H1288" s="813"/>
      <c r="I1288" s="813"/>
    </row>
    <row r="1289" spans="1:9" ht="48" customHeight="1">
      <c r="A1289" s="207"/>
      <c r="B1289" s="1482" t="s">
        <v>3241</v>
      </c>
      <c r="C1289" s="1482"/>
      <c r="D1289" s="1482"/>
      <c r="E1289" s="1482"/>
      <c r="F1289" s="1483" t="s">
        <v>3242</v>
      </c>
      <c r="G1289" s="1483"/>
      <c r="H1289" s="1484" t="s">
        <v>2180</v>
      </c>
      <c r="I1289" s="1484"/>
    </row>
    <row r="1290" spans="1:9" s="123" customFormat="1" ht="21" customHeight="1">
      <c r="A1290" s="1477"/>
      <c r="B1290" s="1477"/>
      <c r="C1290" s="1477"/>
      <c r="D1290" s="1477"/>
      <c r="E1290" s="1477"/>
      <c r="F1290" s="1477"/>
      <c r="G1290" s="1477"/>
      <c r="H1290" s="1477"/>
      <c r="I1290" s="1477"/>
    </row>
    <row r="1291" spans="1:9" ht="27" customHeight="1">
      <c r="A1291" s="207"/>
      <c r="B1291" s="1474" t="s">
        <v>3702</v>
      </c>
      <c r="C1291" s="1474"/>
      <c r="D1291" s="1474"/>
      <c r="E1291" s="1474"/>
      <c r="F1291" s="1485" t="s">
        <v>2643</v>
      </c>
      <c r="G1291" s="1485"/>
      <c r="H1291" s="1478" t="s">
        <v>2645</v>
      </c>
      <c r="I1291" s="1478"/>
    </row>
    <row r="1292" spans="1:9" s="156" customFormat="1" ht="21" customHeight="1">
      <c r="A1292" s="1476"/>
      <c r="B1292" s="1477"/>
      <c r="C1292" s="1477"/>
      <c r="D1292" s="1477"/>
      <c r="E1292" s="1477"/>
      <c r="F1292" s="1477"/>
      <c r="G1292" s="1477"/>
      <c r="H1292" s="1477"/>
      <c r="I1292" s="1477"/>
    </row>
    <row r="1293" spans="1:9" s="123" customFormat="1" ht="36.75" customHeight="1">
      <c r="A1293" s="207"/>
      <c r="B1293" s="1478" t="s">
        <v>3247</v>
      </c>
      <c r="C1293" s="1478"/>
      <c r="D1293" s="1478"/>
      <c r="E1293" s="1478"/>
      <c r="F1293" s="1479" t="s">
        <v>2239</v>
      </c>
      <c r="G1293" s="1479"/>
      <c r="H1293" s="1480" t="s">
        <v>2240</v>
      </c>
      <c r="I1293" s="1480"/>
    </row>
    <row r="1294" spans="1:9" s="123" customFormat="1" ht="18" customHeight="1">
      <c r="A1294" s="207"/>
      <c r="B1294" s="824"/>
      <c r="C1294" s="824"/>
      <c r="D1294" s="824"/>
      <c r="E1294" s="824"/>
      <c r="F1294" s="824"/>
      <c r="G1294" s="824"/>
      <c r="H1294" s="825"/>
      <c r="I1294" s="825"/>
    </row>
    <row r="1295" spans="1:9" s="123" customFormat="1" ht="48" customHeight="1">
      <c r="A1295" s="207"/>
      <c r="B1295" s="1478" t="s">
        <v>3704</v>
      </c>
      <c r="C1295" s="1478"/>
      <c r="D1295" s="1478"/>
      <c r="E1295" s="1478"/>
      <c r="F1295" s="1481" t="s">
        <v>2182</v>
      </c>
      <c r="G1295" s="1481"/>
      <c r="H1295" s="1480" t="s">
        <v>2647</v>
      </c>
      <c r="I1295" s="1480"/>
    </row>
    <row r="1296" spans="1:9" s="123" customFormat="1" ht="23.25" customHeight="1">
      <c r="A1296" s="207"/>
      <c r="B1296" s="285"/>
      <c r="C1296" s="285"/>
      <c r="D1296" s="285"/>
      <c r="E1296" s="285"/>
      <c r="F1296" s="283"/>
      <c r="G1296" s="283"/>
      <c r="H1296" s="285"/>
      <c r="I1296" s="285"/>
    </row>
    <row r="1297" spans="1:34" s="123" customFormat="1" ht="31.5" customHeight="1">
      <c r="A1297" s="207"/>
      <c r="B1297" s="1480" t="s">
        <v>3700</v>
      </c>
      <c r="C1297" s="1480"/>
      <c r="D1297" s="1480"/>
      <c r="E1297" s="1480"/>
      <c r="F1297" s="1481" t="s">
        <v>2649</v>
      </c>
      <c r="G1297" s="1481"/>
      <c r="H1297" s="1474" t="s">
        <v>2650</v>
      </c>
      <c r="I1297" s="1474"/>
    </row>
    <row r="1298" spans="1:34" s="1477" customFormat="1" ht="13.5" customHeight="1"/>
    <row r="1299" spans="1:34" s="1148" customFormat="1" ht="49.5" customHeight="1">
      <c r="A1299" s="207"/>
      <c r="B1299" s="1472" t="s">
        <v>3706</v>
      </c>
      <c r="C1299" s="1472"/>
      <c r="D1299" s="1472"/>
      <c r="E1299" s="1472"/>
      <c r="F1299" s="1473" t="s">
        <v>2182</v>
      </c>
      <c r="G1299" s="1473"/>
      <c r="H1299" s="1474" t="s">
        <v>2652</v>
      </c>
      <c r="I1299" s="1474"/>
      <c r="J1299" s="207"/>
      <c r="K1299" s="207"/>
      <c r="L1299" s="207"/>
      <c r="M1299" s="207"/>
      <c r="N1299" s="207"/>
      <c r="O1299" s="207"/>
      <c r="P1299" s="207"/>
      <c r="Q1299" s="207"/>
      <c r="R1299" s="207"/>
      <c r="S1299" s="207"/>
      <c r="T1299" s="207"/>
      <c r="U1299" s="207"/>
      <c r="V1299" s="207"/>
      <c r="W1299" s="207"/>
      <c r="X1299" s="207"/>
      <c r="Y1299" s="207"/>
      <c r="Z1299" s="207"/>
      <c r="AA1299" s="207"/>
      <c r="AB1299" s="207"/>
      <c r="AC1299" s="207"/>
      <c r="AD1299" s="207"/>
      <c r="AE1299" s="207"/>
      <c r="AF1299" s="207"/>
      <c r="AG1299" s="207"/>
      <c r="AH1299" s="1147"/>
    </row>
    <row r="1300" spans="1:34" s="123" customFormat="1" ht="20.25" customHeight="1">
      <c r="B1300" s="819"/>
    </row>
    <row r="1301" spans="1:34" s="123" customFormat="1" ht="20.25" customHeight="1">
      <c r="B1301" s="819" t="s">
        <v>1993</v>
      </c>
      <c r="F1301" s="1475" t="s">
        <v>2182</v>
      </c>
      <c r="G1301" s="1475"/>
      <c r="H1301" s="123" t="s">
        <v>2202</v>
      </c>
    </row>
    <row r="1302" spans="1:34" s="123" customFormat="1" ht="20.25" customHeight="1">
      <c r="B1302" s="644"/>
      <c r="G1302" s="161"/>
    </row>
    <row r="1303" spans="1:34" s="123" customFormat="1" ht="20.25" customHeight="1">
      <c r="B1303" s="644"/>
      <c r="G1303" s="161"/>
    </row>
    <row r="1304" spans="1:34" s="123" customFormat="1" ht="20.25" customHeight="1">
      <c r="B1304" s="644"/>
    </row>
    <row r="1305" spans="1:34" ht="30" customHeight="1">
      <c r="A1305" s="196"/>
      <c r="B1305" s="645"/>
      <c r="C1305" s="196"/>
      <c r="D1305" s="196"/>
      <c r="E1305" s="196"/>
      <c r="F1305" s="1497" t="s">
        <v>4006</v>
      </c>
      <c r="G1305" s="1490"/>
      <c r="H1305" s="1490"/>
      <c r="I1305" s="1490"/>
    </row>
    <row r="1306" spans="1:34" ht="4.5" customHeight="1">
      <c r="A1306" s="196"/>
      <c r="B1306" s="645"/>
      <c r="C1306" s="196"/>
      <c r="D1306" s="196"/>
      <c r="E1306" s="280"/>
      <c r="F1306" s="280"/>
      <c r="G1306" s="281"/>
      <c r="H1306" s="1490" t="s">
        <v>3482</v>
      </c>
      <c r="I1306" s="1490"/>
    </row>
    <row r="1307" spans="1:34" ht="0.75" customHeight="1">
      <c r="A1307" s="196"/>
      <c r="B1307" s="645"/>
      <c r="C1307" s="196"/>
      <c r="D1307" s="196"/>
      <c r="E1307" s="280"/>
      <c r="F1307" s="280"/>
      <c r="G1307" s="281"/>
      <c r="H1307" s="1490"/>
      <c r="I1307" s="1490"/>
    </row>
    <row r="1308" spans="1:34" ht="15" customHeight="1">
      <c r="A1308" s="196"/>
      <c r="B1308" s="645"/>
      <c r="C1308" s="196"/>
      <c r="D1308" s="196"/>
      <c r="E1308" s="280"/>
      <c r="F1308" s="280"/>
      <c r="G1308" s="281"/>
      <c r="H1308" s="1490"/>
      <c r="I1308" s="1490"/>
    </row>
    <row r="1309" spans="1:34" ht="32.25" customHeight="1">
      <c r="A1309" s="199"/>
      <c r="B1309" s="646"/>
      <c r="C1309" s="199"/>
      <c r="D1309" s="1491"/>
      <c r="E1309" s="1491"/>
      <c r="F1309" s="1491"/>
      <c r="G1309" s="199"/>
      <c r="H1309" s="1490"/>
      <c r="I1309" s="1490"/>
    </row>
    <row r="1310" spans="1:34" ht="30.75" customHeight="1">
      <c r="A1310" s="199"/>
      <c r="B1310" s="646"/>
      <c r="C1310" s="199"/>
      <c r="D1310" s="200" t="s">
        <v>2441</v>
      </c>
      <c r="E1310" s="201"/>
      <c r="F1310" s="199"/>
      <c r="G1310" s="199"/>
      <c r="H1310" s="1495"/>
      <c r="I1310" s="1495"/>
    </row>
    <row r="1311" spans="1:34" ht="25.5" customHeight="1">
      <c r="A1311" s="1492" t="s">
        <v>3384</v>
      </c>
      <c r="B1311" s="1492"/>
      <c r="C1311" s="1492"/>
      <c r="D1311" s="1492"/>
      <c r="E1311" s="1492"/>
      <c r="F1311" s="1492"/>
      <c r="G1311" s="1492"/>
      <c r="H1311" s="1492"/>
      <c r="I1311" s="1492"/>
    </row>
    <row r="1312" spans="1:34" s="123" customFormat="1" ht="21" customHeight="1">
      <c r="A1312" s="1493" t="s">
        <v>984</v>
      </c>
      <c r="B1312" s="1493"/>
      <c r="C1312" s="1493"/>
      <c r="D1312" s="31"/>
      <c r="E1312" s="31"/>
      <c r="F1312" s="162"/>
      <c r="G1312" s="304"/>
      <c r="H1312" s="303" t="s">
        <v>3408</v>
      </c>
      <c r="I1312" s="162"/>
    </row>
    <row r="1313" spans="1:9" s="230" customFormat="1" ht="18" customHeight="1" thickBot="1">
      <c r="A1313" s="1504" t="s">
        <v>1</v>
      </c>
      <c r="B1313" s="1504"/>
      <c r="C1313" s="1504"/>
      <c r="F1313" s="231"/>
      <c r="G1313" s="231"/>
      <c r="H1313" s="231" t="s">
        <v>2</v>
      </c>
      <c r="I1313" s="231"/>
    </row>
    <row r="1314" spans="1:9" s="123" customFormat="1" ht="76.5" customHeight="1" thickBot="1">
      <c r="A1314" s="76" t="s">
        <v>3</v>
      </c>
      <c r="B1314" s="25" t="s">
        <v>4</v>
      </c>
      <c r="C1314" s="26" t="s">
        <v>5</v>
      </c>
      <c r="D1314" s="27" t="s">
        <v>6</v>
      </c>
      <c r="E1314" s="25" t="s">
        <v>7</v>
      </c>
      <c r="F1314" s="25" t="s">
        <v>8</v>
      </c>
      <c r="G1314" s="25" t="s">
        <v>9</v>
      </c>
      <c r="H1314" s="25" t="s">
        <v>2425</v>
      </c>
      <c r="I1314" s="102" t="s">
        <v>10</v>
      </c>
    </row>
    <row r="1315" spans="1:9" s="123" customFormat="1" ht="18.75" thickBot="1">
      <c r="A1315" s="19">
        <v>1</v>
      </c>
      <c r="B1315" s="124">
        <v>2</v>
      </c>
      <c r="C1315" s="19">
        <v>3</v>
      </c>
      <c r="D1315" s="19">
        <v>4</v>
      </c>
      <c r="E1315" s="19">
        <v>5</v>
      </c>
      <c r="F1315" s="19">
        <v>6</v>
      </c>
      <c r="G1315" s="19">
        <v>7</v>
      </c>
      <c r="H1315" s="19">
        <v>8</v>
      </c>
      <c r="I1315" s="19">
        <v>9</v>
      </c>
    </row>
    <row r="1316" spans="1:9" s="123" customFormat="1" ht="33.75" customHeight="1">
      <c r="A1316" s="628">
        <v>1</v>
      </c>
      <c r="B1316" s="678" t="s">
        <v>2922</v>
      </c>
      <c r="C1316" s="21" t="s">
        <v>11</v>
      </c>
      <c r="D1316" s="32">
        <v>1</v>
      </c>
      <c r="E1316" s="21">
        <v>738600</v>
      </c>
      <c r="F1316" s="21">
        <f>D1316*E1316</f>
        <v>738600</v>
      </c>
      <c r="G1316" s="21" t="s">
        <v>12</v>
      </c>
      <c r="H1316" s="21">
        <v>2019</v>
      </c>
      <c r="I1316" s="527"/>
    </row>
    <row r="1317" spans="1:9" s="123" customFormat="1" ht="19.5" customHeight="1">
      <c r="A1317" s="628">
        <v>2</v>
      </c>
      <c r="B1317" s="679" t="s">
        <v>985</v>
      </c>
      <c r="C1317" s="4" t="s">
        <v>11</v>
      </c>
      <c r="D1317" s="147">
        <v>1</v>
      </c>
      <c r="E1317" s="4">
        <v>131700</v>
      </c>
      <c r="F1317" s="628">
        <f t="shared" ref="F1317:F1348" si="20">D1317*E1317</f>
        <v>131700</v>
      </c>
      <c r="G1317" s="4" t="s">
        <v>12</v>
      </c>
      <c r="H1317" s="4">
        <v>2007</v>
      </c>
      <c r="I1317" s="147"/>
    </row>
    <row r="1318" spans="1:9" s="123" customFormat="1" ht="19.5" customHeight="1">
      <c r="A1318" s="628">
        <v>3</v>
      </c>
      <c r="B1318" s="679" t="s">
        <v>2923</v>
      </c>
      <c r="C1318" s="4" t="s">
        <v>11</v>
      </c>
      <c r="D1318" s="147">
        <v>1</v>
      </c>
      <c r="E1318" s="4">
        <v>361750</v>
      </c>
      <c r="F1318" s="628">
        <f t="shared" si="20"/>
        <v>361750</v>
      </c>
      <c r="G1318" s="147" t="s">
        <v>986</v>
      </c>
      <c r="H1318" s="4">
        <v>2014</v>
      </c>
      <c r="I1318" s="147"/>
    </row>
    <row r="1319" spans="1:9" s="123" customFormat="1" ht="19.5" customHeight="1">
      <c r="A1319" s="628">
        <v>4</v>
      </c>
      <c r="B1319" s="679" t="s">
        <v>2924</v>
      </c>
      <c r="C1319" s="4" t="s">
        <v>11</v>
      </c>
      <c r="D1319" s="147">
        <v>1</v>
      </c>
      <c r="E1319" s="4">
        <v>281300</v>
      </c>
      <c r="F1319" s="628">
        <f t="shared" si="20"/>
        <v>281300</v>
      </c>
      <c r="G1319" s="4" t="s">
        <v>12</v>
      </c>
      <c r="H1319" s="4">
        <v>2014</v>
      </c>
      <c r="I1319" s="147"/>
    </row>
    <row r="1320" spans="1:9" s="123" customFormat="1" ht="19.5" customHeight="1">
      <c r="A1320" s="628">
        <v>5</v>
      </c>
      <c r="B1320" s="679" t="s">
        <v>987</v>
      </c>
      <c r="C1320" s="4" t="s">
        <v>11</v>
      </c>
      <c r="D1320" s="147">
        <v>2</v>
      </c>
      <c r="E1320" s="4">
        <v>52000</v>
      </c>
      <c r="F1320" s="628">
        <f t="shared" si="20"/>
        <v>104000</v>
      </c>
      <c r="G1320" s="4" t="s">
        <v>12</v>
      </c>
      <c r="H1320" s="4">
        <v>2020</v>
      </c>
      <c r="I1320" s="147"/>
    </row>
    <row r="1321" spans="1:9" s="123" customFormat="1" ht="19.5" customHeight="1">
      <c r="A1321" s="628">
        <v>6</v>
      </c>
      <c r="B1321" s="679" t="s">
        <v>2925</v>
      </c>
      <c r="C1321" s="4" t="s">
        <v>11</v>
      </c>
      <c r="D1321" s="147">
        <v>2</v>
      </c>
      <c r="E1321" s="4">
        <v>58050</v>
      </c>
      <c r="F1321" s="628">
        <f t="shared" si="20"/>
        <v>116100</v>
      </c>
      <c r="G1321" s="4" t="s">
        <v>12</v>
      </c>
      <c r="H1321" s="4">
        <v>2014</v>
      </c>
      <c r="I1321" s="147"/>
    </row>
    <row r="1322" spans="1:9" s="31" customFormat="1" ht="19.5" customHeight="1">
      <c r="A1322" s="628">
        <v>7</v>
      </c>
      <c r="B1322" s="679" t="s">
        <v>2926</v>
      </c>
      <c r="C1322" s="4" t="s">
        <v>11</v>
      </c>
      <c r="D1322" s="147">
        <v>1</v>
      </c>
      <c r="E1322" s="4">
        <v>32800</v>
      </c>
      <c r="F1322" s="628">
        <f t="shared" si="20"/>
        <v>32800</v>
      </c>
      <c r="G1322" s="4" t="s">
        <v>12</v>
      </c>
      <c r="H1322" s="4">
        <v>2014</v>
      </c>
      <c r="I1322" s="147"/>
    </row>
    <row r="1323" spans="1:9" s="31" customFormat="1" ht="19.5" customHeight="1">
      <c r="A1323" s="628">
        <v>8</v>
      </c>
      <c r="B1323" s="679" t="s">
        <v>988</v>
      </c>
      <c r="C1323" s="4" t="s">
        <v>11</v>
      </c>
      <c r="D1323" s="147">
        <v>1</v>
      </c>
      <c r="E1323" s="4">
        <v>3550</v>
      </c>
      <c r="F1323" s="628">
        <f t="shared" si="20"/>
        <v>3550</v>
      </c>
      <c r="G1323" s="4" t="s">
        <v>12</v>
      </c>
      <c r="H1323" s="4">
        <v>2014</v>
      </c>
      <c r="I1323" s="343"/>
    </row>
    <row r="1324" spans="1:9" s="31" customFormat="1" ht="19.5" customHeight="1">
      <c r="A1324" s="628">
        <v>9</v>
      </c>
      <c r="B1324" s="679" t="s">
        <v>989</v>
      </c>
      <c r="C1324" s="4" t="s">
        <v>11</v>
      </c>
      <c r="D1324" s="147">
        <v>1</v>
      </c>
      <c r="E1324" s="4">
        <v>9700</v>
      </c>
      <c r="F1324" s="628">
        <f t="shared" si="20"/>
        <v>9700</v>
      </c>
      <c r="G1324" s="4" t="s">
        <v>12</v>
      </c>
      <c r="H1324" s="4">
        <v>2014</v>
      </c>
      <c r="I1324" s="147"/>
    </row>
    <row r="1325" spans="1:9" s="112" customFormat="1" ht="19.5" customHeight="1">
      <c r="A1325" s="628">
        <v>10</v>
      </c>
      <c r="B1325" s="679" t="s">
        <v>990</v>
      </c>
      <c r="C1325" s="4" t="s">
        <v>167</v>
      </c>
      <c r="D1325" s="147">
        <v>1</v>
      </c>
      <c r="E1325" s="4">
        <v>840000</v>
      </c>
      <c r="F1325" s="628">
        <f t="shared" si="20"/>
        <v>840000</v>
      </c>
      <c r="G1325" s="4" t="s">
        <v>12</v>
      </c>
      <c r="H1325" s="4">
        <v>2013</v>
      </c>
      <c r="I1325" s="147"/>
    </row>
    <row r="1326" spans="1:9" ht="19.5" customHeight="1">
      <c r="A1326" s="628">
        <v>11</v>
      </c>
      <c r="B1326" s="679" t="s">
        <v>991</v>
      </c>
      <c r="C1326" s="4" t="s">
        <v>11</v>
      </c>
      <c r="D1326" s="147">
        <v>1</v>
      </c>
      <c r="E1326" s="4">
        <v>124500</v>
      </c>
      <c r="F1326" s="628">
        <f t="shared" si="20"/>
        <v>124500</v>
      </c>
      <c r="G1326" s="4" t="s">
        <v>12</v>
      </c>
      <c r="H1326" s="4">
        <v>2013</v>
      </c>
      <c r="I1326" s="147"/>
    </row>
    <row r="1327" spans="1:9" s="31" customFormat="1" ht="19.5" customHeight="1">
      <c r="A1327" s="628">
        <v>12</v>
      </c>
      <c r="B1327" s="679" t="s">
        <v>992</v>
      </c>
      <c r="C1327" s="4" t="s">
        <v>11</v>
      </c>
      <c r="D1327" s="147">
        <v>5</v>
      </c>
      <c r="E1327" s="4">
        <v>30000</v>
      </c>
      <c r="F1327" s="628">
        <f t="shared" si="20"/>
        <v>150000</v>
      </c>
      <c r="G1327" s="4" t="s">
        <v>12</v>
      </c>
      <c r="H1327" s="4">
        <v>2016</v>
      </c>
      <c r="I1327" s="147"/>
    </row>
    <row r="1328" spans="1:9" s="31" customFormat="1" ht="19.5" customHeight="1">
      <c r="A1328" s="628">
        <v>13</v>
      </c>
      <c r="B1328" s="679" t="s">
        <v>137</v>
      </c>
      <c r="C1328" s="4" t="s">
        <v>11</v>
      </c>
      <c r="D1328" s="147">
        <v>1</v>
      </c>
      <c r="E1328" s="4">
        <v>22854</v>
      </c>
      <c r="F1328" s="628">
        <f t="shared" si="20"/>
        <v>22854</v>
      </c>
      <c r="G1328" s="4" t="s">
        <v>12</v>
      </c>
      <c r="H1328" s="4">
        <v>1984</v>
      </c>
      <c r="I1328" s="147"/>
    </row>
    <row r="1329" spans="1:20" s="31" customFormat="1" ht="19.5" customHeight="1">
      <c r="A1329" s="628">
        <v>14</v>
      </c>
      <c r="B1329" s="679" t="s">
        <v>527</v>
      </c>
      <c r="C1329" s="4" t="s">
        <v>11</v>
      </c>
      <c r="D1329" s="147">
        <v>1</v>
      </c>
      <c r="E1329" s="4">
        <v>6000</v>
      </c>
      <c r="F1329" s="628">
        <f t="shared" si="20"/>
        <v>6000</v>
      </c>
      <c r="G1329" s="4" t="s">
        <v>12</v>
      </c>
      <c r="H1329" s="4">
        <v>2018</v>
      </c>
      <c r="I1329" s="147"/>
    </row>
    <row r="1330" spans="1:20" s="31" customFormat="1" ht="19.5" customHeight="1">
      <c r="A1330" s="628">
        <v>15</v>
      </c>
      <c r="B1330" s="679" t="s">
        <v>137</v>
      </c>
      <c r="C1330" s="4" t="s">
        <v>11</v>
      </c>
      <c r="D1330" s="147">
        <v>1</v>
      </c>
      <c r="E1330" s="4">
        <v>33272</v>
      </c>
      <c r="F1330" s="628">
        <f t="shared" si="20"/>
        <v>33272</v>
      </c>
      <c r="G1330" s="4" t="s">
        <v>12</v>
      </c>
      <c r="H1330" s="4">
        <v>1989</v>
      </c>
      <c r="I1330" s="147"/>
    </row>
    <row r="1331" spans="1:20" s="31" customFormat="1" ht="19.5" customHeight="1">
      <c r="A1331" s="628">
        <v>16</v>
      </c>
      <c r="B1331" s="679" t="s">
        <v>489</v>
      </c>
      <c r="C1331" s="4" t="s">
        <v>11</v>
      </c>
      <c r="D1331" s="147">
        <v>1</v>
      </c>
      <c r="E1331" s="4">
        <v>24000</v>
      </c>
      <c r="F1331" s="628">
        <f t="shared" si="20"/>
        <v>24000</v>
      </c>
      <c r="G1331" s="4" t="s">
        <v>12</v>
      </c>
      <c r="H1331" s="4">
        <v>2014</v>
      </c>
      <c r="I1331" s="147"/>
    </row>
    <row r="1332" spans="1:20" s="31" customFormat="1" ht="19.5" customHeight="1">
      <c r="A1332" s="628">
        <v>17</v>
      </c>
      <c r="B1332" s="679" t="s">
        <v>994</v>
      </c>
      <c r="C1332" s="4" t="s">
        <v>11</v>
      </c>
      <c r="D1332" s="147">
        <v>1</v>
      </c>
      <c r="E1332" s="4">
        <v>41200</v>
      </c>
      <c r="F1332" s="628">
        <f t="shared" si="20"/>
        <v>41200</v>
      </c>
      <c r="G1332" s="4" t="s">
        <v>12</v>
      </c>
      <c r="H1332" s="4">
        <v>2003</v>
      </c>
      <c r="I1332" s="147"/>
    </row>
    <row r="1333" spans="1:20" s="31" customFormat="1" ht="19.5" customHeight="1">
      <c r="A1333" s="628">
        <v>18</v>
      </c>
      <c r="B1333" s="679" t="s">
        <v>181</v>
      </c>
      <c r="C1333" s="4" t="s">
        <v>11</v>
      </c>
      <c r="D1333" s="147">
        <v>5</v>
      </c>
      <c r="E1333" s="4">
        <v>11850</v>
      </c>
      <c r="F1333" s="628">
        <f t="shared" si="20"/>
        <v>59250</v>
      </c>
      <c r="G1333" s="4" t="s">
        <v>12</v>
      </c>
      <c r="H1333" s="4">
        <v>1989</v>
      </c>
      <c r="I1333" s="147"/>
    </row>
    <row r="1334" spans="1:20" s="31" customFormat="1" ht="19.5" customHeight="1">
      <c r="A1334" s="628">
        <v>19</v>
      </c>
      <c r="B1334" s="679" t="s">
        <v>123</v>
      </c>
      <c r="C1334" s="4" t="s">
        <v>11</v>
      </c>
      <c r="D1334" s="147">
        <v>1</v>
      </c>
      <c r="E1334" s="4">
        <v>56350</v>
      </c>
      <c r="F1334" s="628">
        <f t="shared" si="20"/>
        <v>56350</v>
      </c>
      <c r="G1334" s="4" t="s">
        <v>12</v>
      </c>
      <c r="H1334" s="4">
        <v>1989</v>
      </c>
      <c r="I1334" s="147"/>
    </row>
    <row r="1335" spans="1:20" s="31" customFormat="1" ht="19.5" customHeight="1">
      <c r="A1335" s="628">
        <v>20</v>
      </c>
      <c r="B1335" s="679" t="s">
        <v>995</v>
      </c>
      <c r="C1335" s="4" t="s">
        <v>11</v>
      </c>
      <c r="D1335" s="147">
        <v>1</v>
      </c>
      <c r="E1335" s="4">
        <v>7900</v>
      </c>
      <c r="F1335" s="628">
        <f t="shared" si="20"/>
        <v>7900</v>
      </c>
      <c r="G1335" s="4" t="s">
        <v>12</v>
      </c>
      <c r="H1335" s="4">
        <v>2014</v>
      </c>
      <c r="I1335" s="147"/>
    </row>
    <row r="1336" spans="1:20" s="31" customFormat="1" ht="19.5" customHeight="1">
      <c r="A1336" s="628">
        <v>21</v>
      </c>
      <c r="B1336" s="679" t="s">
        <v>560</v>
      </c>
      <c r="C1336" s="4" t="s">
        <v>11</v>
      </c>
      <c r="D1336" s="147">
        <v>1</v>
      </c>
      <c r="E1336" s="4">
        <v>28520</v>
      </c>
      <c r="F1336" s="628">
        <f t="shared" si="20"/>
        <v>28520</v>
      </c>
      <c r="G1336" s="4" t="s">
        <v>12</v>
      </c>
      <c r="H1336" s="4">
        <v>2009</v>
      </c>
      <c r="I1336" s="147"/>
    </row>
    <row r="1337" spans="1:20" s="31" customFormat="1" ht="19.5" customHeight="1">
      <c r="A1337" s="628">
        <v>22</v>
      </c>
      <c r="B1337" s="679" t="s">
        <v>123</v>
      </c>
      <c r="C1337" s="4" t="s">
        <v>11</v>
      </c>
      <c r="D1337" s="147">
        <v>4</v>
      </c>
      <c r="E1337" s="4">
        <v>11550</v>
      </c>
      <c r="F1337" s="628">
        <f t="shared" si="20"/>
        <v>46200</v>
      </c>
      <c r="G1337" s="4" t="s">
        <v>12</v>
      </c>
      <c r="H1337" s="4">
        <v>2000</v>
      </c>
      <c r="I1337" s="147"/>
    </row>
    <row r="1338" spans="1:20" s="31" customFormat="1" ht="27.75" customHeight="1">
      <c r="A1338" s="628">
        <v>23</v>
      </c>
      <c r="B1338" s="679" t="s">
        <v>996</v>
      </c>
      <c r="C1338" s="4" t="s">
        <v>11</v>
      </c>
      <c r="D1338" s="147">
        <v>1</v>
      </c>
      <c r="E1338" s="4">
        <v>17400</v>
      </c>
      <c r="F1338" s="628">
        <f t="shared" si="20"/>
        <v>17400</v>
      </c>
      <c r="G1338" s="4" t="s">
        <v>12</v>
      </c>
      <c r="H1338" s="4">
        <v>2000</v>
      </c>
      <c r="I1338" s="147"/>
    </row>
    <row r="1339" spans="1:20" s="262" customFormat="1" ht="60" customHeight="1">
      <c r="A1339" s="628">
        <v>24</v>
      </c>
      <c r="B1339" s="679" t="s">
        <v>2630</v>
      </c>
      <c r="C1339" s="66" t="s">
        <v>11</v>
      </c>
      <c r="D1339" s="104">
        <v>1</v>
      </c>
      <c r="E1339" s="104">
        <v>646900</v>
      </c>
      <c r="F1339" s="628">
        <f t="shared" si="20"/>
        <v>646900</v>
      </c>
      <c r="G1339" s="104" t="s">
        <v>66</v>
      </c>
      <c r="H1339" s="352">
        <v>2023</v>
      </c>
      <c r="I1339" s="66" t="s">
        <v>997</v>
      </c>
    </row>
    <row r="1340" spans="1:20" s="31" customFormat="1" ht="17.25" customHeight="1">
      <c r="A1340" s="628">
        <v>25</v>
      </c>
      <c r="B1340" s="679" t="s">
        <v>2037</v>
      </c>
      <c r="C1340" s="4" t="s">
        <v>11</v>
      </c>
      <c r="D1340" s="147">
        <v>1</v>
      </c>
      <c r="E1340" s="147">
        <v>13980</v>
      </c>
      <c r="F1340" s="628">
        <f t="shared" si="20"/>
        <v>13980</v>
      </c>
      <c r="G1340" s="147" t="s">
        <v>66</v>
      </c>
      <c r="H1340" s="4">
        <v>2024</v>
      </c>
      <c r="I1340" s="4"/>
    </row>
    <row r="1341" spans="1:20" s="31" customFormat="1" ht="24" customHeight="1">
      <c r="A1341" s="628">
        <v>26</v>
      </c>
      <c r="B1341" s="679" t="s">
        <v>2006</v>
      </c>
      <c r="C1341" s="4" t="s">
        <v>11</v>
      </c>
      <c r="D1341" s="147">
        <v>5</v>
      </c>
      <c r="E1341" s="147">
        <v>7086.6</v>
      </c>
      <c r="F1341" s="628">
        <f t="shared" si="20"/>
        <v>35433</v>
      </c>
      <c r="G1341" s="147" t="s">
        <v>66</v>
      </c>
      <c r="H1341" s="4">
        <v>2024</v>
      </c>
      <c r="I1341" s="4"/>
    </row>
    <row r="1342" spans="1:20" s="31" customFormat="1" ht="24" customHeight="1">
      <c r="A1342" s="628">
        <v>27</v>
      </c>
      <c r="B1342" s="680" t="s">
        <v>2169</v>
      </c>
      <c r="C1342" s="15" t="s">
        <v>11</v>
      </c>
      <c r="D1342" s="43">
        <v>2</v>
      </c>
      <c r="E1342" s="43">
        <v>15000</v>
      </c>
      <c r="F1342" s="628">
        <f t="shared" si="20"/>
        <v>30000</v>
      </c>
      <c r="G1342" s="43" t="s">
        <v>66</v>
      </c>
      <c r="H1342" s="43">
        <v>2024</v>
      </c>
      <c r="I1342" s="276"/>
    </row>
    <row r="1343" spans="1:20" s="262" customFormat="1" ht="24" customHeight="1">
      <c r="A1343" s="628">
        <v>28</v>
      </c>
      <c r="B1343" s="680" t="s">
        <v>2495</v>
      </c>
      <c r="C1343" s="15" t="s">
        <v>11</v>
      </c>
      <c r="D1343" s="43">
        <v>1</v>
      </c>
      <c r="E1343" s="43">
        <v>10500</v>
      </c>
      <c r="F1343" s="628">
        <f t="shared" si="20"/>
        <v>10500</v>
      </c>
      <c r="G1343" s="43" t="s">
        <v>66</v>
      </c>
      <c r="H1343" s="43">
        <v>2024</v>
      </c>
      <c r="I1343" s="276"/>
      <c r="J1343" s="169"/>
      <c r="K1343" s="169"/>
      <c r="L1343" s="169"/>
      <c r="M1343" s="169"/>
      <c r="N1343" s="169"/>
      <c r="O1343" s="169"/>
      <c r="P1343" s="169"/>
      <c r="Q1343" s="169"/>
      <c r="R1343" s="169"/>
      <c r="S1343" s="169"/>
      <c r="T1343" s="169"/>
    </row>
    <row r="1344" spans="1:20" s="262" customFormat="1" ht="24" customHeight="1">
      <c r="A1344" s="628">
        <v>29</v>
      </c>
      <c r="B1344" s="637" t="s">
        <v>2694</v>
      </c>
      <c r="C1344" s="728" t="s">
        <v>167</v>
      </c>
      <c r="D1344" s="728">
        <v>2</v>
      </c>
      <c r="E1344" s="729">
        <v>35000</v>
      </c>
      <c r="F1344" s="628">
        <f t="shared" si="20"/>
        <v>70000</v>
      </c>
      <c r="G1344" s="43" t="s">
        <v>90</v>
      </c>
      <c r="H1344" s="5">
        <v>2025</v>
      </c>
      <c r="I1344" s="4"/>
      <c r="J1344" s="209"/>
      <c r="K1344" s="209"/>
      <c r="L1344" s="209"/>
      <c r="M1344" s="831"/>
      <c r="N1344" s="832"/>
      <c r="O1344" s="833"/>
      <c r="P1344" s="833"/>
      <c r="Q1344" s="209"/>
      <c r="R1344" s="833"/>
      <c r="S1344" s="833"/>
      <c r="T1344" s="820"/>
    </row>
    <row r="1345" spans="1:39" s="262" customFormat="1" ht="24" customHeight="1">
      <c r="A1345" s="628">
        <v>30</v>
      </c>
      <c r="B1345" s="637" t="s">
        <v>2695</v>
      </c>
      <c r="C1345" s="728" t="s">
        <v>167</v>
      </c>
      <c r="D1345" s="728">
        <v>1</v>
      </c>
      <c r="E1345" s="729">
        <v>30000</v>
      </c>
      <c r="F1345" s="628">
        <f t="shared" si="20"/>
        <v>30000</v>
      </c>
      <c r="G1345" s="43" t="s">
        <v>90</v>
      </c>
      <c r="H1345" s="5">
        <v>2025</v>
      </c>
      <c r="I1345" s="680"/>
      <c r="J1345" s="209"/>
      <c r="K1345" s="833"/>
      <c r="L1345" s="833"/>
      <c r="M1345" s="820"/>
      <c r="N1345" s="169"/>
      <c r="O1345" s="169"/>
      <c r="P1345" s="169"/>
      <c r="Q1345" s="169"/>
      <c r="R1345" s="169"/>
      <c r="S1345" s="169"/>
      <c r="T1345" s="169"/>
    </row>
    <row r="1346" spans="1:39" s="262" customFormat="1" ht="31.5" customHeight="1">
      <c r="A1346" s="628">
        <v>31</v>
      </c>
      <c r="B1346" s="637" t="s">
        <v>2729</v>
      </c>
      <c r="C1346" s="728" t="s">
        <v>167</v>
      </c>
      <c r="D1346" s="728">
        <v>1</v>
      </c>
      <c r="E1346" s="729">
        <v>22000</v>
      </c>
      <c r="F1346" s="628">
        <f t="shared" si="20"/>
        <v>22000</v>
      </c>
      <c r="G1346" s="43" t="s">
        <v>90</v>
      </c>
      <c r="H1346" s="5">
        <v>2025</v>
      </c>
      <c r="I1346" s="680"/>
      <c r="J1346" s="209"/>
      <c r="K1346" s="833"/>
      <c r="L1346" s="833"/>
      <c r="M1346" s="820"/>
      <c r="N1346" s="169"/>
      <c r="O1346" s="169"/>
      <c r="P1346" s="169"/>
      <c r="Q1346" s="169"/>
      <c r="R1346" s="169"/>
      <c r="S1346" s="169"/>
      <c r="T1346" s="169"/>
    </row>
    <row r="1347" spans="1:39" s="262" customFormat="1" ht="33" customHeight="1">
      <c r="A1347" s="628">
        <v>32</v>
      </c>
      <c r="B1347" s="637" t="s">
        <v>2697</v>
      </c>
      <c r="C1347" s="728" t="s">
        <v>167</v>
      </c>
      <c r="D1347" s="728">
        <v>1</v>
      </c>
      <c r="E1347" s="729">
        <v>15600</v>
      </c>
      <c r="F1347" s="628">
        <f t="shared" si="20"/>
        <v>15600</v>
      </c>
      <c r="G1347" s="43" t="s">
        <v>90</v>
      </c>
      <c r="H1347" s="5">
        <v>2025</v>
      </c>
      <c r="I1347" s="680"/>
      <c r="J1347" s="209"/>
      <c r="K1347" s="833"/>
      <c r="L1347" s="833"/>
      <c r="M1347" s="820"/>
      <c r="N1347" s="169"/>
      <c r="O1347" s="169"/>
      <c r="P1347" s="169"/>
      <c r="Q1347" s="169"/>
      <c r="R1347" s="169"/>
      <c r="S1347" s="169"/>
      <c r="T1347" s="169"/>
    </row>
    <row r="1348" spans="1:39" s="262" customFormat="1" ht="27" customHeight="1">
      <c r="A1348" s="628">
        <v>33</v>
      </c>
      <c r="B1348" s="637" t="s">
        <v>2730</v>
      </c>
      <c r="C1348" s="728" t="s">
        <v>167</v>
      </c>
      <c r="D1348" s="728">
        <v>1</v>
      </c>
      <c r="E1348" s="729">
        <v>14500</v>
      </c>
      <c r="F1348" s="628">
        <f t="shared" si="20"/>
        <v>14500</v>
      </c>
      <c r="G1348" s="43" t="s">
        <v>90</v>
      </c>
      <c r="H1348" s="5">
        <v>2025</v>
      </c>
      <c r="I1348" s="680"/>
      <c r="J1348" s="209"/>
      <c r="K1348" s="833"/>
      <c r="L1348" s="833"/>
      <c r="M1348" s="820"/>
      <c r="N1348" s="169"/>
      <c r="O1348" s="169"/>
      <c r="P1348" s="169"/>
      <c r="Q1348" s="169"/>
      <c r="R1348" s="169"/>
      <c r="S1348" s="169"/>
      <c r="T1348" s="169"/>
    </row>
    <row r="1349" spans="1:39" s="31" customFormat="1" ht="27" customHeight="1">
      <c r="A1349" s="60"/>
      <c r="B1349" s="635" t="s">
        <v>91</v>
      </c>
      <c r="C1349" s="60"/>
      <c r="D1349" s="77">
        <f>SUM(D1316:D1348)</f>
        <v>52</v>
      </c>
      <c r="E1349" s="77" t="s">
        <v>92</v>
      </c>
      <c r="F1349" s="77">
        <f>SUM(F1316:F1348)</f>
        <v>4125859</v>
      </c>
      <c r="G1349" s="77"/>
      <c r="H1349" s="77"/>
      <c r="I1349" s="105"/>
      <c r="J1349" s="169"/>
      <c r="K1349" s="169"/>
      <c r="L1349" s="169"/>
      <c r="M1349" s="169"/>
      <c r="N1349" s="169"/>
      <c r="O1349" s="169"/>
      <c r="P1349" s="169"/>
      <c r="Q1349" s="169"/>
      <c r="R1349" s="169"/>
      <c r="S1349" s="169"/>
      <c r="T1349" s="169"/>
    </row>
    <row r="1350" spans="1:39" s="31" customFormat="1" ht="15.75" customHeight="1">
      <c r="A1350" s="1241"/>
      <c r="B1350" s="652"/>
      <c r="C1350" s="110"/>
      <c r="D1350" s="109"/>
      <c r="E1350" s="109"/>
      <c r="F1350" s="109"/>
      <c r="G1350" s="109"/>
      <c r="H1350" s="109"/>
      <c r="I1350" s="129"/>
    </row>
    <row r="1351" spans="1:39" s="262" customFormat="1" ht="33.75" customHeight="1">
      <c r="A1351" s="1489" t="s">
        <v>3248</v>
      </c>
      <c r="B1351" s="1489"/>
      <c r="C1351" s="1489"/>
      <c r="D1351" s="1489"/>
      <c r="E1351" s="1489"/>
      <c r="F1351" s="1489"/>
      <c r="G1351" s="1489"/>
      <c r="H1351" s="1489"/>
      <c r="I1351" s="72"/>
    </row>
    <row r="1352" spans="1:39" s="361" customFormat="1" ht="27" customHeight="1">
      <c r="A1352" s="935"/>
      <c r="B1352" s="1480" t="s">
        <v>2637</v>
      </c>
      <c r="C1352" s="1480"/>
      <c r="D1352" s="1480"/>
      <c r="E1352" s="1480"/>
      <c r="F1352" s="1481" t="s">
        <v>2295</v>
      </c>
      <c r="G1352" s="1481"/>
      <c r="H1352" s="1480" t="s">
        <v>2638</v>
      </c>
      <c r="I1352" s="1480"/>
      <c r="J1352" s="262"/>
      <c r="K1352" s="262"/>
      <c r="L1352" s="262"/>
      <c r="M1352" s="262"/>
      <c r="N1352" s="262"/>
      <c r="O1352" s="262"/>
      <c r="P1352" s="262"/>
      <c r="Q1352" s="262"/>
      <c r="R1352" s="262"/>
      <c r="S1352" s="262"/>
      <c r="T1352" s="262"/>
      <c r="U1352" s="262"/>
      <c r="V1352" s="262"/>
      <c r="W1352" s="262"/>
      <c r="X1352" s="262"/>
      <c r="Y1352" s="262"/>
      <c r="Z1352" s="262"/>
      <c r="AA1352" s="262"/>
      <c r="AB1352" s="262"/>
      <c r="AC1352" s="262"/>
      <c r="AD1352" s="262"/>
      <c r="AE1352" s="262"/>
      <c r="AF1352" s="262"/>
      <c r="AG1352" s="262"/>
      <c r="AH1352" s="262"/>
      <c r="AI1352" s="262"/>
      <c r="AJ1352" s="262"/>
      <c r="AK1352" s="262"/>
      <c r="AL1352" s="262"/>
      <c r="AM1352" s="262"/>
    </row>
    <row r="1353" spans="1:39" s="361" customFormat="1" ht="27" customHeight="1">
      <c r="A1353" s="935"/>
      <c r="B1353" s="809"/>
      <c r="C1353" s="401"/>
      <c r="D1353" s="401"/>
      <c r="E1353" s="401"/>
      <c r="F1353" s="472"/>
      <c r="G1353" s="472"/>
      <c r="H1353" s="493"/>
      <c r="I1353" s="493"/>
      <c r="J1353" s="262"/>
      <c r="K1353" s="262"/>
      <c r="L1353" s="262"/>
      <c r="M1353" s="262"/>
      <c r="N1353" s="262"/>
      <c r="O1353" s="262"/>
      <c r="P1353" s="262"/>
      <c r="Q1353" s="262"/>
      <c r="R1353" s="262"/>
      <c r="S1353" s="262"/>
      <c r="T1353" s="262"/>
      <c r="U1353" s="262"/>
      <c r="V1353" s="262"/>
      <c r="W1353" s="262"/>
      <c r="X1353" s="262"/>
      <c r="Y1353" s="262"/>
      <c r="Z1353" s="262"/>
      <c r="AA1353" s="262"/>
      <c r="AB1353" s="262"/>
      <c r="AC1353" s="262"/>
      <c r="AD1353" s="262"/>
      <c r="AE1353" s="262"/>
      <c r="AF1353" s="262"/>
      <c r="AG1353" s="262"/>
      <c r="AH1353" s="262"/>
      <c r="AI1353" s="262"/>
      <c r="AJ1353" s="262"/>
      <c r="AK1353" s="262"/>
      <c r="AL1353" s="262"/>
      <c r="AM1353" s="262"/>
    </row>
    <row r="1354" spans="1:39" s="361" customFormat="1" ht="27" customHeight="1">
      <c r="A1354" s="151"/>
      <c r="B1354" s="826" t="s">
        <v>3249</v>
      </c>
      <c r="C1354" s="152"/>
      <c r="D1354" s="153"/>
      <c r="E1354" s="153"/>
      <c r="F1354" s="154"/>
      <c r="G1354" s="151"/>
      <c r="H1354" s="151"/>
      <c r="I1354" s="155"/>
      <c r="J1354" s="262"/>
      <c r="K1354" s="262"/>
      <c r="L1354" s="262"/>
      <c r="M1354" s="262"/>
      <c r="N1354" s="262"/>
      <c r="O1354" s="262"/>
      <c r="P1354" s="262"/>
      <c r="Q1354" s="262"/>
      <c r="R1354" s="262"/>
      <c r="S1354" s="262"/>
      <c r="T1354" s="262"/>
      <c r="U1354" s="262"/>
      <c r="V1354" s="262"/>
      <c r="W1354" s="262"/>
      <c r="X1354" s="262"/>
      <c r="Y1354" s="262"/>
      <c r="Z1354" s="262"/>
      <c r="AA1354" s="262"/>
      <c r="AB1354" s="262"/>
      <c r="AC1354" s="262"/>
      <c r="AD1354" s="262"/>
      <c r="AE1354" s="262"/>
      <c r="AF1354" s="262"/>
      <c r="AG1354" s="262"/>
      <c r="AH1354" s="262"/>
      <c r="AI1354" s="262"/>
      <c r="AJ1354" s="262"/>
      <c r="AK1354" s="262"/>
      <c r="AL1354" s="262"/>
      <c r="AM1354" s="262"/>
    </row>
    <row r="1355" spans="1:39" s="262" customFormat="1" ht="22.5" customHeight="1">
      <c r="A1355" s="935"/>
      <c r="B1355" s="1486" t="s">
        <v>3703</v>
      </c>
      <c r="C1355" s="1486"/>
      <c r="D1355" s="1486"/>
      <c r="E1355" s="1486"/>
      <c r="F1355" s="1487" t="s">
        <v>2295</v>
      </c>
      <c r="G1355" s="1487"/>
      <c r="H1355" s="1472" t="s">
        <v>2187</v>
      </c>
      <c r="I1355" s="1472"/>
    </row>
    <row r="1356" spans="1:39" s="262" customFormat="1" ht="15" customHeight="1">
      <c r="A1356" s="935"/>
      <c r="B1356" s="1486"/>
      <c r="C1356" s="1486"/>
      <c r="D1356" s="1486"/>
      <c r="E1356" s="1486"/>
      <c r="F1356" s="1487"/>
      <c r="G1356" s="1487"/>
      <c r="H1356" s="1472"/>
      <c r="I1356" s="1472"/>
    </row>
    <row r="1357" spans="1:39" s="262" customFormat="1" ht="15" customHeight="1">
      <c r="A1357" s="935"/>
      <c r="B1357" s="708"/>
      <c r="C1357" s="708"/>
      <c r="D1357" s="709"/>
      <c r="E1357" s="709"/>
      <c r="F1357" s="710"/>
      <c r="G1357" s="405"/>
      <c r="H1357" s="813"/>
      <c r="I1357" s="712"/>
    </row>
    <row r="1358" spans="1:39" s="262" customFormat="1" ht="34.5" customHeight="1">
      <c r="A1358" s="935"/>
      <c r="B1358" s="1472" t="s">
        <v>3244</v>
      </c>
      <c r="C1358" s="1472"/>
      <c r="D1358" s="1472"/>
      <c r="E1358" s="1472"/>
      <c r="F1358" s="1487" t="s">
        <v>2295</v>
      </c>
      <c r="G1358" s="1487"/>
      <c r="H1358" s="1472" t="s">
        <v>2188</v>
      </c>
      <c r="I1358" s="1472"/>
    </row>
    <row r="1359" spans="1:39" s="262" customFormat="1" ht="15.75" customHeight="1">
      <c r="A1359" s="935"/>
      <c r="B1359" s="836"/>
      <c r="C1359" s="836"/>
      <c r="D1359" s="837"/>
      <c r="E1359" s="837"/>
      <c r="F1359" s="462"/>
      <c r="G1359" s="459"/>
      <c r="H1359" s="808"/>
      <c r="I1359" s="808"/>
    </row>
    <row r="1360" spans="1:39" s="262" customFormat="1" ht="43.5" customHeight="1">
      <c r="A1360" s="123"/>
      <c r="B1360" s="1472" t="s">
        <v>3245</v>
      </c>
      <c r="C1360" s="1472"/>
      <c r="D1360" s="1472"/>
      <c r="E1360" s="1472"/>
      <c r="F1360" s="1481" t="s">
        <v>2182</v>
      </c>
      <c r="G1360" s="1481"/>
      <c r="H1360" s="1480" t="s">
        <v>2641</v>
      </c>
      <c r="I1360" s="1480"/>
    </row>
    <row r="1361" spans="1:9" s="262" customFormat="1" ht="19.5" customHeight="1">
      <c r="A1361" s="935"/>
      <c r="B1361" s="810"/>
      <c r="C1361" s="684"/>
      <c r="D1361" s="684"/>
      <c r="E1361" s="684"/>
      <c r="F1361" s="817"/>
      <c r="G1361" s="809"/>
      <c r="H1361" s="810"/>
      <c r="I1361" s="810"/>
    </row>
    <row r="1362" spans="1:9" s="262" customFormat="1" ht="24.75" customHeight="1">
      <c r="A1362" s="935"/>
      <c r="B1362" s="1480" t="s">
        <v>3252</v>
      </c>
      <c r="C1362" s="1480"/>
      <c r="D1362" s="1480"/>
      <c r="E1362" s="684"/>
      <c r="F1362" s="1481" t="s">
        <v>2295</v>
      </c>
      <c r="G1362" s="1481"/>
      <c r="H1362" s="1480" t="s">
        <v>2186</v>
      </c>
      <c r="I1362" s="1480"/>
    </row>
    <row r="1363" spans="1:9" s="262" customFormat="1" ht="21" customHeight="1">
      <c r="A1363" s="123"/>
      <c r="B1363" s="819"/>
      <c r="C1363" s="123"/>
      <c r="D1363" s="123"/>
      <c r="E1363" s="123"/>
      <c r="F1363" s="123"/>
      <c r="G1363" s="123"/>
      <c r="H1363" s="819"/>
      <c r="I1363" s="819"/>
    </row>
    <row r="1364" spans="1:9" s="262" customFormat="1" ht="40.5" customHeight="1">
      <c r="A1364" s="935"/>
      <c r="B1364" s="1472" t="s">
        <v>3246</v>
      </c>
      <c r="C1364" s="1472"/>
      <c r="D1364" s="1472"/>
      <c r="E1364" s="1472"/>
      <c r="F1364" s="1481" t="s">
        <v>2182</v>
      </c>
      <c r="G1364" s="1481"/>
      <c r="H1364" s="1472" t="s">
        <v>2185</v>
      </c>
      <c r="I1364" s="1472"/>
    </row>
    <row r="1365" spans="1:9" s="262" customFormat="1" ht="14.25" customHeight="1">
      <c r="A1365" s="935"/>
      <c r="B1365" s="285"/>
      <c r="C1365" s="285"/>
      <c r="D1365" s="285"/>
      <c r="E1365" s="285"/>
      <c r="F1365" s="283"/>
      <c r="G1365" s="283"/>
      <c r="H1365" s="285"/>
      <c r="I1365" s="285"/>
    </row>
    <row r="1366" spans="1:9" s="262" customFormat="1" ht="33" customHeight="1">
      <c r="A1366" s="123"/>
      <c r="B1366" s="810" t="s">
        <v>2179</v>
      </c>
      <c r="C1366" s="285"/>
      <c r="D1366" s="285"/>
      <c r="E1366" s="285"/>
      <c r="F1366" s="1481" t="s">
        <v>2182</v>
      </c>
      <c r="G1366" s="1481"/>
      <c r="H1366" s="1480" t="s">
        <v>2181</v>
      </c>
      <c r="I1366" s="1480"/>
    </row>
    <row r="1367" spans="1:9" s="816" customFormat="1" ht="12" customHeight="1">
      <c r="A1367" s="123"/>
      <c r="B1367" s="411"/>
      <c r="C1367" s="411"/>
      <c r="D1367" s="411"/>
      <c r="E1367" s="411"/>
      <c r="F1367" s="818"/>
      <c r="G1367" s="809"/>
      <c r="H1367" s="813"/>
      <c r="I1367" s="813"/>
    </row>
    <row r="1368" spans="1:9" ht="48" customHeight="1">
      <c r="A1368" s="207"/>
      <c r="B1368" s="1482" t="s">
        <v>3241</v>
      </c>
      <c r="C1368" s="1482"/>
      <c r="D1368" s="1482"/>
      <c r="E1368" s="1482"/>
      <c r="F1368" s="1483" t="s">
        <v>3242</v>
      </c>
      <c r="G1368" s="1483"/>
      <c r="H1368" s="1484" t="s">
        <v>2180</v>
      </c>
      <c r="I1368" s="1484"/>
    </row>
    <row r="1369" spans="1:9" s="123" customFormat="1" ht="21" customHeight="1">
      <c r="A1369" s="1477"/>
      <c r="B1369" s="1477"/>
      <c r="C1369" s="1477"/>
      <c r="D1369" s="1477"/>
      <c r="E1369" s="1477"/>
      <c r="F1369" s="1477"/>
      <c r="G1369" s="1477"/>
      <c r="H1369" s="1477"/>
      <c r="I1369" s="1477"/>
    </row>
    <row r="1370" spans="1:9" ht="27" customHeight="1">
      <c r="A1370" s="207"/>
      <c r="B1370" s="1474" t="s">
        <v>3702</v>
      </c>
      <c r="C1370" s="1474"/>
      <c r="D1370" s="1474"/>
      <c r="E1370" s="1474"/>
      <c r="F1370" s="1485" t="s">
        <v>2643</v>
      </c>
      <c r="G1370" s="1485"/>
      <c r="H1370" s="1478" t="s">
        <v>2645</v>
      </c>
      <c r="I1370" s="1478"/>
    </row>
    <row r="1371" spans="1:9" s="156" customFormat="1" ht="21" customHeight="1">
      <c r="A1371" s="1476"/>
      <c r="B1371" s="1477"/>
      <c r="C1371" s="1477"/>
      <c r="D1371" s="1477"/>
      <c r="E1371" s="1477"/>
      <c r="F1371" s="1477"/>
      <c r="G1371" s="1477"/>
      <c r="H1371" s="1477"/>
      <c r="I1371" s="1477"/>
    </row>
    <row r="1372" spans="1:9" s="123" customFormat="1" ht="36.75" customHeight="1">
      <c r="A1372" s="207"/>
      <c r="B1372" s="1478" t="s">
        <v>3247</v>
      </c>
      <c r="C1372" s="1478"/>
      <c r="D1372" s="1478"/>
      <c r="E1372" s="1478"/>
      <c r="F1372" s="1479" t="s">
        <v>2239</v>
      </c>
      <c r="G1372" s="1479"/>
      <c r="H1372" s="1480" t="s">
        <v>2240</v>
      </c>
      <c r="I1372" s="1480"/>
    </row>
    <row r="1373" spans="1:9" s="123" customFormat="1" ht="18" customHeight="1">
      <c r="A1373" s="207"/>
      <c r="B1373" s="825"/>
      <c r="C1373" s="825"/>
      <c r="D1373" s="825"/>
      <c r="E1373" s="825"/>
      <c r="F1373" s="824"/>
      <c r="G1373" s="824"/>
      <c r="H1373" s="825"/>
      <c r="I1373" s="825"/>
    </row>
    <row r="1374" spans="1:9" s="123" customFormat="1" ht="48" customHeight="1">
      <c r="A1374" s="207"/>
      <c r="B1374" s="1478" t="s">
        <v>3704</v>
      </c>
      <c r="C1374" s="1478"/>
      <c r="D1374" s="1478"/>
      <c r="E1374" s="1478"/>
      <c r="F1374" s="1481" t="s">
        <v>2182</v>
      </c>
      <c r="G1374" s="1481"/>
      <c r="H1374" s="1480" t="s">
        <v>2647</v>
      </c>
      <c r="I1374" s="1480"/>
    </row>
    <row r="1375" spans="1:9" s="123" customFormat="1" ht="23.25" customHeight="1">
      <c r="A1375" s="207"/>
      <c r="B1375" s="285"/>
      <c r="C1375" s="285"/>
      <c r="D1375" s="285"/>
      <c r="E1375" s="285"/>
      <c r="F1375" s="283"/>
      <c r="G1375" s="283"/>
      <c r="H1375" s="285"/>
      <c r="I1375" s="285"/>
    </row>
    <row r="1376" spans="1:9" s="123" customFormat="1" ht="31.5" customHeight="1">
      <c r="A1376" s="207"/>
      <c r="B1376" s="1480" t="s">
        <v>3700</v>
      </c>
      <c r="C1376" s="1480"/>
      <c r="D1376" s="1480"/>
      <c r="E1376" s="1480"/>
      <c r="F1376" s="1481" t="s">
        <v>2649</v>
      </c>
      <c r="G1376" s="1481"/>
      <c r="H1376" s="1474" t="s">
        <v>2650</v>
      </c>
      <c r="I1376" s="1474"/>
    </row>
    <row r="1377" spans="1:37" s="1477" customFormat="1" ht="13.5" customHeight="1"/>
    <row r="1378" spans="1:37" s="1148" customFormat="1" ht="49.5" customHeight="1">
      <c r="A1378" s="207"/>
      <c r="B1378" s="1472" t="s">
        <v>3706</v>
      </c>
      <c r="C1378" s="1472"/>
      <c r="D1378" s="1472"/>
      <c r="E1378" s="1472"/>
      <c r="F1378" s="1473" t="s">
        <v>2182</v>
      </c>
      <c r="G1378" s="1473"/>
      <c r="H1378" s="1474" t="s">
        <v>2652</v>
      </c>
      <c r="I1378" s="1474"/>
      <c r="J1378" s="207"/>
      <c r="K1378" s="207"/>
      <c r="L1378" s="207"/>
      <c r="M1378" s="207"/>
      <c r="N1378" s="207"/>
      <c r="O1378" s="207"/>
      <c r="P1378" s="207"/>
      <c r="Q1378" s="207"/>
      <c r="R1378" s="207"/>
      <c r="S1378" s="207"/>
      <c r="T1378" s="207"/>
      <c r="U1378" s="207"/>
      <c r="V1378" s="207"/>
      <c r="W1378" s="207"/>
      <c r="X1378" s="207"/>
      <c r="Y1378" s="207"/>
      <c r="Z1378" s="207"/>
      <c r="AA1378" s="207"/>
      <c r="AB1378" s="207"/>
      <c r="AC1378" s="207"/>
      <c r="AD1378" s="207"/>
      <c r="AE1378" s="207"/>
      <c r="AF1378" s="207"/>
      <c r="AG1378" s="207"/>
      <c r="AH1378" s="207"/>
      <c r="AI1378" s="207"/>
      <c r="AJ1378" s="207"/>
      <c r="AK1378" s="1147"/>
    </row>
    <row r="1379" spans="1:37" s="123" customFormat="1" ht="18" customHeight="1">
      <c r="B1379" s="819"/>
    </row>
    <row r="1380" spans="1:37" s="123" customFormat="1" ht="18" customHeight="1">
      <c r="B1380" s="644" t="s">
        <v>1994</v>
      </c>
      <c r="F1380" s="1475" t="s">
        <v>2182</v>
      </c>
      <c r="G1380" s="1475"/>
      <c r="H1380" s="123" t="s">
        <v>2203</v>
      </c>
    </row>
    <row r="1381" spans="1:37" s="123" customFormat="1" ht="18" customHeight="1">
      <c r="B1381" s="644"/>
      <c r="G1381" s="161"/>
    </row>
    <row r="1382" spans="1:37" s="123" customFormat="1" ht="18" customHeight="1">
      <c r="B1382" s="644"/>
      <c r="G1382" s="161"/>
    </row>
    <row r="1383" spans="1:37" s="123" customFormat="1" ht="18" customHeight="1">
      <c r="B1383" s="644"/>
      <c r="G1383" s="161"/>
    </row>
    <row r="1384" spans="1:37" s="123" customFormat="1" ht="18" customHeight="1">
      <c r="B1384" s="644"/>
      <c r="G1384" s="161"/>
    </row>
    <row r="1385" spans="1:37" ht="25.5" customHeight="1">
      <c r="A1385" s="196"/>
      <c r="B1385" s="645"/>
      <c r="C1385" s="196"/>
      <c r="D1385" s="196"/>
      <c r="E1385" s="196"/>
      <c r="F1385" s="1497" t="s">
        <v>3428</v>
      </c>
      <c r="G1385" s="1490"/>
      <c r="H1385" s="1490"/>
      <c r="I1385" s="1490"/>
    </row>
    <row r="1386" spans="1:37" s="348" customFormat="1" ht="12" customHeight="1">
      <c r="A1386" s="345"/>
      <c r="B1386" s="682"/>
      <c r="C1386" s="345"/>
      <c r="D1386" s="345"/>
      <c r="E1386" s="346"/>
      <c r="F1386" s="346"/>
      <c r="G1386" s="347"/>
      <c r="H1386" s="1490" t="s">
        <v>3482</v>
      </c>
      <c r="I1386" s="1490"/>
    </row>
    <row r="1387" spans="1:37" ht="15" customHeight="1">
      <c r="A1387" s="196"/>
      <c r="B1387" s="645"/>
      <c r="C1387" s="196"/>
      <c r="D1387" s="196"/>
      <c r="E1387" s="280"/>
      <c r="F1387" s="280"/>
      <c r="G1387" s="281"/>
      <c r="H1387" s="1490"/>
      <c r="I1387" s="1490"/>
    </row>
    <row r="1388" spans="1:37" ht="15" customHeight="1">
      <c r="A1388" s="196"/>
      <c r="B1388" s="645"/>
      <c r="C1388" s="196"/>
      <c r="D1388" s="196"/>
      <c r="E1388" s="280"/>
      <c r="F1388" s="280"/>
      <c r="G1388" s="281"/>
      <c r="H1388" s="1490"/>
      <c r="I1388" s="1490"/>
    </row>
    <row r="1389" spans="1:37" ht="17.25" customHeight="1">
      <c r="A1389" s="199"/>
      <c r="B1389" s="646"/>
      <c r="C1389" s="199"/>
      <c r="D1389" s="1491"/>
      <c r="E1389" s="1491"/>
      <c r="F1389" s="1491"/>
      <c r="G1389" s="199"/>
      <c r="H1389" s="1490"/>
      <c r="I1389" s="1490"/>
    </row>
    <row r="1390" spans="1:37" ht="30.75" customHeight="1">
      <c r="A1390" s="199"/>
      <c r="B1390" s="646"/>
      <c r="C1390" s="199"/>
      <c r="D1390" s="200" t="s">
        <v>2441</v>
      </c>
      <c r="E1390" s="201"/>
      <c r="F1390" s="199"/>
      <c r="G1390" s="199"/>
      <c r="H1390" s="1495"/>
      <c r="I1390" s="1495"/>
    </row>
    <row r="1391" spans="1:37" ht="25.5" customHeight="1">
      <c r="A1391" s="1492" t="s">
        <v>3385</v>
      </c>
      <c r="B1391" s="1492"/>
      <c r="C1391" s="1492"/>
      <c r="D1391" s="1492"/>
      <c r="E1391" s="1492"/>
      <c r="F1391" s="1492"/>
      <c r="G1391" s="1492"/>
      <c r="H1391" s="1492"/>
      <c r="I1391" s="1492"/>
    </row>
    <row r="1392" spans="1:37" ht="25.5" customHeight="1">
      <c r="A1392" s="1237"/>
      <c r="B1392" s="662"/>
      <c r="C1392" s="311"/>
      <c r="D1392" s="311"/>
      <c r="E1392" s="311"/>
      <c r="F1392" s="311"/>
      <c r="G1392" s="311"/>
      <c r="H1392" s="311"/>
      <c r="I1392" s="311"/>
    </row>
    <row r="1393" spans="1:9" s="123" customFormat="1" ht="17.25" customHeight="1">
      <c r="A1393" s="1493" t="s">
        <v>998</v>
      </c>
      <c r="B1393" s="1493"/>
      <c r="C1393" s="1493"/>
      <c r="D1393" s="31"/>
      <c r="E1393" s="31"/>
      <c r="F1393" s="162"/>
      <c r="G1393" s="304"/>
      <c r="H1393" s="303" t="s">
        <v>3408</v>
      </c>
      <c r="I1393" s="162"/>
    </row>
    <row r="1394" spans="1:9" s="123" customFormat="1" ht="18">
      <c r="A1394" s="1494" t="s">
        <v>1</v>
      </c>
      <c r="B1394" s="1494"/>
      <c r="C1394" s="1494"/>
      <c r="D1394" s="31"/>
      <c r="E1394" s="31"/>
      <c r="F1394" s="190"/>
      <c r="G1394" s="304"/>
      <c r="H1394" s="304" t="s">
        <v>2</v>
      </c>
      <c r="I1394" s="304"/>
    </row>
    <row r="1395" spans="1:9" s="123" customFormat="1" ht="18.75" thickBot="1">
      <c r="A1395" s="863"/>
      <c r="B1395" s="672"/>
      <c r="C1395" s="190"/>
      <c r="D1395" s="31"/>
      <c r="E1395" s="31"/>
      <c r="F1395" s="190"/>
      <c r="G1395" s="304"/>
      <c r="H1395" s="262"/>
      <c r="I1395" s="117"/>
    </row>
    <row r="1396" spans="1:9" s="123" customFormat="1" ht="78" customHeight="1" thickBot="1">
      <c r="A1396" s="76" t="s">
        <v>3</v>
      </c>
      <c r="B1396" s="25" t="s">
        <v>4</v>
      </c>
      <c r="C1396" s="26" t="s">
        <v>5</v>
      </c>
      <c r="D1396" s="27" t="s">
        <v>6</v>
      </c>
      <c r="E1396" s="25" t="s">
        <v>7</v>
      </c>
      <c r="F1396" s="25" t="s">
        <v>8</v>
      </c>
      <c r="G1396" s="25" t="s">
        <v>9</v>
      </c>
      <c r="H1396" s="25" t="s">
        <v>2425</v>
      </c>
      <c r="I1396" s="28" t="s">
        <v>10</v>
      </c>
    </row>
    <row r="1397" spans="1:9" s="123" customFormat="1" ht="18.75" thickBot="1">
      <c r="A1397" s="19">
        <v>1</v>
      </c>
      <c r="B1397" s="124">
        <v>2</v>
      </c>
      <c r="C1397" s="19">
        <v>3</v>
      </c>
      <c r="D1397" s="19">
        <v>4</v>
      </c>
      <c r="E1397" s="19">
        <v>5</v>
      </c>
      <c r="F1397" s="19">
        <v>6</v>
      </c>
      <c r="G1397" s="19">
        <v>7</v>
      </c>
      <c r="H1397" s="19">
        <v>8</v>
      </c>
      <c r="I1397" s="19">
        <v>9</v>
      </c>
    </row>
    <row r="1398" spans="1:9" s="123" customFormat="1" ht="36" customHeight="1">
      <c r="A1398" s="628">
        <v>1</v>
      </c>
      <c r="B1398" s="658" t="s">
        <v>999</v>
      </c>
      <c r="C1398" s="21" t="s">
        <v>11</v>
      </c>
      <c r="D1398" s="32">
        <v>1</v>
      </c>
      <c r="E1398" s="21">
        <v>4272391</v>
      </c>
      <c r="F1398" s="21">
        <f>D1398*E1398</f>
        <v>4272391</v>
      </c>
      <c r="G1398" s="21" t="s">
        <v>12</v>
      </c>
      <c r="H1398" s="32">
        <v>1949</v>
      </c>
      <c r="I1398" s="32" t="s">
        <v>1000</v>
      </c>
    </row>
    <row r="1399" spans="1:9" s="123" customFormat="1" ht="36" customHeight="1">
      <c r="A1399" s="628">
        <v>2</v>
      </c>
      <c r="B1399" s="637" t="s">
        <v>884</v>
      </c>
      <c r="C1399" s="4" t="s">
        <v>11</v>
      </c>
      <c r="D1399" s="147">
        <v>1</v>
      </c>
      <c r="E1399" s="4">
        <v>870741</v>
      </c>
      <c r="F1399" s="628">
        <f t="shared" ref="F1399:F1414" si="21">D1399*E1399</f>
        <v>870741</v>
      </c>
      <c r="G1399" s="4" t="s">
        <v>12</v>
      </c>
      <c r="H1399" s="147">
        <v>1949</v>
      </c>
      <c r="I1399" s="147" t="s">
        <v>1000</v>
      </c>
    </row>
    <row r="1400" spans="1:9" s="123" customFormat="1" ht="36" customHeight="1">
      <c r="A1400" s="628">
        <v>3</v>
      </c>
      <c r="B1400" s="637" t="s">
        <v>1001</v>
      </c>
      <c r="C1400" s="4" t="s">
        <v>11</v>
      </c>
      <c r="D1400" s="147">
        <v>5</v>
      </c>
      <c r="E1400" s="4">
        <v>73000</v>
      </c>
      <c r="F1400" s="628">
        <f t="shared" si="21"/>
        <v>365000</v>
      </c>
      <c r="G1400" s="4" t="s">
        <v>12</v>
      </c>
      <c r="H1400" s="147">
        <v>2021</v>
      </c>
      <c r="I1400" s="4"/>
    </row>
    <row r="1401" spans="1:9" s="123" customFormat="1" ht="36" customHeight="1">
      <c r="A1401" s="628">
        <v>4</v>
      </c>
      <c r="B1401" s="637" t="s">
        <v>1002</v>
      </c>
      <c r="C1401" s="4" t="s">
        <v>11</v>
      </c>
      <c r="D1401" s="147">
        <v>1</v>
      </c>
      <c r="E1401" s="4">
        <v>60000</v>
      </c>
      <c r="F1401" s="628">
        <f t="shared" si="21"/>
        <v>60000</v>
      </c>
      <c r="G1401" s="4" t="s">
        <v>12</v>
      </c>
      <c r="H1401" s="147">
        <v>2021</v>
      </c>
      <c r="I1401" s="4"/>
    </row>
    <row r="1402" spans="1:9" s="123" customFormat="1" ht="36" customHeight="1">
      <c r="A1402" s="628">
        <v>5</v>
      </c>
      <c r="B1402" s="637" t="s">
        <v>2817</v>
      </c>
      <c r="C1402" s="4" t="s">
        <v>11</v>
      </c>
      <c r="D1402" s="147">
        <v>1</v>
      </c>
      <c r="E1402" s="4">
        <v>65000</v>
      </c>
      <c r="F1402" s="628">
        <f t="shared" si="21"/>
        <v>65000</v>
      </c>
      <c r="G1402" s="4" t="s">
        <v>12</v>
      </c>
      <c r="H1402" s="147">
        <v>2021</v>
      </c>
      <c r="I1402" s="4"/>
    </row>
    <row r="1403" spans="1:9" s="123" customFormat="1" ht="36" customHeight="1">
      <c r="A1403" s="628">
        <v>6</v>
      </c>
      <c r="B1403" s="637" t="s">
        <v>2818</v>
      </c>
      <c r="C1403" s="4" t="s">
        <v>11</v>
      </c>
      <c r="D1403" s="147">
        <v>1</v>
      </c>
      <c r="E1403" s="4">
        <v>16000</v>
      </c>
      <c r="F1403" s="628">
        <f t="shared" si="21"/>
        <v>16000</v>
      </c>
      <c r="G1403" s="4" t="s">
        <v>12</v>
      </c>
      <c r="H1403" s="147">
        <v>2021</v>
      </c>
      <c r="I1403" s="4"/>
    </row>
    <row r="1404" spans="1:9" s="123" customFormat="1" ht="36" customHeight="1">
      <c r="A1404" s="628">
        <v>7</v>
      </c>
      <c r="B1404" s="637" t="s">
        <v>2819</v>
      </c>
      <c r="C1404" s="4" t="s">
        <v>11</v>
      </c>
      <c r="D1404" s="147">
        <v>1</v>
      </c>
      <c r="E1404" s="4">
        <v>60000</v>
      </c>
      <c r="F1404" s="628">
        <f t="shared" si="21"/>
        <v>60000</v>
      </c>
      <c r="G1404" s="4" t="s">
        <v>12</v>
      </c>
      <c r="H1404" s="147">
        <v>2021</v>
      </c>
      <c r="I1404" s="4"/>
    </row>
    <row r="1405" spans="1:9" s="123" customFormat="1" ht="36" customHeight="1">
      <c r="A1405" s="628">
        <v>8</v>
      </c>
      <c r="B1405" s="683" t="s">
        <v>1003</v>
      </c>
      <c r="C1405" s="4" t="s">
        <v>11</v>
      </c>
      <c r="D1405" s="226">
        <v>2</v>
      </c>
      <c r="E1405" s="4">
        <v>6000</v>
      </c>
      <c r="F1405" s="628">
        <f t="shared" si="21"/>
        <v>12000</v>
      </c>
      <c r="G1405" s="106" t="s">
        <v>12</v>
      </c>
      <c r="H1405" s="227">
        <v>2010</v>
      </c>
      <c r="I1405" s="226"/>
    </row>
    <row r="1406" spans="1:9" s="31" customFormat="1" ht="36" customHeight="1">
      <c r="A1406" s="628">
        <v>9</v>
      </c>
      <c r="B1406" s="683" t="s">
        <v>257</v>
      </c>
      <c r="C1406" s="4" t="s">
        <v>11</v>
      </c>
      <c r="D1406" s="226">
        <v>2</v>
      </c>
      <c r="E1406" s="4">
        <v>7500</v>
      </c>
      <c r="F1406" s="628">
        <f t="shared" si="21"/>
        <v>15000</v>
      </c>
      <c r="G1406" s="106" t="s">
        <v>12</v>
      </c>
      <c r="H1406" s="227">
        <v>2008</v>
      </c>
      <c r="I1406" s="226"/>
    </row>
    <row r="1407" spans="1:9" s="31" customFormat="1" ht="36" customHeight="1">
      <c r="A1407" s="628">
        <v>10</v>
      </c>
      <c r="B1407" s="683" t="s">
        <v>416</v>
      </c>
      <c r="C1407" s="4" t="s">
        <v>11</v>
      </c>
      <c r="D1407" s="226">
        <v>5</v>
      </c>
      <c r="E1407" s="4">
        <v>2000</v>
      </c>
      <c r="F1407" s="628">
        <f t="shared" si="21"/>
        <v>10000</v>
      </c>
      <c r="G1407" s="106" t="s">
        <v>12</v>
      </c>
      <c r="H1407" s="227">
        <v>2022</v>
      </c>
      <c r="I1407" s="106"/>
    </row>
    <row r="1408" spans="1:9" s="31" customFormat="1" ht="54">
      <c r="A1408" s="628">
        <v>11</v>
      </c>
      <c r="B1408" s="637" t="s">
        <v>3203</v>
      </c>
      <c r="C1408" s="4" t="s">
        <v>11</v>
      </c>
      <c r="D1408" s="147">
        <v>1</v>
      </c>
      <c r="E1408" s="147">
        <v>646900</v>
      </c>
      <c r="F1408" s="628">
        <f t="shared" si="21"/>
        <v>646900</v>
      </c>
      <c r="G1408" s="147" t="s">
        <v>66</v>
      </c>
      <c r="H1408" s="15">
        <v>2023</v>
      </c>
      <c r="I1408" s="147" t="s">
        <v>308</v>
      </c>
    </row>
    <row r="1409" spans="1:39" s="112" customFormat="1" ht="29.25" customHeight="1">
      <c r="A1409" s="628">
        <v>12</v>
      </c>
      <c r="B1409" s="647" t="s">
        <v>2166</v>
      </c>
      <c r="C1409" s="4" t="s">
        <v>11</v>
      </c>
      <c r="D1409" s="43">
        <v>1</v>
      </c>
      <c r="E1409" s="43">
        <v>89000</v>
      </c>
      <c r="F1409" s="628">
        <f t="shared" si="21"/>
        <v>89000</v>
      </c>
      <c r="G1409" s="43" t="s">
        <v>66</v>
      </c>
      <c r="H1409" s="43">
        <v>2024</v>
      </c>
      <c r="I1409" s="147"/>
    </row>
    <row r="1410" spans="1:39" s="112" customFormat="1" ht="29.25" customHeight="1">
      <c r="A1410" s="628">
        <v>13</v>
      </c>
      <c r="B1410" s="904" t="s">
        <v>2555</v>
      </c>
      <c r="C1410" s="595" t="s">
        <v>167</v>
      </c>
      <c r="D1410" s="595">
        <v>53</v>
      </c>
      <c r="E1410" s="595">
        <v>32000</v>
      </c>
      <c r="F1410" s="628">
        <f t="shared" si="21"/>
        <v>1696000</v>
      </c>
      <c r="G1410" s="595" t="s">
        <v>90</v>
      </c>
      <c r="H1410" s="30">
        <v>2025</v>
      </c>
      <c r="I1410" s="13"/>
    </row>
    <row r="1411" spans="1:39" s="112" customFormat="1" ht="55.5" customHeight="1">
      <c r="A1411" s="628">
        <v>14</v>
      </c>
      <c r="B1411" s="647" t="s">
        <v>2568</v>
      </c>
      <c r="C1411" s="43" t="s">
        <v>167</v>
      </c>
      <c r="D1411" s="43">
        <v>20</v>
      </c>
      <c r="E1411" s="43">
        <v>8190</v>
      </c>
      <c r="F1411" s="628">
        <f t="shared" si="21"/>
        <v>163800</v>
      </c>
      <c r="G1411" s="43" t="s">
        <v>90</v>
      </c>
      <c r="H1411" s="5">
        <v>2025</v>
      </c>
      <c r="I1411" s="343"/>
    </row>
    <row r="1412" spans="1:39" s="112" customFormat="1" ht="29.25" customHeight="1">
      <c r="A1412" s="628">
        <v>15</v>
      </c>
      <c r="B1412" s="647" t="s">
        <v>463</v>
      </c>
      <c r="C1412" s="5" t="s">
        <v>167</v>
      </c>
      <c r="D1412" s="43">
        <v>1</v>
      </c>
      <c r="E1412" s="43">
        <v>74800</v>
      </c>
      <c r="F1412" s="628">
        <f t="shared" si="21"/>
        <v>74800</v>
      </c>
      <c r="G1412" s="43" t="s">
        <v>90</v>
      </c>
      <c r="H1412" s="5">
        <v>2025</v>
      </c>
      <c r="I1412" s="276"/>
    </row>
    <row r="1413" spans="1:39" s="112" customFormat="1" ht="29.25" customHeight="1">
      <c r="A1413" s="628">
        <v>16</v>
      </c>
      <c r="B1413" s="647" t="s">
        <v>380</v>
      </c>
      <c r="C1413" s="5" t="s">
        <v>167</v>
      </c>
      <c r="D1413" s="43">
        <v>2</v>
      </c>
      <c r="E1413" s="43">
        <v>12000</v>
      </c>
      <c r="F1413" s="628">
        <f t="shared" si="21"/>
        <v>24000</v>
      </c>
      <c r="G1413" s="43" t="s">
        <v>90</v>
      </c>
      <c r="H1413" s="5">
        <v>2024</v>
      </c>
      <c r="I1413" s="276"/>
    </row>
    <row r="1414" spans="1:39" s="112" customFormat="1" ht="29.25" customHeight="1">
      <c r="A1414" s="628">
        <v>17</v>
      </c>
      <c r="B1414" s="647" t="s">
        <v>2608</v>
      </c>
      <c r="C1414" s="5" t="s">
        <v>167</v>
      </c>
      <c r="D1414" s="43">
        <v>4</v>
      </c>
      <c r="E1414" s="43">
        <v>26910</v>
      </c>
      <c r="F1414" s="628">
        <f t="shared" si="21"/>
        <v>107640</v>
      </c>
      <c r="G1414" s="43" t="s">
        <v>90</v>
      </c>
      <c r="H1414" s="5">
        <v>2025</v>
      </c>
      <c r="I1414" s="276"/>
    </row>
    <row r="1415" spans="1:39" ht="27.75" customHeight="1" thickBot="1">
      <c r="A1415" s="176"/>
      <c r="B1415" s="681" t="s">
        <v>91</v>
      </c>
      <c r="C1415" s="176"/>
      <c r="D1415" s="175">
        <f>SUM(D1398:D1414)</f>
        <v>102</v>
      </c>
      <c r="E1415" s="175" t="s">
        <v>92</v>
      </c>
      <c r="F1415" s="175">
        <f>SUM(F1398:F1414)</f>
        <v>8548272</v>
      </c>
      <c r="G1415" s="175"/>
      <c r="H1415" s="175"/>
      <c r="I1415" s="176"/>
    </row>
    <row r="1416" spans="1:39" s="31" customFormat="1" ht="23.25" customHeight="1">
      <c r="A1416" s="1241"/>
      <c r="B1416" s="652"/>
      <c r="C1416" s="110"/>
      <c r="D1416" s="109"/>
      <c r="E1416" s="109"/>
      <c r="F1416" s="109"/>
      <c r="G1416" s="109"/>
      <c r="H1416" s="109"/>
      <c r="I1416" s="110"/>
    </row>
    <row r="1417" spans="1:39" s="262" customFormat="1" ht="33.75" customHeight="1">
      <c r="A1417" s="1489" t="s">
        <v>3248</v>
      </c>
      <c r="B1417" s="1489"/>
      <c r="C1417" s="1489"/>
      <c r="D1417" s="1489"/>
      <c r="E1417" s="1489"/>
      <c r="F1417" s="1489"/>
      <c r="G1417" s="1489"/>
      <c r="H1417" s="1489"/>
      <c r="I1417" s="72"/>
    </row>
    <row r="1418" spans="1:39" s="361" customFormat="1" ht="27" customHeight="1">
      <c r="A1418" s="935"/>
      <c r="B1418" s="1480" t="s">
        <v>2637</v>
      </c>
      <c r="C1418" s="1480"/>
      <c r="D1418" s="1480"/>
      <c r="E1418" s="1480"/>
      <c r="F1418" s="1481" t="s">
        <v>2295</v>
      </c>
      <c r="G1418" s="1481"/>
      <c r="H1418" s="1480" t="s">
        <v>2638</v>
      </c>
      <c r="I1418" s="1480"/>
      <c r="J1418" s="262"/>
      <c r="K1418" s="262"/>
      <c r="L1418" s="262"/>
      <c r="M1418" s="262"/>
      <c r="N1418" s="262"/>
      <c r="O1418" s="262"/>
      <c r="P1418" s="262"/>
      <c r="Q1418" s="262"/>
      <c r="R1418" s="262"/>
      <c r="S1418" s="262"/>
      <c r="T1418" s="262"/>
      <c r="U1418" s="262"/>
      <c r="V1418" s="262"/>
      <c r="W1418" s="262"/>
      <c r="X1418" s="262"/>
      <c r="Y1418" s="262"/>
      <c r="Z1418" s="262"/>
      <c r="AA1418" s="262"/>
      <c r="AB1418" s="262"/>
      <c r="AC1418" s="262"/>
      <c r="AD1418" s="262"/>
      <c r="AE1418" s="262"/>
      <c r="AF1418" s="262"/>
      <c r="AG1418" s="262"/>
      <c r="AH1418" s="262"/>
      <c r="AI1418" s="262"/>
      <c r="AJ1418" s="262"/>
      <c r="AK1418" s="262"/>
      <c r="AL1418" s="262"/>
      <c r="AM1418" s="262"/>
    </row>
    <row r="1419" spans="1:39" s="361" customFormat="1" ht="15.75" customHeight="1">
      <c r="A1419" s="935"/>
      <c r="B1419" s="809"/>
      <c r="C1419" s="401"/>
      <c r="D1419" s="401"/>
      <c r="E1419" s="401"/>
      <c r="F1419" s="472"/>
      <c r="G1419" s="472"/>
      <c r="H1419" s="493"/>
      <c r="I1419" s="493"/>
      <c r="J1419" s="262"/>
      <c r="K1419" s="262"/>
      <c r="L1419" s="262"/>
      <c r="M1419" s="262"/>
      <c r="N1419" s="262"/>
      <c r="O1419" s="262"/>
      <c r="P1419" s="262"/>
      <c r="Q1419" s="262"/>
      <c r="R1419" s="262"/>
      <c r="S1419" s="262"/>
      <c r="T1419" s="262"/>
      <c r="U1419" s="262"/>
      <c r="V1419" s="262"/>
      <c r="W1419" s="262"/>
      <c r="X1419" s="262"/>
      <c r="Y1419" s="262"/>
      <c r="Z1419" s="262"/>
      <c r="AA1419" s="262"/>
      <c r="AB1419" s="262"/>
      <c r="AC1419" s="262"/>
      <c r="AD1419" s="262"/>
      <c r="AE1419" s="262"/>
      <c r="AF1419" s="262"/>
      <c r="AG1419" s="262"/>
      <c r="AH1419" s="262"/>
      <c r="AI1419" s="262"/>
      <c r="AJ1419" s="262"/>
      <c r="AK1419" s="262"/>
      <c r="AL1419" s="262"/>
      <c r="AM1419" s="262"/>
    </row>
    <row r="1420" spans="1:39" s="361" customFormat="1" ht="27" customHeight="1">
      <c r="A1420" s="151"/>
      <c r="B1420" s="826" t="s">
        <v>3249</v>
      </c>
      <c r="C1420" s="152"/>
      <c r="D1420" s="153"/>
      <c r="E1420" s="153"/>
      <c r="F1420" s="154"/>
      <c r="G1420" s="151"/>
      <c r="H1420" s="151"/>
      <c r="I1420" s="155"/>
      <c r="J1420" s="262"/>
      <c r="K1420" s="262"/>
      <c r="L1420" s="262"/>
      <c r="M1420" s="262"/>
      <c r="N1420" s="262"/>
      <c r="O1420" s="262"/>
      <c r="P1420" s="262"/>
      <c r="Q1420" s="262"/>
      <c r="R1420" s="262"/>
      <c r="S1420" s="262"/>
      <c r="T1420" s="262"/>
      <c r="U1420" s="262"/>
      <c r="V1420" s="262"/>
      <c r="W1420" s="262"/>
      <c r="X1420" s="262"/>
      <c r="Y1420" s="262"/>
      <c r="Z1420" s="262"/>
      <c r="AA1420" s="262"/>
      <c r="AB1420" s="262"/>
      <c r="AC1420" s="262"/>
      <c r="AD1420" s="262"/>
      <c r="AE1420" s="262"/>
      <c r="AF1420" s="262"/>
      <c r="AG1420" s="262"/>
      <c r="AH1420" s="262"/>
      <c r="AI1420" s="262"/>
      <c r="AJ1420" s="262"/>
      <c r="AK1420" s="262"/>
      <c r="AL1420" s="262"/>
      <c r="AM1420" s="262"/>
    </row>
    <row r="1421" spans="1:39" s="262" customFormat="1" ht="22.5" customHeight="1">
      <c r="A1421" s="935"/>
      <c r="B1421" s="1486" t="s">
        <v>3703</v>
      </c>
      <c r="C1421" s="1486"/>
      <c r="D1421" s="1486"/>
      <c r="E1421" s="1486"/>
      <c r="F1421" s="1487" t="s">
        <v>2295</v>
      </c>
      <c r="G1421" s="1487"/>
      <c r="H1421" s="1472" t="s">
        <v>2187</v>
      </c>
      <c r="I1421" s="1472"/>
    </row>
    <row r="1422" spans="1:39" s="262" customFormat="1" ht="15" customHeight="1">
      <c r="A1422" s="935"/>
      <c r="B1422" s="1486"/>
      <c r="C1422" s="1486"/>
      <c r="D1422" s="1486"/>
      <c r="E1422" s="1486"/>
      <c r="F1422" s="1487"/>
      <c r="G1422" s="1487"/>
      <c r="H1422" s="1472"/>
      <c r="I1422" s="1472"/>
    </row>
    <row r="1423" spans="1:39" s="262" customFormat="1" ht="15" customHeight="1">
      <c r="A1423" s="935"/>
      <c r="B1423" s="708"/>
      <c r="C1423" s="708"/>
      <c r="D1423" s="709"/>
      <c r="E1423" s="709"/>
      <c r="F1423" s="710"/>
      <c r="G1423" s="405"/>
      <c r="H1423" s="813"/>
      <c r="I1423" s="712"/>
    </row>
    <row r="1424" spans="1:39" s="262" customFormat="1" ht="34.5" customHeight="1">
      <c r="A1424" s="935"/>
      <c r="B1424" s="1472" t="s">
        <v>3244</v>
      </c>
      <c r="C1424" s="1472"/>
      <c r="D1424" s="1472"/>
      <c r="E1424" s="1472"/>
      <c r="F1424" s="1487" t="s">
        <v>2295</v>
      </c>
      <c r="G1424" s="1487"/>
      <c r="H1424" s="1472" t="s">
        <v>2188</v>
      </c>
      <c r="I1424" s="1472"/>
    </row>
    <row r="1425" spans="1:9" s="262" customFormat="1" ht="15.75" customHeight="1">
      <c r="A1425" s="935"/>
      <c r="B1425" s="836"/>
      <c r="C1425" s="836"/>
      <c r="D1425" s="837"/>
      <c r="E1425" s="837"/>
      <c r="F1425" s="462"/>
      <c r="G1425" s="459"/>
      <c r="H1425" s="808"/>
      <c r="I1425" s="808"/>
    </row>
    <row r="1426" spans="1:9" s="262" customFormat="1" ht="43.5" customHeight="1">
      <c r="A1426" s="123"/>
      <c r="B1426" s="1472" t="s">
        <v>3245</v>
      </c>
      <c r="C1426" s="1472"/>
      <c r="D1426" s="1472"/>
      <c r="E1426" s="1472"/>
      <c r="F1426" s="1481" t="s">
        <v>2182</v>
      </c>
      <c r="G1426" s="1481"/>
      <c r="H1426" s="1480" t="s">
        <v>2641</v>
      </c>
      <c r="I1426" s="1480"/>
    </row>
    <row r="1427" spans="1:9" s="262" customFormat="1" ht="19.5" customHeight="1">
      <c r="A1427" s="935"/>
      <c r="B1427" s="810"/>
      <c r="C1427" s="684"/>
      <c r="D1427" s="684"/>
      <c r="E1427" s="684"/>
      <c r="F1427" s="817"/>
      <c r="G1427" s="809"/>
      <c r="H1427" s="810"/>
      <c r="I1427" s="810"/>
    </row>
    <row r="1428" spans="1:9" s="262" customFormat="1" ht="24.75" customHeight="1">
      <c r="A1428" s="935"/>
      <c r="B1428" s="1480" t="s">
        <v>3252</v>
      </c>
      <c r="C1428" s="1480"/>
      <c r="D1428" s="1480"/>
      <c r="E1428" s="684"/>
      <c r="F1428" s="1481" t="s">
        <v>2295</v>
      </c>
      <c r="G1428" s="1481"/>
      <c r="H1428" s="1480" t="s">
        <v>2186</v>
      </c>
      <c r="I1428" s="1480"/>
    </row>
    <row r="1429" spans="1:9" s="262" customFormat="1" ht="21" customHeight="1">
      <c r="A1429" s="123"/>
      <c r="B1429" s="819"/>
      <c r="C1429" s="123"/>
      <c r="D1429" s="123"/>
      <c r="E1429" s="123"/>
      <c r="F1429" s="123"/>
      <c r="G1429" s="123"/>
      <c r="H1429" s="819"/>
      <c r="I1429" s="819"/>
    </row>
    <row r="1430" spans="1:9" s="262" customFormat="1" ht="40.5" customHeight="1">
      <c r="A1430" s="935"/>
      <c r="B1430" s="1472" t="s">
        <v>3246</v>
      </c>
      <c r="C1430" s="1472"/>
      <c r="D1430" s="1472"/>
      <c r="E1430" s="1472"/>
      <c r="F1430" s="1481" t="s">
        <v>2182</v>
      </c>
      <c r="G1430" s="1481"/>
      <c r="H1430" s="1472" t="s">
        <v>2185</v>
      </c>
      <c r="I1430" s="1472"/>
    </row>
    <row r="1431" spans="1:9" s="262" customFormat="1" ht="14.25" customHeight="1">
      <c r="A1431" s="935"/>
      <c r="B1431" s="285"/>
      <c r="C1431" s="285"/>
      <c r="D1431" s="285"/>
      <c r="E1431" s="285"/>
      <c r="F1431" s="283"/>
      <c r="G1431" s="283"/>
      <c r="H1431" s="285"/>
      <c r="I1431" s="285"/>
    </row>
    <row r="1432" spans="1:9" s="262" customFormat="1" ht="33" customHeight="1">
      <c r="A1432" s="123"/>
      <c r="B1432" s="810" t="s">
        <v>2179</v>
      </c>
      <c r="C1432" s="285"/>
      <c r="D1432" s="285"/>
      <c r="E1432" s="285"/>
      <c r="F1432" s="1481" t="s">
        <v>2182</v>
      </c>
      <c r="G1432" s="1481"/>
      <c r="H1432" s="1480" t="s">
        <v>2181</v>
      </c>
      <c r="I1432" s="1480"/>
    </row>
    <row r="1433" spans="1:9" s="816" customFormat="1" ht="12" customHeight="1">
      <c r="A1433" s="123"/>
      <c r="B1433" s="411"/>
      <c r="C1433" s="411"/>
      <c r="D1433" s="411"/>
      <c r="E1433" s="411"/>
      <c r="F1433" s="818"/>
      <c r="G1433" s="809"/>
      <c r="H1433" s="813"/>
      <c r="I1433" s="813"/>
    </row>
    <row r="1434" spans="1:9" ht="48" customHeight="1">
      <c r="A1434" s="207"/>
      <c r="B1434" s="1482" t="s">
        <v>3241</v>
      </c>
      <c r="C1434" s="1482"/>
      <c r="D1434" s="1482"/>
      <c r="E1434" s="1482"/>
      <c r="F1434" s="1483" t="s">
        <v>3242</v>
      </c>
      <c r="G1434" s="1483"/>
      <c r="H1434" s="1484" t="s">
        <v>2180</v>
      </c>
      <c r="I1434" s="1484"/>
    </row>
    <row r="1435" spans="1:9" s="123" customFormat="1" ht="12" customHeight="1">
      <c r="A1435" s="1477"/>
      <c r="B1435" s="1477"/>
      <c r="C1435" s="1477"/>
      <c r="D1435" s="1477"/>
      <c r="E1435" s="1477"/>
      <c r="F1435" s="1477"/>
      <c r="G1435" s="1477"/>
      <c r="H1435" s="1477"/>
      <c r="I1435" s="1477"/>
    </row>
    <row r="1436" spans="1:9" ht="27" customHeight="1">
      <c r="A1436" s="207"/>
      <c r="B1436" s="1474" t="s">
        <v>3702</v>
      </c>
      <c r="C1436" s="1474"/>
      <c r="D1436" s="1474"/>
      <c r="E1436" s="1474"/>
      <c r="F1436" s="1485" t="s">
        <v>2643</v>
      </c>
      <c r="G1436" s="1485"/>
      <c r="H1436" s="1478" t="s">
        <v>2645</v>
      </c>
      <c r="I1436" s="1478"/>
    </row>
    <row r="1437" spans="1:9" s="156" customFormat="1" ht="7.5" customHeight="1">
      <c r="A1437" s="1476"/>
      <c r="B1437" s="1477"/>
      <c r="C1437" s="1477"/>
      <c r="D1437" s="1477"/>
      <c r="E1437" s="1477"/>
      <c r="F1437" s="1477"/>
      <c r="G1437" s="1477"/>
      <c r="H1437" s="1477"/>
      <c r="I1437" s="1477"/>
    </row>
    <row r="1438" spans="1:9" s="123" customFormat="1" ht="36.75" customHeight="1">
      <c r="A1438" s="207"/>
      <c r="B1438" s="1478" t="s">
        <v>3247</v>
      </c>
      <c r="C1438" s="1478"/>
      <c r="D1438" s="1478"/>
      <c r="E1438" s="1478"/>
      <c r="F1438" s="1479" t="s">
        <v>2643</v>
      </c>
      <c r="G1438" s="1479"/>
      <c r="H1438" s="1480" t="s">
        <v>2240</v>
      </c>
      <c r="I1438" s="1480"/>
    </row>
    <row r="1439" spans="1:9" s="123" customFormat="1" ht="6.75" customHeight="1">
      <c r="A1439" s="207"/>
      <c r="B1439" s="824"/>
      <c r="C1439" s="824"/>
      <c r="D1439" s="824"/>
      <c r="E1439" s="824"/>
      <c r="F1439" s="824"/>
      <c r="G1439" s="824"/>
      <c r="H1439" s="825"/>
      <c r="I1439" s="825"/>
    </row>
    <row r="1440" spans="1:9" s="123" customFormat="1" ht="34.5" customHeight="1">
      <c r="A1440" s="207"/>
      <c r="B1440" s="1478" t="s">
        <v>3701</v>
      </c>
      <c r="C1440" s="1478"/>
      <c r="D1440" s="1478"/>
      <c r="E1440" s="1478"/>
      <c r="F1440" s="1481" t="s">
        <v>2182</v>
      </c>
      <c r="G1440" s="1481"/>
      <c r="H1440" s="1480" t="s">
        <v>2647</v>
      </c>
      <c r="I1440" s="1480"/>
    </row>
    <row r="1441" spans="1:34" s="123" customFormat="1" ht="11.25" customHeight="1">
      <c r="A1441" s="207"/>
      <c r="B1441" s="283"/>
      <c r="C1441" s="283"/>
      <c r="D1441" s="283"/>
      <c r="E1441" s="283"/>
      <c r="F1441" s="283"/>
      <c r="G1441" s="283"/>
      <c r="H1441" s="285"/>
      <c r="I1441" s="285"/>
    </row>
    <row r="1442" spans="1:34" s="123" customFormat="1" ht="31.5" customHeight="1">
      <c r="A1442" s="207"/>
      <c r="B1442" s="1480" t="s">
        <v>3700</v>
      </c>
      <c r="C1442" s="1480"/>
      <c r="D1442" s="1480"/>
      <c r="E1442" s="1480"/>
      <c r="F1442" s="1481" t="s">
        <v>2649</v>
      </c>
      <c r="G1442" s="1481"/>
      <c r="H1442" s="1474" t="s">
        <v>2650</v>
      </c>
      <c r="I1442" s="1474"/>
    </row>
    <row r="1443" spans="1:34" s="1477" customFormat="1" ht="13.5" customHeight="1"/>
    <row r="1444" spans="1:34" s="1148" customFormat="1" ht="33.75" customHeight="1">
      <c r="A1444" s="207"/>
      <c r="B1444" s="1472" t="s">
        <v>3705</v>
      </c>
      <c r="C1444" s="1472"/>
      <c r="D1444" s="1472"/>
      <c r="E1444" s="1472"/>
      <c r="F1444" s="1473" t="s">
        <v>2182</v>
      </c>
      <c r="G1444" s="1473"/>
      <c r="H1444" s="1474" t="s">
        <v>2652</v>
      </c>
      <c r="I1444" s="1474"/>
      <c r="J1444" s="207"/>
      <c r="K1444" s="207"/>
      <c r="L1444" s="207"/>
      <c r="M1444" s="207"/>
      <c r="N1444" s="207"/>
      <c r="O1444" s="207"/>
      <c r="P1444" s="207"/>
      <c r="Q1444" s="207"/>
      <c r="R1444" s="207"/>
      <c r="S1444" s="207"/>
      <c r="T1444" s="207"/>
      <c r="U1444" s="207"/>
      <c r="V1444" s="207"/>
      <c r="W1444" s="207"/>
      <c r="X1444" s="207"/>
      <c r="Y1444" s="207"/>
      <c r="Z1444" s="207"/>
      <c r="AA1444" s="207"/>
      <c r="AB1444" s="207"/>
      <c r="AC1444" s="207"/>
      <c r="AD1444" s="207"/>
      <c r="AE1444" s="207"/>
      <c r="AF1444" s="207"/>
      <c r="AG1444" s="207"/>
      <c r="AH1444" s="1147"/>
    </row>
    <row r="1445" spans="1:34" s="207" customFormat="1" ht="20.25" customHeight="1">
      <c r="B1445" s="1069"/>
      <c r="C1445" s="1069"/>
      <c r="D1445" s="1069"/>
      <c r="E1445" s="1069"/>
      <c r="F1445" s="1070"/>
      <c r="G1445" s="1070"/>
      <c r="H1445" s="1071"/>
      <c r="I1445" s="1071"/>
    </row>
    <row r="1446" spans="1:34" s="123" customFormat="1" ht="24.75" customHeight="1">
      <c r="B1446" s="1488" t="s">
        <v>1995</v>
      </c>
      <c r="C1446" s="1488"/>
      <c r="D1446" s="1488"/>
      <c r="E1446" s="1488"/>
      <c r="F1446" s="1475" t="s">
        <v>2295</v>
      </c>
      <c r="G1446" s="1475"/>
      <c r="H1446" s="123" t="s">
        <v>2204</v>
      </c>
    </row>
    <row r="1447" spans="1:34" s="123" customFormat="1" ht="19.5" customHeight="1">
      <c r="B1447" s="644"/>
      <c r="G1447" s="161"/>
    </row>
    <row r="1448" spans="1:34" s="123" customFormat="1" ht="19.5" customHeight="1">
      <c r="B1448" s="644"/>
      <c r="G1448" s="161"/>
    </row>
    <row r="1449" spans="1:34" s="123" customFormat="1" ht="43.5" customHeight="1">
      <c r="B1449" s="644"/>
      <c r="G1449" s="161"/>
    </row>
    <row r="1450" spans="1:34" s="123" customFormat="1" ht="19.5" customHeight="1">
      <c r="A1450" s="196"/>
      <c r="B1450" s="645"/>
      <c r="C1450" s="196"/>
      <c r="D1450" s="196"/>
      <c r="E1450" s="196"/>
      <c r="F1450" s="1497" t="s">
        <v>3429</v>
      </c>
      <c r="G1450" s="1490"/>
      <c r="H1450" s="1490"/>
      <c r="I1450" s="1490"/>
    </row>
    <row r="1451" spans="1:34" s="123" customFormat="1" ht="52.5" customHeight="1">
      <c r="A1451" s="196"/>
      <c r="B1451" s="645"/>
      <c r="C1451" s="196"/>
      <c r="D1451" s="196"/>
      <c r="E1451" s="280"/>
      <c r="F1451" s="280"/>
      <c r="G1451" s="281"/>
      <c r="H1451" s="1490" t="s">
        <v>3482</v>
      </c>
      <c r="I1451" s="1490"/>
    </row>
    <row r="1452" spans="1:34" s="123" customFormat="1" ht="22.5" customHeight="1">
      <c r="A1452" s="199"/>
      <c r="B1452" s="646"/>
      <c r="C1452" s="199"/>
      <c r="D1452" s="200" t="s">
        <v>2441</v>
      </c>
      <c r="E1452" s="201"/>
      <c r="F1452" s="199"/>
      <c r="G1452" s="199"/>
      <c r="H1452" s="1495"/>
      <c r="I1452" s="1495"/>
    </row>
    <row r="1453" spans="1:34" s="123" customFormat="1" ht="19.5" customHeight="1">
      <c r="A1453" s="1492" t="s">
        <v>3386</v>
      </c>
      <c r="B1453" s="1492"/>
      <c r="C1453" s="1492"/>
      <c r="D1453" s="1492"/>
      <c r="E1453" s="1492"/>
      <c r="F1453" s="1492"/>
      <c r="G1453" s="1492"/>
      <c r="H1453" s="1492"/>
      <c r="I1453" s="1492"/>
    </row>
    <row r="1454" spans="1:34" s="123" customFormat="1" ht="19.5" customHeight="1">
      <c r="A1454" s="1237"/>
      <c r="B1454" s="662"/>
      <c r="C1454" s="311"/>
      <c r="D1454" s="311"/>
      <c r="E1454" s="311"/>
      <c r="F1454" s="311"/>
      <c r="G1454" s="311"/>
      <c r="H1454" s="311"/>
      <c r="I1454" s="311"/>
    </row>
    <row r="1455" spans="1:34" s="123" customFormat="1" ht="19.5" customHeight="1">
      <c r="A1455" s="1493" t="s">
        <v>1013</v>
      </c>
      <c r="B1455" s="1493"/>
      <c r="C1455" s="1493"/>
      <c r="D1455" s="31"/>
      <c r="E1455" s="31"/>
      <c r="F1455" s="162"/>
      <c r="G1455" s="304"/>
      <c r="H1455" s="303" t="s">
        <v>3408</v>
      </c>
      <c r="I1455" s="162"/>
    </row>
    <row r="1456" spans="1:34" ht="19.5" customHeight="1" thickBot="1">
      <c r="A1456" s="1504" t="s">
        <v>1</v>
      </c>
      <c r="B1456" s="1504"/>
      <c r="C1456" s="1504"/>
      <c r="D1456" s="230"/>
      <c r="E1456" s="230"/>
      <c r="F1456" s="231"/>
      <c r="G1456" s="231"/>
      <c r="H1456" s="231" t="s">
        <v>2</v>
      </c>
      <c r="I1456" s="231"/>
    </row>
    <row r="1457" spans="1:9" ht="78" customHeight="1" thickBot="1">
      <c r="A1457" s="76" t="s">
        <v>3</v>
      </c>
      <c r="B1457" s="25" t="s">
        <v>4</v>
      </c>
      <c r="C1457" s="26" t="s">
        <v>5</v>
      </c>
      <c r="D1457" s="27" t="s">
        <v>6</v>
      </c>
      <c r="E1457" s="25" t="s">
        <v>7</v>
      </c>
      <c r="F1457" s="25" t="s">
        <v>8</v>
      </c>
      <c r="G1457" s="25" t="s">
        <v>9</v>
      </c>
      <c r="H1457" s="25" t="s">
        <v>2425</v>
      </c>
      <c r="I1457" s="28" t="s">
        <v>10</v>
      </c>
    </row>
    <row r="1458" spans="1:9" ht="21" customHeight="1" thickBot="1">
      <c r="A1458" s="19">
        <v>1</v>
      </c>
      <c r="B1458" s="124">
        <v>2</v>
      </c>
      <c r="C1458" s="19">
        <v>3</v>
      </c>
      <c r="D1458" s="19">
        <v>4</v>
      </c>
      <c r="E1458" s="19">
        <v>5</v>
      </c>
      <c r="F1458" s="19">
        <v>6</v>
      </c>
      <c r="G1458" s="19">
        <v>7</v>
      </c>
      <c r="H1458" s="19">
        <v>8</v>
      </c>
      <c r="I1458" s="19">
        <v>9</v>
      </c>
    </row>
    <row r="1459" spans="1:9" ht="23.25" customHeight="1">
      <c r="A1459" s="628">
        <v>1</v>
      </c>
      <c r="B1459" s="658" t="s">
        <v>1014</v>
      </c>
      <c r="C1459" s="21" t="s">
        <v>11</v>
      </c>
      <c r="D1459" s="32">
        <v>1</v>
      </c>
      <c r="E1459" s="21">
        <v>1528720</v>
      </c>
      <c r="F1459" s="21">
        <f>D1459*E1459</f>
        <v>1528720</v>
      </c>
      <c r="G1459" s="21" t="s">
        <v>12</v>
      </c>
      <c r="H1459" s="32" t="s">
        <v>1015</v>
      </c>
      <c r="I1459" s="21"/>
    </row>
    <row r="1460" spans="1:9" ht="25.5" customHeight="1">
      <c r="A1460" s="628">
        <v>2</v>
      </c>
      <c r="B1460" s="637" t="s">
        <v>1016</v>
      </c>
      <c r="C1460" s="4" t="s">
        <v>11</v>
      </c>
      <c r="D1460" s="147">
        <v>1</v>
      </c>
      <c r="E1460" s="4">
        <v>46000</v>
      </c>
      <c r="F1460" s="628">
        <f t="shared" ref="F1460:F1478" si="22">D1460*E1460</f>
        <v>46000</v>
      </c>
      <c r="G1460" s="4" t="s">
        <v>12</v>
      </c>
      <c r="H1460" s="147">
        <v>2005</v>
      </c>
      <c r="I1460" s="4"/>
    </row>
    <row r="1461" spans="1:9" ht="30.75" customHeight="1">
      <c r="A1461" s="628">
        <v>3</v>
      </c>
      <c r="B1461" s="637" t="s">
        <v>990</v>
      </c>
      <c r="C1461" s="4" t="s">
        <v>11</v>
      </c>
      <c r="D1461" s="147">
        <v>3</v>
      </c>
      <c r="E1461" s="4">
        <v>55000</v>
      </c>
      <c r="F1461" s="628">
        <f t="shared" si="22"/>
        <v>165000</v>
      </c>
      <c r="G1461" s="4" t="s">
        <v>12</v>
      </c>
      <c r="H1461" s="147">
        <v>2006</v>
      </c>
      <c r="I1461" s="4"/>
    </row>
    <row r="1462" spans="1:9" ht="30.75" customHeight="1">
      <c r="A1462" s="628">
        <v>4</v>
      </c>
      <c r="B1462" s="637" t="s">
        <v>1017</v>
      </c>
      <c r="C1462" s="4" t="s">
        <v>11</v>
      </c>
      <c r="D1462" s="147">
        <v>1</v>
      </c>
      <c r="E1462" s="4">
        <v>295500</v>
      </c>
      <c r="F1462" s="628">
        <f t="shared" si="22"/>
        <v>295500</v>
      </c>
      <c r="G1462" s="4" t="s">
        <v>12</v>
      </c>
      <c r="H1462" s="147">
        <v>2006</v>
      </c>
      <c r="I1462" s="4"/>
    </row>
    <row r="1463" spans="1:9" ht="30.75" customHeight="1">
      <c r="A1463" s="628">
        <v>5</v>
      </c>
      <c r="B1463" s="637" t="s">
        <v>1018</v>
      </c>
      <c r="C1463" s="4" t="s">
        <v>11</v>
      </c>
      <c r="D1463" s="147">
        <v>1</v>
      </c>
      <c r="E1463" s="4">
        <v>54880</v>
      </c>
      <c r="F1463" s="628">
        <f t="shared" si="22"/>
        <v>54880</v>
      </c>
      <c r="G1463" s="4" t="s">
        <v>12</v>
      </c>
      <c r="H1463" s="147">
        <v>2006</v>
      </c>
      <c r="I1463" s="4"/>
    </row>
    <row r="1464" spans="1:9" s="123" customFormat="1" ht="22.5" customHeight="1">
      <c r="A1464" s="628">
        <v>6</v>
      </c>
      <c r="B1464" s="637" t="s">
        <v>149</v>
      </c>
      <c r="C1464" s="4" t="s">
        <v>11</v>
      </c>
      <c r="D1464" s="147">
        <v>1</v>
      </c>
      <c r="E1464" s="4">
        <v>75000</v>
      </c>
      <c r="F1464" s="628">
        <f t="shared" si="22"/>
        <v>75000</v>
      </c>
      <c r="G1464" s="4" t="s">
        <v>12</v>
      </c>
      <c r="H1464" s="147">
        <v>2010</v>
      </c>
      <c r="I1464" s="4"/>
    </row>
    <row r="1465" spans="1:9" s="230" customFormat="1" ht="24" customHeight="1">
      <c r="A1465" s="628">
        <v>7</v>
      </c>
      <c r="B1465" s="637" t="s">
        <v>1019</v>
      </c>
      <c r="C1465" s="4" t="s">
        <v>11</v>
      </c>
      <c r="D1465" s="147">
        <v>5</v>
      </c>
      <c r="E1465" s="4">
        <v>12000</v>
      </c>
      <c r="F1465" s="628">
        <f t="shared" si="22"/>
        <v>60000</v>
      </c>
      <c r="G1465" s="4" t="s">
        <v>12</v>
      </c>
      <c r="H1465" s="147">
        <v>2006</v>
      </c>
      <c r="I1465" s="4"/>
    </row>
    <row r="1466" spans="1:9" s="123" customFormat="1" ht="24.75" customHeight="1">
      <c r="A1466" s="628">
        <v>8</v>
      </c>
      <c r="B1466" s="637" t="s">
        <v>1020</v>
      </c>
      <c r="C1466" s="4" t="s">
        <v>11</v>
      </c>
      <c r="D1466" s="147">
        <v>1</v>
      </c>
      <c r="E1466" s="4">
        <v>6740764</v>
      </c>
      <c r="F1466" s="628">
        <f t="shared" si="22"/>
        <v>6740764</v>
      </c>
      <c r="G1466" s="4" t="s">
        <v>12</v>
      </c>
      <c r="H1466" s="147">
        <v>2020</v>
      </c>
      <c r="I1466" s="4"/>
    </row>
    <row r="1467" spans="1:9" s="123" customFormat="1" ht="24.75" customHeight="1">
      <c r="A1467" s="628">
        <v>9</v>
      </c>
      <c r="B1467" s="637" t="s">
        <v>2911</v>
      </c>
      <c r="C1467" s="4" t="s">
        <v>11</v>
      </c>
      <c r="D1467" s="147">
        <v>2</v>
      </c>
      <c r="E1467" s="4">
        <v>45000</v>
      </c>
      <c r="F1467" s="628">
        <f t="shared" si="22"/>
        <v>90000</v>
      </c>
      <c r="G1467" s="4" t="s">
        <v>12</v>
      </c>
      <c r="H1467" s="147">
        <v>2016</v>
      </c>
      <c r="I1467" s="4"/>
    </row>
    <row r="1468" spans="1:9" s="123" customFormat="1" ht="24.75" customHeight="1">
      <c r="A1468" s="628">
        <v>10</v>
      </c>
      <c r="B1468" s="637" t="s">
        <v>2912</v>
      </c>
      <c r="C1468" s="4" t="s">
        <v>11</v>
      </c>
      <c r="D1468" s="147">
        <v>2</v>
      </c>
      <c r="E1468" s="4">
        <v>20000</v>
      </c>
      <c r="F1468" s="628">
        <f t="shared" si="22"/>
        <v>40000</v>
      </c>
      <c r="G1468" s="4" t="s">
        <v>12</v>
      </c>
      <c r="H1468" s="147">
        <v>2016</v>
      </c>
      <c r="I1468" s="4"/>
    </row>
    <row r="1469" spans="1:9" s="123" customFormat="1" ht="24.75" customHeight="1">
      <c r="A1469" s="628">
        <v>11</v>
      </c>
      <c r="B1469" s="637" t="s">
        <v>2913</v>
      </c>
      <c r="C1469" s="4" t="s">
        <v>11</v>
      </c>
      <c r="D1469" s="147">
        <v>1</v>
      </c>
      <c r="E1469" s="4">
        <v>10000</v>
      </c>
      <c r="F1469" s="628">
        <f t="shared" si="22"/>
        <v>10000</v>
      </c>
      <c r="G1469" s="4" t="s">
        <v>12</v>
      </c>
      <c r="H1469" s="147">
        <v>2016</v>
      </c>
      <c r="I1469" s="4"/>
    </row>
    <row r="1470" spans="1:9" s="80" customFormat="1" ht="24.75" customHeight="1">
      <c r="A1470" s="628">
        <v>12</v>
      </c>
      <c r="B1470" s="637" t="s">
        <v>1022</v>
      </c>
      <c r="C1470" s="4" t="s">
        <v>11</v>
      </c>
      <c r="D1470" s="147">
        <v>2</v>
      </c>
      <c r="E1470" s="4">
        <v>6600</v>
      </c>
      <c r="F1470" s="628">
        <f t="shared" si="22"/>
        <v>13200</v>
      </c>
      <c r="G1470" s="4" t="s">
        <v>12</v>
      </c>
      <c r="H1470" s="4">
        <v>1970</v>
      </c>
      <c r="I1470" s="4"/>
    </row>
    <row r="1471" spans="1:9" s="80" customFormat="1" ht="24.75" customHeight="1">
      <c r="A1471" s="628">
        <v>13</v>
      </c>
      <c r="B1471" s="637" t="s">
        <v>166</v>
      </c>
      <c r="C1471" s="4" t="s">
        <v>11</v>
      </c>
      <c r="D1471" s="147">
        <v>3</v>
      </c>
      <c r="E1471" s="4">
        <v>3833</v>
      </c>
      <c r="F1471" s="628">
        <f t="shared" si="22"/>
        <v>11499</v>
      </c>
      <c r="G1471" s="4" t="s">
        <v>12</v>
      </c>
      <c r="H1471" s="4">
        <v>1970</v>
      </c>
      <c r="I1471" s="4"/>
    </row>
    <row r="1472" spans="1:9" s="31" customFormat="1" ht="24.75" customHeight="1">
      <c r="A1472" s="628">
        <v>14</v>
      </c>
      <c r="B1472" s="637" t="s">
        <v>419</v>
      </c>
      <c r="C1472" s="4" t="s">
        <v>11</v>
      </c>
      <c r="D1472" s="147">
        <v>1</v>
      </c>
      <c r="E1472" s="4">
        <v>2500</v>
      </c>
      <c r="F1472" s="628">
        <f t="shared" si="22"/>
        <v>2500</v>
      </c>
      <c r="G1472" s="4" t="s">
        <v>12</v>
      </c>
      <c r="H1472" s="4">
        <v>2010</v>
      </c>
      <c r="I1472" s="4"/>
    </row>
    <row r="1473" spans="1:39" s="31" customFormat="1" ht="56.25" customHeight="1">
      <c r="A1473" s="628">
        <v>15</v>
      </c>
      <c r="B1473" s="637" t="s">
        <v>2630</v>
      </c>
      <c r="C1473" s="4" t="s">
        <v>11</v>
      </c>
      <c r="D1473" s="147">
        <v>1</v>
      </c>
      <c r="E1473" s="147">
        <v>646900</v>
      </c>
      <c r="F1473" s="628">
        <f t="shared" si="22"/>
        <v>646900</v>
      </c>
      <c r="G1473" s="147" t="s">
        <v>66</v>
      </c>
      <c r="H1473" s="15">
        <v>2023</v>
      </c>
      <c r="I1473" s="147" t="s">
        <v>308</v>
      </c>
    </row>
    <row r="1474" spans="1:39" s="112" customFormat="1" ht="24.75" customHeight="1">
      <c r="A1474" s="628">
        <v>16</v>
      </c>
      <c r="B1474" s="637" t="s">
        <v>2006</v>
      </c>
      <c r="C1474" s="4" t="s">
        <v>11</v>
      </c>
      <c r="D1474" s="276">
        <v>4</v>
      </c>
      <c r="E1474" s="276">
        <v>7086.6</v>
      </c>
      <c r="F1474" s="628">
        <f t="shared" si="22"/>
        <v>28346.400000000001</v>
      </c>
      <c r="G1474" s="276" t="s">
        <v>66</v>
      </c>
      <c r="H1474" s="15">
        <v>2024</v>
      </c>
      <c r="I1474" s="276"/>
    </row>
    <row r="1475" spans="1:39" s="112" customFormat="1" ht="24.75" customHeight="1">
      <c r="A1475" s="628">
        <v>17</v>
      </c>
      <c r="B1475" s="647" t="s">
        <v>2573</v>
      </c>
      <c r="C1475" s="43" t="s">
        <v>167</v>
      </c>
      <c r="D1475" s="43">
        <v>2</v>
      </c>
      <c r="E1475" s="43">
        <v>49920</v>
      </c>
      <c r="F1475" s="628">
        <f t="shared" si="22"/>
        <v>99840</v>
      </c>
      <c r="G1475" s="43" t="s">
        <v>90</v>
      </c>
      <c r="H1475" s="5">
        <v>2025</v>
      </c>
      <c r="I1475" s="276"/>
    </row>
    <row r="1476" spans="1:39" s="112" customFormat="1" ht="24.75" customHeight="1">
      <c r="A1476" s="628">
        <v>18</v>
      </c>
      <c r="B1476" s="637" t="s">
        <v>2905</v>
      </c>
      <c r="C1476" s="4" t="s">
        <v>167</v>
      </c>
      <c r="D1476" s="276">
        <v>1</v>
      </c>
      <c r="E1476" s="276">
        <v>700000</v>
      </c>
      <c r="F1476" s="628">
        <f t="shared" si="22"/>
        <v>700000</v>
      </c>
      <c r="G1476" s="43" t="s">
        <v>90</v>
      </c>
      <c r="H1476" s="5">
        <v>2025</v>
      </c>
      <c r="I1476" s="276"/>
    </row>
    <row r="1477" spans="1:39" s="112" customFormat="1" ht="24.75" customHeight="1">
      <c r="A1477" s="628">
        <v>19</v>
      </c>
      <c r="B1477" s="637" t="s">
        <v>2914</v>
      </c>
      <c r="C1477" s="4" t="s">
        <v>167</v>
      </c>
      <c r="D1477" s="276">
        <v>1</v>
      </c>
      <c r="E1477" s="276">
        <v>14800</v>
      </c>
      <c r="F1477" s="628">
        <f t="shared" si="22"/>
        <v>14800</v>
      </c>
      <c r="G1477" s="43" t="s">
        <v>90</v>
      </c>
      <c r="H1477" s="5">
        <v>2025</v>
      </c>
      <c r="I1477" s="276"/>
    </row>
    <row r="1478" spans="1:39" s="112" customFormat="1" ht="24.75" customHeight="1">
      <c r="A1478" s="628">
        <v>20</v>
      </c>
      <c r="B1478" s="637" t="s">
        <v>2754</v>
      </c>
      <c r="C1478" s="4" t="s">
        <v>167</v>
      </c>
      <c r="D1478" s="276">
        <v>1</v>
      </c>
      <c r="E1478" s="276">
        <v>26500</v>
      </c>
      <c r="F1478" s="628">
        <f t="shared" si="22"/>
        <v>26500</v>
      </c>
      <c r="G1478" s="43" t="s">
        <v>90</v>
      </c>
      <c r="H1478" s="5">
        <v>2025</v>
      </c>
      <c r="I1478" s="276"/>
    </row>
    <row r="1479" spans="1:39" ht="24.75" customHeight="1">
      <c r="A1479" s="60"/>
      <c r="B1479" s="635" t="s">
        <v>91</v>
      </c>
      <c r="C1479" s="60"/>
      <c r="D1479" s="77">
        <f>SUM(D1459:D1478)</f>
        <v>35</v>
      </c>
      <c r="E1479" s="77" t="s">
        <v>92</v>
      </c>
      <c r="F1479" s="77">
        <f>SUM(F1459:F1478)</f>
        <v>10649449.4</v>
      </c>
      <c r="G1479" s="77"/>
      <c r="H1479" s="77"/>
      <c r="I1479" s="60"/>
    </row>
    <row r="1480" spans="1:39" s="31" customFormat="1" ht="24.75" customHeight="1">
      <c r="A1480" s="72"/>
      <c r="B1480" s="661"/>
      <c r="C1480" s="72"/>
      <c r="D1480" s="72"/>
      <c r="E1480" s="72"/>
      <c r="F1480" s="72"/>
      <c r="G1480" s="72"/>
      <c r="H1480" s="72"/>
      <c r="I1480" s="72"/>
    </row>
    <row r="1481" spans="1:39" s="262" customFormat="1" ht="33.75" customHeight="1">
      <c r="A1481" s="1489" t="s">
        <v>3248</v>
      </c>
      <c r="B1481" s="1489"/>
      <c r="C1481" s="1489"/>
      <c r="D1481" s="1489"/>
      <c r="E1481" s="1489"/>
      <c r="F1481" s="1489"/>
      <c r="G1481" s="1489"/>
      <c r="H1481" s="1489"/>
      <c r="I1481" s="72"/>
    </row>
    <row r="1482" spans="1:39" s="361" customFormat="1" ht="27" customHeight="1">
      <c r="A1482" s="935"/>
      <c r="B1482" s="1480" t="s">
        <v>2637</v>
      </c>
      <c r="C1482" s="1480"/>
      <c r="D1482" s="1480"/>
      <c r="E1482" s="1480"/>
      <c r="F1482" s="1481" t="s">
        <v>2295</v>
      </c>
      <c r="G1482" s="1481"/>
      <c r="H1482" s="1480" t="s">
        <v>2638</v>
      </c>
      <c r="I1482" s="1480"/>
      <c r="J1482" s="262"/>
      <c r="K1482" s="262"/>
      <c r="L1482" s="262"/>
      <c r="M1482" s="262"/>
      <c r="N1482" s="262"/>
      <c r="O1482" s="262"/>
      <c r="P1482" s="262"/>
      <c r="Q1482" s="262"/>
      <c r="R1482" s="262"/>
      <c r="S1482" s="262"/>
      <c r="T1482" s="262"/>
      <c r="U1482" s="262"/>
      <c r="V1482" s="262"/>
      <c r="W1482" s="262"/>
      <c r="X1482" s="262"/>
      <c r="Y1482" s="262"/>
      <c r="Z1482" s="262"/>
      <c r="AA1482" s="262"/>
      <c r="AB1482" s="262"/>
      <c r="AC1482" s="262"/>
      <c r="AD1482" s="262"/>
      <c r="AE1482" s="262"/>
      <c r="AF1482" s="262"/>
      <c r="AG1482" s="262"/>
      <c r="AH1482" s="262"/>
      <c r="AI1482" s="262"/>
      <c r="AJ1482" s="262"/>
      <c r="AK1482" s="262"/>
      <c r="AL1482" s="262"/>
      <c r="AM1482" s="262"/>
    </row>
    <row r="1483" spans="1:39" s="361" customFormat="1" ht="10.5" customHeight="1">
      <c r="A1483" s="935"/>
      <c r="B1483" s="809"/>
      <c r="C1483" s="401"/>
      <c r="D1483" s="401"/>
      <c r="E1483" s="401"/>
      <c r="F1483" s="472"/>
      <c r="G1483" s="472"/>
      <c r="H1483" s="493"/>
      <c r="I1483" s="493"/>
      <c r="J1483" s="262"/>
      <c r="K1483" s="262"/>
      <c r="L1483" s="262"/>
      <c r="M1483" s="262"/>
      <c r="N1483" s="262"/>
      <c r="O1483" s="262"/>
      <c r="P1483" s="262"/>
      <c r="Q1483" s="262"/>
      <c r="R1483" s="262"/>
      <c r="S1483" s="262"/>
      <c r="T1483" s="262"/>
      <c r="U1483" s="262"/>
      <c r="V1483" s="262"/>
      <c r="W1483" s="262"/>
      <c r="X1483" s="262"/>
      <c r="Y1483" s="262"/>
      <c r="Z1483" s="262"/>
      <c r="AA1483" s="262"/>
      <c r="AB1483" s="262"/>
      <c r="AC1483" s="262"/>
      <c r="AD1483" s="262"/>
      <c r="AE1483" s="262"/>
      <c r="AF1483" s="262"/>
      <c r="AG1483" s="262"/>
      <c r="AH1483" s="262"/>
      <c r="AI1483" s="262"/>
      <c r="AJ1483" s="262"/>
      <c r="AK1483" s="262"/>
      <c r="AL1483" s="262"/>
      <c r="AM1483" s="262"/>
    </row>
    <row r="1484" spans="1:39" s="361" customFormat="1" ht="27" customHeight="1">
      <c r="A1484" s="151"/>
      <c r="B1484" s="826" t="s">
        <v>3249</v>
      </c>
      <c r="C1484" s="152"/>
      <c r="D1484" s="153"/>
      <c r="E1484" s="153"/>
      <c r="F1484" s="154"/>
      <c r="G1484" s="151"/>
      <c r="H1484" s="151"/>
      <c r="I1484" s="155"/>
      <c r="J1484" s="262"/>
      <c r="K1484" s="262"/>
      <c r="L1484" s="262"/>
      <c r="M1484" s="262"/>
      <c r="N1484" s="262"/>
      <c r="O1484" s="262"/>
      <c r="P1484" s="262"/>
      <c r="Q1484" s="262"/>
      <c r="R1484" s="262"/>
      <c r="S1484" s="262"/>
      <c r="T1484" s="262"/>
      <c r="U1484" s="262"/>
      <c r="V1484" s="262"/>
      <c r="W1484" s="262"/>
      <c r="X1484" s="262"/>
      <c r="Y1484" s="262"/>
      <c r="Z1484" s="262"/>
      <c r="AA1484" s="262"/>
      <c r="AB1484" s="262"/>
      <c r="AC1484" s="262"/>
      <c r="AD1484" s="262"/>
      <c r="AE1484" s="262"/>
      <c r="AF1484" s="262"/>
      <c r="AG1484" s="262"/>
      <c r="AH1484" s="262"/>
      <c r="AI1484" s="262"/>
      <c r="AJ1484" s="262"/>
      <c r="AK1484" s="262"/>
      <c r="AL1484" s="262"/>
      <c r="AM1484" s="262"/>
    </row>
    <row r="1485" spans="1:39" s="262" customFormat="1" ht="22.5" customHeight="1">
      <c r="A1485" s="935"/>
      <c r="B1485" s="1486" t="s">
        <v>3703</v>
      </c>
      <c r="C1485" s="1486"/>
      <c r="D1485" s="1486"/>
      <c r="E1485" s="1486"/>
      <c r="F1485" s="1487" t="s">
        <v>2295</v>
      </c>
      <c r="G1485" s="1487"/>
      <c r="H1485" s="1472" t="s">
        <v>2187</v>
      </c>
      <c r="I1485" s="1472"/>
    </row>
    <row r="1486" spans="1:39" s="262" customFormat="1" ht="15" customHeight="1">
      <c r="A1486" s="935"/>
      <c r="B1486" s="1486"/>
      <c r="C1486" s="1486"/>
      <c r="D1486" s="1486"/>
      <c r="E1486" s="1486"/>
      <c r="F1486" s="1487"/>
      <c r="G1486" s="1487"/>
      <c r="H1486" s="1472"/>
      <c r="I1486" s="1472"/>
    </row>
    <row r="1487" spans="1:39" s="262" customFormat="1" ht="15" customHeight="1">
      <c r="A1487" s="935"/>
      <c r="B1487" s="708"/>
      <c r="C1487" s="708"/>
      <c r="D1487" s="709"/>
      <c r="E1487" s="709"/>
      <c r="F1487" s="710"/>
      <c r="G1487" s="405"/>
      <c r="H1487" s="813"/>
      <c r="I1487" s="712"/>
    </row>
    <row r="1488" spans="1:39" s="262" customFormat="1" ht="34.5" customHeight="1">
      <c r="A1488" s="935"/>
      <c r="B1488" s="1472" t="s">
        <v>3244</v>
      </c>
      <c r="C1488" s="1472"/>
      <c r="D1488" s="1472"/>
      <c r="E1488" s="1472"/>
      <c r="F1488" s="1487" t="s">
        <v>2295</v>
      </c>
      <c r="G1488" s="1487"/>
      <c r="H1488" s="1472" t="s">
        <v>2188</v>
      </c>
      <c r="I1488" s="1472"/>
    </row>
    <row r="1489" spans="1:9" s="262" customFormat="1" ht="15.75" customHeight="1">
      <c r="A1489" s="935"/>
      <c r="B1489" s="460"/>
      <c r="C1489" s="460"/>
      <c r="D1489" s="461"/>
      <c r="E1489" s="461"/>
      <c r="F1489" s="462"/>
      <c r="G1489" s="459"/>
      <c r="H1489" s="808"/>
      <c r="I1489" s="808"/>
    </row>
    <row r="1490" spans="1:9" s="262" customFormat="1" ht="43.5" customHeight="1">
      <c r="A1490" s="123"/>
      <c r="B1490" s="1472" t="s">
        <v>3245</v>
      </c>
      <c r="C1490" s="1472"/>
      <c r="D1490" s="1472"/>
      <c r="E1490" s="1472"/>
      <c r="F1490" s="1481" t="s">
        <v>2182</v>
      </c>
      <c r="G1490" s="1481"/>
      <c r="H1490" s="1480" t="s">
        <v>2641</v>
      </c>
      <c r="I1490" s="1480"/>
    </row>
    <row r="1491" spans="1:9" s="262" customFormat="1" ht="19.5" customHeight="1">
      <c r="A1491" s="935"/>
      <c r="B1491" s="809"/>
      <c r="C1491" s="818"/>
      <c r="D1491" s="818"/>
      <c r="E1491" s="818"/>
      <c r="F1491" s="817"/>
      <c r="G1491" s="809"/>
      <c r="H1491" s="810"/>
      <c r="I1491" s="810"/>
    </row>
    <row r="1492" spans="1:9" s="262" customFormat="1" ht="24.75" customHeight="1">
      <c r="A1492" s="935"/>
      <c r="B1492" s="1480" t="s">
        <v>3252</v>
      </c>
      <c r="C1492" s="1480"/>
      <c r="D1492" s="1480"/>
      <c r="E1492" s="818"/>
      <c r="F1492" s="1481" t="s">
        <v>2295</v>
      </c>
      <c r="G1492" s="1481"/>
      <c r="H1492" s="1480" t="s">
        <v>2186</v>
      </c>
      <c r="I1492" s="1480"/>
    </row>
    <row r="1493" spans="1:9" s="262" customFormat="1" ht="21" customHeight="1">
      <c r="A1493" s="123"/>
      <c r="B1493" s="819"/>
      <c r="C1493" s="123"/>
      <c r="D1493" s="123"/>
      <c r="E1493" s="123"/>
      <c r="F1493" s="123"/>
      <c r="G1493" s="123"/>
      <c r="H1493" s="819"/>
      <c r="I1493" s="819"/>
    </row>
    <row r="1494" spans="1:9" s="262" customFormat="1" ht="40.5" customHeight="1">
      <c r="A1494" s="935"/>
      <c r="B1494" s="1472" t="s">
        <v>3246</v>
      </c>
      <c r="C1494" s="1472"/>
      <c r="D1494" s="1472"/>
      <c r="E1494" s="1472"/>
      <c r="F1494" s="1481" t="s">
        <v>2182</v>
      </c>
      <c r="G1494" s="1481"/>
      <c r="H1494" s="1472" t="s">
        <v>2185</v>
      </c>
      <c r="I1494" s="1472"/>
    </row>
    <row r="1495" spans="1:9" s="262" customFormat="1" ht="14.25" customHeight="1">
      <c r="A1495" s="935"/>
      <c r="B1495" s="283"/>
      <c r="C1495" s="283"/>
      <c r="D1495" s="283"/>
      <c r="E1495" s="283"/>
      <c r="F1495" s="283"/>
      <c r="G1495" s="283"/>
      <c r="H1495" s="285"/>
      <c r="I1495" s="285"/>
    </row>
    <row r="1496" spans="1:9" s="262" customFormat="1" ht="33" customHeight="1">
      <c r="A1496" s="123"/>
      <c r="B1496" s="810" t="s">
        <v>2179</v>
      </c>
      <c r="C1496" s="283"/>
      <c r="D1496" s="283"/>
      <c r="E1496" s="283"/>
      <c r="F1496" s="1481" t="s">
        <v>2182</v>
      </c>
      <c r="G1496" s="1481"/>
      <c r="H1496" s="1480" t="s">
        <v>2181</v>
      </c>
      <c r="I1496" s="1480"/>
    </row>
    <row r="1497" spans="1:9" s="816" customFormat="1" ht="12" customHeight="1">
      <c r="A1497" s="123"/>
      <c r="B1497" s="411"/>
      <c r="C1497" s="411"/>
      <c r="D1497" s="411"/>
      <c r="E1497" s="411"/>
      <c r="F1497" s="818"/>
      <c r="G1497" s="809"/>
      <c r="H1497" s="813"/>
      <c r="I1497" s="813"/>
    </row>
    <row r="1498" spans="1:9" ht="48" customHeight="1">
      <c r="A1498" s="207"/>
      <c r="B1498" s="1482" t="s">
        <v>3241</v>
      </c>
      <c r="C1498" s="1482"/>
      <c r="D1498" s="1482"/>
      <c r="E1498" s="1482"/>
      <c r="F1498" s="1483" t="s">
        <v>3242</v>
      </c>
      <c r="G1498" s="1483"/>
      <c r="H1498" s="1484" t="s">
        <v>2180</v>
      </c>
      <c r="I1498" s="1484"/>
    </row>
    <row r="1499" spans="1:9" s="123" customFormat="1" ht="9.75" customHeight="1">
      <c r="A1499" s="1477"/>
      <c r="B1499" s="1477"/>
      <c r="C1499" s="1477"/>
      <c r="D1499" s="1477"/>
      <c r="E1499" s="1477"/>
      <c r="F1499" s="1477"/>
      <c r="G1499" s="1477"/>
      <c r="H1499" s="1477"/>
      <c r="I1499" s="1477"/>
    </row>
    <row r="1500" spans="1:9" ht="27" customHeight="1">
      <c r="A1500" s="207"/>
      <c r="B1500" s="1474" t="s">
        <v>3702</v>
      </c>
      <c r="C1500" s="1474"/>
      <c r="D1500" s="1474"/>
      <c r="E1500" s="1474"/>
      <c r="F1500" s="1485" t="s">
        <v>2643</v>
      </c>
      <c r="G1500" s="1485"/>
      <c r="H1500" s="1478" t="s">
        <v>2645</v>
      </c>
      <c r="I1500" s="1478"/>
    </row>
    <row r="1501" spans="1:9" s="156" customFormat="1" ht="21" customHeight="1">
      <c r="A1501" s="1476"/>
      <c r="B1501" s="1477"/>
      <c r="C1501" s="1477"/>
      <c r="D1501" s="1477"/>
      <c r="E1501" s="1477"/>
      <c r="F1501" s="1477"/>
      <c r="G1501" s="1477"/>
      <c r="H1501" s="1477"/>
      <c r="I1501" s="1477"/>
    </row>
    <row r="1502" spans="1:9" s="123" customFormat="1" ht="36.75" customHeight="1">
      <c r="A1502" s="207"/>
      <c r="B1502" s="1478" t="s">
        <v>3247</v>
      </c>
      <c r="C1502" s="1478"/>
      <c r="D1502" s="1478"/>
      <c r="E1502" s="1478"/>
      <c r="F1502" s="1479" t="s">
        <v>2643</v>
      </c>
      <c r="G1502" s="1479"/>
      <c r="H1502" s="1480" t="s">
        <v>2240</v>
      </c>
      <c r="I1502" s="1480"/>
    </row>
    <row r="1503" spans="1:9" s="123" customFormat="1" ht="18" customHeight="1">
      <c r="A1503" s="207"/>
      <c r="B1503" s="824"/>
      <c r="C1503" s="824"/>
      <c r="D1503" s="824"/>
      <c r="E1503" s="824"/>
      <c r="F1503" s="824"/>
      <c r="G1503" s="824"/>
      <c r="H1503" s="825"/>
      <c r="I1503" s="825"/>
    </row>
    <row r="1504" spans="1:9" s="123" customFormat="1" ht="30.75" customHeight="1">
      <c r="A1504" s="207"/>
      <c r="B1504" s="1478" t="s">
        <v>3701</v>
      </c>
      <c r="C1504" s="1478"/>
      <c r="D1504" s="1478"/>
      <c r="E1504" s="1478"/>
      <c r="F1504" s="1481" t="s">
        <v>2182</v>
      </c>
      <c r="G1504" s="1481"/>
      <c r="H1504" s="1480" t="s">
        <v>2647</v>
      </c>
      <c r="I1504" s="1480"/>
    </row>
    <row r="1505" spans="1:40" s="123" customFormat="1" ht="23.25" customHeight="1">
      <c r="A1505" s="207"/>
      <c r="B1505" s="283"/>
      <c r="C1505" s="283"/>
      <c r="D1505" s="283"/>
      <c r="E1505" s="283"/>
      <c r="F1505" s="283"/>
      <c r="G1505" s="283"/>
      <c r="H1505" s="285"/>
      <c r="I1505" s="285"/>
    </row>
    <row r="1506" spans="1:40" s="123" customFormat="1" ht="31.5" customHeight="1">
      <c r="A1506" s="207"/>
      <c r="B1506" s="1480" t="s">
        <v>3700</v>
      </c>
      <c r="C1506" s="1480"/>
      <c r="D1506" s="1480"/>
      <c r="E1506" s="1480"/>
      <c r="F1506" s="1481" t="s">
        <v>2649</v>
      </c>
      <c r="G1506" s="1481"/>
      <c r="H1506" s="1474" t="s">
        <v>2650</v>
      </c>
      <c r="I1506" s="1474"/>
    </row>
    <row r="1507" spans="1:40" s="1477" customFormat="1" ht="13.5" customHeight="1"/>
    <row r="1508" spans="1:40" s="1148" customFormat="1" ht="58.5" customHeight="1">
      <c r="A1508" s="207"/>
      <c r="B1508" s="1472" t="s">
        <v>3705</v>
      </c>
      <c r="C1508" s="1472"/>
      <c r="D1508" s="1472"/>
      <c r="E1508" s="1472"/>
      <c r="F1508" s="1473" t="s">
        <v>2182</v>
      </c>
      <c r="G1508" s="1473"/>
      <c r="H1508" s="1474" t="s">
        <v>2652</v>
      </c>
      <c r="I1508" s="1474"/>
      <c r="J1508" s="207"/>
      <c r="K1508" s="207"/>
      <c r="L1508" s="207"/>
      <c r="M1508" s="207"/>
      <c r="N1508" s="207"/>
      <c r="O1508" s="207"/>
      <c r="P1508" s="207"/>
      <c r="Q1508" s="207"/>
      <c r="R1508" s="207"/>
      <c r="S1508" s="207"/>
      <c r="T1508" s="207"/>
      <c r="U1508" s="207"/>
      <c r="V1508" s="207"/>
      <c r="W1508" s="207"/>
      <c r="X1508" s="207"/>
      <c r="Y1508" s="207"/>
      <c r="Z1508" s="207"/>
      <c r="AA1508" s="207"/>
      <c r="AB1508" s="207"/>
      <c r="AC1508" s="207"/>
      <c r="AD1508" s="207"/>
      <c r="AE1508" s="207"/>
      <c r="AF1508" s="207"/>
      <c r="AG1508" s="207"/>
      <c r="AH1508" s="207"/>
      <c r="AI1508" s="207"/>
      <c r="AJ1508" s="207"/>
      <c r="AK1508" s="207"/>
      <c r="AL1508" s="207"/>
      <c r="AM1508" s="207"/>
      <c r="AN1508" s="1147"/>
    </row>
    <row r="1509" spans="1:40" s="31" customFormat="1" ht="18" customHeight="1">
      <c r="A1509" s="123"/>
      <c r="B1509" s="644" t="s">
        <v>2205</v>
      </c>
      <c r="C1509" s="123"/>
      <c r="D1509" s="123"/>
      <c r="E1509" s="123"/>
      <c r="F1509" s="1475" t="s">
        <v>2295</v>
      </c>
      <c r="G1509" s="1475"/>
      <c r="H1509" s="1488" t="s">
        <v>2206</v>
      </c>
      <c r="I1509" s="1488"/>
    </row>
    <row r="1510" spans="1:40" s="123" customFormat="1" ht="18" customHeight="1">
      <c r="B1510" s="644"/>
      <c r="G1510" s="161"/>
    </row>
    <row r="1511" spans="1:40" s="123" customFormat="1" ht="18" customHeight="1">
      <c r="B1511" s="644"/>
      <c r="G1511" s="161"/>
    </row>
    <row r="1512" spans="1:40" s="123" customFormat="1" ht="18" customHeight="1">
      <c r="B1512" s="644"/>
      <c r="G1512" s="161"/>
    </row>
    <row r="1513" spans="1:40" s="123" customFormat="1" ht="18" customHeight="1">
      <c r="B1513" s="644"/>
      <c r="G1513" s="161"/>
    </row>
    <row r="1514" spans="1:40" s="123" customFormat="1" ht="33.75" customHeight="1">
      <c r="A1514" s="196"/>
      <c r="B1514" s="645"/>
      <c r="C1514" s="196"/>
      <c r="D1514" s="196"/>
      <c r="E1514" s="196"/>
      <c r="F1514" s="1497" t="s">
        <v>3430</v>
      </c>
      <c r="G1514" s="1490"/>
      <c r="H1514" s="1490"/>
      <c r="I1514" s="1490"/>
    </row>
    <row r="1515" spans="1:40" s="123" customFormat="1" ht="49.5" customHeight="1">
      <c r="A1515" s="196"/>
      <c r="B1515" s="645"/>
      <c r="C1515" s="196"/>
      <c r="D1515" s="196"/>
      <c r="E1515" s="280"/>
      <c r="F1515" s="280"/>
      <c r="G1515" s="281"/>
      <c r="H1515" s="1490" t="s">
        <v>3482</v>
      </c>
      <c r="I1515" s="1490"/>
    </row>
    <row r="1516" spans="1:40" s="123" customFormat="1" ht="24.75" customHeight="1">
      <c r="A1516" s="199"/>
      <c r="B1516" s="646"/>
      <c r="C1516" s="199"/>
      <c r="D1516" s="200" t="s">
        <v>2441</v>
      </c>
      <c r="E1516" s="1149"/>
      <c r="F1516" s="1149"/>
      <c r="G1516" s="199"/>
      <c r="H1516" s="1495"/>
      <c r="I1516" s="1495"/>
    </row>
    <row r="1517" spans="1:40" s="123" customFormat="1" ht="26.25" customHeight="1">
      <c r="A1517" s="1492" t="s">
        <v>3431</v>
      </c>
      <c r="B1517" s="1492"/>
      <c r="C1517" s="1492"/>
      <c r="D1517" s="1492"/>
      <c r="E1517" s="1492"/>
      <c r="F1517" s="1492"/>
      <c r="G1517" s="1492"/>
      <c r="H1517" s="1492"/>
      <c r="I1517" s="1492"/>
    </row>
    <row r="1518" spans="1:40" s="123" customFormat="1" ht="18" customHeight="1">
      <c r="A1518" s="1237"/>
      <c r="B1518" s="662"/>
      <c r="C1518" s="311"/>
      <c r="D1518" s="311"/>
      <c r="E1518" s="311"/>
      <c r="F1518" s="311"/>
      <c r="G1518" s="311"/>
      <c r="H1518" s="311"/>
      <c r="I1518" s="311"/>
    </row>
    <row r="1519" spans="1:40" s="123" customFormat="1" ht="18" customHeight="1" thickBot="1">
      <c r="A1519" s="1503" t="s">
        <v>1112</v>
      </c>
      <c r="B1519" s="1503"/>
      <c r="C1519" s="1503"/>
      <c r="D1519" s="31"/>
      <c r="E1519" s="31"/>
      <c r="F1519" s="162"/>
      <c r="G1519" s="304"/>
      <c r="H1519" s="528" t="s">
        <v>3408</v>
      </c>
      <c r="I1519" s="162"/>
    </row>
    <row r="1520" spans="1:40" ht="14.25" customHeight="1" thickBot="1">
      <c r="A1520" s="1504" t="s">
        <v>1</v>
      </c>
      <c r="B1520" s="1504"/>
      <c r="C1520" s="1504"/>
      <c r="D1520" s="230"/>
      <c r="E1520" s="230"/>
      <c r="F1520" s="231"/>
      <c r="G1520" s="231"/>
      <c r="H1520" s="231" t="s">
        <v>2</v>
      </c>
      <c r="I1520" s="231"/>
    </row>
    <row r="1521" spans="1:51" ht="84.75" customHeight="1" thickBot="1">
      <c r="A1521" s="76" t="s">
        <v>3</v>
      </c>
      <c r="B1521" s="25" t="s">
        <v>4</v>
      </c>
      <c r="C1521" s="26" t="s">
        <v>5</v>
      </c>
      <c r="D1521" s="27" t="s">
        <v>6</v>
      </c>
      <c r="E1521" s="25" t="s">
        <v>7</v>
      </c>
      <c r="F1521" s="25" t="s">
        <v>8</v>
      </c>
      <c r="G1521" s="25" t="s">
        <v>9</v>
      </c>
      <c r="H1521" s="25" t="s">
        <v>2425</v>
      </c>
      <c r="I1521" s="102" t="s">
        <v>10</v>
      </c>
    </row>
    <row r="1522" spans="1:51" ht="19.5" customHeight="1" thickBot="1">
      <c r="A1522" s="19">
        <v>1</v>
      </c>
      <c r="B1522" s="124">
        <v>2</v>
      </c>
      <c r="C1522" s="19">
        <v>3</v>
      </c>
      <c r="D1522" s="19">
        <v>4</v>
      </c>
      <c r="E1522" s="19">
        <v>5</v>
      </c>
      <c r="F1522" s="19">
        <v>6</v>
      </c>
      <c r="G1522" s="19">
        <v>7</v>
      </c>
      <c r="H1522" s="19">
        <v>8</v>
      </c>
      <c r="I1522" s="19">
        <v>9</v>
      </c>
    </row>
    <row r="1523" spans="1:51" ht="15" customHeight="1">
      <c r="A1523" s="628">
        <v>1</v>
      </c>
      <c r="B1523" s="658" t="s">
        <v>1113</v>
      </c>
      <c r="C1523" s="21" t="s">
        <v>11</v>
      </c>
      <c r="D1523" s="32">
        <v>1</v>
      </c>
      <c r="E1523" s="21">
        <v>14520</v>
      </c>
      <c r="F1523" s="21">
        <f>D1523*E1523</f>
        <v>14520</v>
      </c>
      <c r="G1523" s="21" t="s">
        <v>12</v>
      </c>
      <c r="H1523" s="21">
        <v>1979</v>
      </c>
      <c r="I1523" s="32"/>
    </row>
    <row r="1524" spans="1:51" ht="25.5" customHeight="1">
      <c r="A1524" s="628">
        <v>2</v>
      </c>
      <c r="B1524" s="637" t="s">
        <v>1114</v>
      </c>
      <c r="C1524" s="4" t="s">
        <v>11</v>
      </c>
      <c r="D1524" s="147">
        <v>1</v>
      </c>
      <c r="E1524" s="4">
        <v>38311226</v>
      </c>
      <c r="F1524" s="628">
        <f t="shared" ref="F1524:F1549" si="23">D1524*E1524</f>
        <v>38311226</v>
      </c>
      <c r="G1524" s="4" t="s">
        <v>12</v>
      </c>
      <c r="H1524" s="147">
        <v>2006</v>
      </c>
      <c r="I1524" s="147"/>
    </row>
    <row r="1525" spans="1:51" ht="24.75" customHeight="1">
      <c r="A1525" s="628">
        <v>3</v>
      </c>
      <c r="B1525" s="637" t="s">
        <v>1115</v>
      </c>
      <c r="C1525" s="4" t="s">
        <v>11</v>
      </c>
      <c r="D1525" s="147">
        <v>10</v>
      </c>
      <c r="E1525" s="4">
        <v>20000</v>
      </c>
      <c r="F1525" s="628">
        <f t="shared" si="23"/>
        <v>200000</v>
      </c>
      <c r="G1525" s="4" t="s">
        <v>12</v>
      </c>
      <c r="H1525" s="147">
        <v>2010</v>
      </c>
      <c r="I1525" s="147"/>
    </row>
    <row r="1526" spans="1:51" ht="25.5" customHeight="1">
      <c r="A1526" s="628">
        <v>4</v>
      </c>
      <c r="B1526" s="637" t="s">
        <v>1117</v>
      </c>
      <c r="C1526" s="4" t="s">
        <v>11</v>
      </c>
      <c r="D1526" s="147">
        <v>1</v>
      </c>
      <c r="E1526" s="4">
        <v>86600</v>
      </c>
      <c r="F1526" s="628">
        <f t="shared" si="23"/>
        <v>86600</v>
      </c>
      <c r="G1526" s="4" t="s">
        <v>12</v>
      </c>
      <c r="H1526" s="147">
        <v>2008</v>
      </c>
      <c r="I1526" s="147"/>
    </row>
    <row r="1527" spans="1:51" ht="21.75" customHeight="1">
      <c r="A1527" s="628">
        <v>5</v>
      </c>
      <c r="B1527" s="637" t="s">
        <v>1119</v>
      </c>
      <c r="C1527" s="4" t="s">
        <v>11</v>
      </c>
      <c r="D1527" s="147">
        <v>1</v>
      </c>
      <c r="E1527" s="4">
        <v>115500</v>
      </c>
      <c r="F1527" s="628">
        <f t="shared" si="23"/>
        <v>115500</v>
      </c>
      <c r="G1527" s="4" t="s">
        <v>12</v>
      </c>
      <c r="H1527" s="147">
        <v>2008</v>
      </c>
      <c r="I1527" s="147"/>
    </row>
    <row r="1528" spans="1:51" s="230" customFormat="1" ht="18">
      <c r="A1528" s="628">
        <v>6</v>
      </c>
      <c r="B1528" s="637" t="s">
        <v>784</v>
      </c>
      <c r="C1528" s="4" t="s">
        <v>11</v>
      </c>
      <c r="D1528" s="147">
        <v>13</v>
      </c>
      <c r="E1528" s="4">
        <v>11500</v>
      </c>
      <c r="F1528" s="628">
        <f t="shared" si="23"/>
        <v>149500</v>
      </c>
      <c r="G1528" s="4" t="s">
        <v>12</v>
      </c>
      <c r="H1528" s="147">
        <v>2008</v>
      </c>
      <c r="I1528" s="147"/>
    </row>
    <row r="1529" spans="1:51" s="123" customFormat="1" ht="24" customHeight="1">
      <c r="A1529" s="628">
        <v>7</v>
      </c>
      <c r="B1529" s="637" t="s">
        <v>1120</v>
      </c>
      <c r="C1529" s="4" t="s">
        <v>11</v>
      </c>
      <c r="D1529" s="147">
        <v>1</v>
      </c>
      <c r="E1529" s="4">
        <v>4136961</v>
      </c>
      <c r="F1529" s="628">
        <f t="shared" si="23"/>
        <v>4136961</v>
      </c>
      <c r="G1529" s="4" t="s">
        <v>12</v>
      </c>
      <c r="H1529" s="147">
        <v>1975</v>
      </c>
      <c r="I1529" s="147" t="s">
        <v>971</v>
      </c>
    </row>
    <row r="1530" spans="1:51" s="123" customFormat="1" ht="22.5" customHeight="1">
      <c r="A1530" s="628">
        <v>8</v>
      </c>
      <c r="B1530" s="637" t="s">
        <v>1121</v>
      </c>
      <c r="C1530" s="4" t="s">
        <v>11</v>
      </c>
      <c r="D1530" s="147">
        <v>1</v>
      </c>
      <c r="E1530" s="4">
        <v>330000</v>
      </c>
      <c r="F1530" s="628">
        <f t="shared" si="23"/>
        <v>330000</v>
      </c>
      <c r="G1530" s="4" t="s">
        <v>12</v>
      </c>
      <c r="H1530" s="147">
        <v>2012</v>
      </c>
      <c r="I1530" s="147"/>
    </row>
    <row r="1531" spans="1:51" s="123" customFormat="1" ht="24.75" customHeight="1">
      <c r="A1531" s="628">
        <v>9</v>
      </c>
      <c r="B1531" s="637" t="s">
        <v>1049</v>
      </c>
      <c r="C1531" s="4" t="s">
        <v>11</v>
      </c>
      <c r="D1531" s="147">
        <v>1</v>
      </c>
      <c r="E1531" s="4">
        <v>280000</v>
      </c>
      <c r="F1531" s="628">
        <f t="shared" si="23"/>
        <v>280000</v>
      </c>
      <c r="G1531" s="4" t="s">
        <v>12</v>
      </c>
      <c r="H1531" s="147">
        <v>2012</v>
      </c>
      <c r="I1531" s="147"/>
    </row>
    <row r="1532" spans="1:51" s="123" customFormat="1" ht="41.25" customHeight="1">
      <c r="A1532" s="628">
        <v>10</v>
      </c>
      <c r="B1532" s="637" t="s">
        <v>3186</v>
      </c>
      <c r="C1532" s="4" t="s">
        <v>11</v>
      </c>
      <c r="D1532" s="147">
        <v>1</v>
      </c>
      <c r="E1532" s="4">
        <v>300000</v>
      </c>
      <c r="F1532" s="628">
        <f t="shared" si="23"/>
        <v>300000</v>
      </c>
      <c r="G1532" s="4" t="s">
        <v>12</v>
      </c>
      <c r="H1532" s="147">
        <v>2012</v>
      </c>
      <c r="I1532" s="147"/>
    </row>
    <row r="1533" spans="1:51" s="123" customFormat="1" ht="24.75" customHeight="1">
      <c r="A1533" s="628">
        <v>11</v>
      </c>
      <c r="B1533" s="637" t="s">
        <v>285</v>
      </c>
      <c r="C1533" s="4" t="s">
        <v>11</v>
      </c>
      <c r="D1533" s="147">
        <v>2</v>
      </c>
      <c r="E1533" s="4">
        <v>75000</v>
      </c>
      <c r="F1533" s="628">
        <f t="shared" si="23"/>
        <v>150000</v>
      </c>
      <c r="G1533" s="4" t="s">
        <v>12</v>
      </c>
      <c r="H1533" s="147">
        <v>2012</v>
      </c>
      <c r="I1533" s="147"/>
    </row>
    <row r="1534" spans="1:51" s="123" customFormat="1" ht="24.75" customHeight="1">
      <c r="A1534" s="628">
        <v>12</v>
      </c>
      <c r="B1534" s="637" t="s">
        <v>1122</v>
      </c>
      <c r="C1534" s="4" t="s">
        <v>11</v>
      </c>
      <c r="D1534" s="147">
        <v>2</v>
      </c>
      <c r="E1534" s="4">
        <v>80000</v>
      </c>
      <c r="F1534" s="628">
        <f t="shared" si="23"/>
        <v>160000</v>
      </c>
      <c r="G1534" s="4" t="s">
        <v>12</v>
      </c>
      <c r="H1534" s="147">
        <v>2012</v>
      </c>
      <c r="I1534" s="147"/>
    </row>
    <row r="1535" spans="1:51" s="123" customFormat="1" ht="24.75" customHeight="1">
      <c r="A1535" s="628">
        <v>13</v>
      </c>
      <c r="B1535" s="637" t="s">
        <v>1123</v>
      </c>
      <c r="C1535" s="4" t="s">
        <v>11</v>
      </c>
      <c r="D1535" s="147">
        <v>3</v>
      </c>
      <c r="E1535" s="4">
        <v>60000</v>
      </c>
      <c r="F1535" s="628">
        <f t="shared" si="23"/>
        <v>180000</v>
      </c>
      <c r="G1535" s="4" t="s">
        <v>12</v>
      </c>
      <c r="H1535" s="147">
        <v>2012</v>
      </c>
      <c r="I1535" s="147"/>
    </row>
    <row r="1536" spans="1:51" s="720" customFormat="1" ht="24.75" customHeight="1">
      <c r="A1536" s="628">
        <v>14</v>
      </c>
      <c r="B1536" s="637" t="s">
        <v>181</v>
      </c>
      <c r="C1536" s="4" t="s">
        <v>11</v>
      </c>
      <c r="D1536" s="147">
        <v>1</v>
      </c>
      <c r="E1536" s="4">
        <v>10000</v>
      </c>
      <c r="F1536" s="628">
        <f t="shared" si="23"/>
        <v>10000</v>
      </c>
      <c r="G1536" s="4" t="s">
        <v>12</v>
      </c>
      <c r="H1536" s="147">
        <v>2012</v>
      </c>
      <c r="I1536" s="147"/>
      <c r="J1536" s="1144"/>
      <c r="K1536" s="1144"/>
      <c r="L1536" s="1144"/>
      <c r="M1536" s="1144"/>
      <c r="N1536" s="1144"/>
      <c r="O1536" s="1144"/>
      <c r="P1536" s="1144"/>
      <c r="Q1536" s="1144"/>
      <c r="R1536" s="1144"/>
      <c r="S1536" s="1144"/>
      <c r="T1536" s="1144"/>
      <c r="U1536" s="1144"/>
      <c r="V1536" s="1144"/>
      <c r="W1536" s="1144"/>
      <c r="X1536" s="1144"/>
      <c r="Y1536" s="1144"/>
      <c r="Z1536" s="1144"/>
      <c r="AA1536" s="1144"/>
      <c r="AB1536" s="1144"/>
      <c r="AC1536" s="1144"/>
      <c r="AD1536" s="1144"/>
      <c r="AE1536" s="1144"/>
      <c r="AF1536" s="1144"/>
      <c r="AG1536" s="1144"/>
      <c r="AH1536" s="1144"/>
      <c r="AI1536" s="1144"/>
      <c r="AJ1536" s="1144"/>
      <c r="AK1536" s="1144"/>
      <c r="AL1536" s="1144"/>
      <c r="AM1536" s="1144"/>
      <c r="AN1536" s="1144"/>
      <c r="AO1536" s="1144"/>
      <c r="AP1536" s="1144"/>
      <c r="AQ1536" s="1144"/>
      <c r="AR1536" s="1144"/>
      <c r="AS1536" s="1144"/>
      <c r="AT1536" s="1144"/>
      <c r="AU1536" s="1144"/>
      <c r="AV1536" s="1144"/>
      <c r="AW1536" s="1144"/>
      <c r="AX1536" s="1144"/>
      <c r="AY1536" s="1144"/>
    </row>
    <row r="1537" spans="1:9" s="31" customFormat="1" ht="24.75" customHeight="1">
      <c r="A1537" s="628">
        <v>15</v>
      </c>
      <c r="B1537" s="637" t="s">
        <v>1125</v>
      </c>
      <c r="C1537" s="4" t="s">
        <v>11</v>
      </c>
      <c r="D1537" s="147">
        <v>1</v>
      </c>
      <c r="E1537" s="4">
        <v>189400</v>
      </c>
      <c r="F1537" s="628">
        <f t="shared" si="23"/>
        <v>189400</v>
      </c>
      <c r="G1537" s="4" t="s">
        <v>12</v>
      </c>
      <c r="H1537" s="147">
        <v>2019</v>
      </c>
      <c r="I1537" s="147"/>
    </row>
    <row r="1538" spans="1:9" s="31" customFormat="1" ht="51.75" customHeight="1">
      <c r="A1538" s="628">
        <v>16</v>
      </c>
      <c r="B1538" s="637" t="s">
        <v>1126</v>
      </c>
      <c r="C1538" s="4" t="s">
        <v>11</v>
      </c>
      <c r="D1538" s="276">
        <v>2</v>
      </c>
      <c r="E1538" s="4">
        <v>55000</v>
      </c>
      <c r="F1538" s="628">
        <f t="shared" si="23"/>
        <v>110000</v>
      </c>
      <c r="G1538" s="4" t="s">
        <v>12</v>
      </c>
      <c r="H1538" s="276">
        <v>2020</v>
      </c>
      <c r="I1538" s="368"/>
    </row>
    <row r="1539" spans="1:9" s="112" customFormat="1" ht="24.75" customHeight="1">
      <c r="A1539" s="628">
        <v>17</v>
      </c>
      <c r="B1539" s="637" t="s">
        <v>1127</v>
      </c>
      <c r="C1539" s="4" t="s">
        <v>11</v>
      </c>
      <c r="D1539" s="147">
        <v>1</v>
      </c>
      <c r="E1539" s="4">
        <v>58050</v>
      </c>
      <c r="F1539" s="628">
        <f t="shared" si="23"/>
        <v>58050</v>
      </c>
      <c r="G1539" s="4" t="s">
        <v>12</v>
      </c>
      <c r="H1539" s="147">
        <v>2016</v>
      </c>
      <c r="I1539" s="147"/>
    </row>
    <row r="1540" spans="1:9" ht="24.75" customHeight="1">
      <c r="A1540" s="628">
        <v>18</v>
      </c>
      <c r="B1540" s="637" t="s">
        <v>1128</v>
      </c>
      <c r="C1540" s="4" t="s">
        <v>11</v>
      </c>
      <c r="D1540" s="147">
        <v>1</v>
      </c>
      <c r="E1540" s="4">
        <v>32800</v>
      </c>
      <c r="F1540" s="628">
        <f t="shared" si="23"/>
        <v>32800</v>
      </c>
      <c r="G1540" s="4" t="s">
        <v>12</v>
      </c>
      <c r="H1540" s="147">
        <v>2016</v>
      </c>
      <c r="I1540" s="147"/>
    </row>
    <row r="1541" spans="1:9" s="31" customFormat="1" ht="36.75" customHeight="1">
      <c r="A1541" s="628">
        <v>19</v>
      </c>
      <c r="B1541" s="637" t="s">
        <v>1129</v>
      </c>
      <c r="C1541" s="4" t="s">
        <v>11</v>
      </c>
      <c r="D1541" s="147">
        <v>2</v>
      </c>
      <c r="E1541" s="4">
        <v>46300</v>
      </c>
      <c r="F1541" s="628">
        <f t="shared" si="23"/>
        <v>92600</v>
      </c>
      <c r="G1541" s="4" t="s">
        <v>12</v>
      </c>
      <c r="H1541" s="147">
        <v>2016</v>
      </c>
      <c r="I1541" s="147"/>
    </row>
    <row r="1542" spans="1:9" s="31" customFormat="1" ht="33.75" customHeight="1">
      <c r="A1542" s="628">
        <v>20</v>
      </c>
      <c r="B1542" s="637" t="s">
        <v>1130</v>
      </c>
      <c r="C1542" s="4" t="s">
        <v>11</v>
      </c>
      <c r="D1542" s="147">
        <v>1</v>
      </c>
      <c r="E1542" s="4">
        <v>10000</v>
      </c>
      <c r="F1542" s="628">
        <f t="shared" si="23"/>
        <v>10000</v>
      </c>
      <c r="G1542" s="4" t="s">
        <v>12</v>
      </c>
      <c r="H1542" s="147">
        <v>2016</v>
      </c>
      <c r="I1542" s="147"/>
    </row>
    <row r="1543" spans="1:9" s="31" customFormat="1" ht="24.75" customHeight="1">
      <c r="A1543" s="628">
        <v>21</v>
      </c>
      <c r="B1543" s="637" t="s">
        <v>1131</v>
      </c>
      <c r="C1543" s="4" t="s">
        <v>11</v>
      </c>
      <c r="D1543" s="147">
        <v>2</v>
      </c>
      <c r="E1543" s="147">
        <v>15000</v>
      </c>
      <c r="F1543" s="628">
        <f t="shared" si="23"/>
        <v>30000</v>
      </c>
      <c r="G1543" s="4" t="s">
        <v>12</v>
      </c>
      <c r="H1543" s="147">
        <v>2016</v>
      </c>
      <c r="I1543" s="147" t="s">
        <v>308</v>
      </c>
    </row>
    <row r="1544" spans="1:9" s="262" customFormat="1" ht="24.75" customHeight="1">
      <c r="A1544" s="628">
        <v>22</v>
      </c>
      <c r="B1544" s="637" t="s">
        <v>1132</v>
      </c>
      <c r="C1544" s="4" t="s">
        <v>11</v>
      </c>
      <c r="D1544" s="276">
        <v>1</v>
      </c>
      <c r="E1544" s="4">
        <v>15000</v>
      </c>
      <c r="F1544" s="628">
        <f t="shared" si="23"/>
        <v>15000</v>
      </c>
      <c r="G1544" s="4" t="s">
        <v>12</v>
      </c>
      <c r="H1544" s="276">
        <v>2016</v>
      </c>
      <c r="I1544" s="276"/>
    </row>
    <row r="1545" spans="1:9" s="262" customFormat="1" ht="24.75" customHeight="1">
      <c r="A1545" s="628">
        <v>23</v>
      </c>
      <c r="B1545" s="637" t="s">
        <v>1133</v>
      </c>
      <c r="C1545" s="4" t="s">
        <v>11</v>
      </c>
      <c r="D1545" s="276">
        <v>2</v>
      </c>
      <c r="E1545" s="4">
        <v>192</v>
      </c>
      <c r="F1545" s="628">
        <f t="shared" si="23"/>
        <v>384</v>
      </c>
      <c r="G1545" s="4" t="s">
        <v>12</v>
      </c>
      <c r="H1545" s="276">
        <v>1969</v>
      </c>
      <c r="I1545" s="276"/>
    </row>
    <row r="1546" spans="1:9" s="262" customFormat="1" ht="30" customHeight="1">
      <c r="A1546" s="628">
        <v>24</v>
      </c>
      <c r="B1546" s="637" t="s">
        <v>1134</v>
      </c>
      <c r="C1546" s="4" t="s">
        <v>11</v>
      </c>
      <c r="D1546" s="276">
        <v>3</v>
      </c>
      <c r="E1546" s="4">
        <v>193</v>
      </c>
      <c r="F1546" s="628">
        <f t="shared" si="23"/>
        <v>579</v>
      </c>
      <c r="G1546" s="4" t="s">
        <v>12</v>
      </c>
      <c r="H1546" s="276">
        <v>1970</v>
      </c>
      <c r="I1546" s="276"/>
    </row>
    <row r="1547" spans="1:9" s="262" customFormat="1" ht="59.25" customHeight="1">
      <c r="A1547" s="628">
        <v>25</v>
      </c>
      <c r="B1547" s="637" t="s">
        <v>307</v>
      </c>
      <c r="C1547" s="4" t="s">
        <v>11</v>
      </c>
      <c r="D1547" s="276">
        <v>1</v>
      </c>
      <c r="E1547" s="276">
        <v>646900</v>
      </c>
      <c r="F1547" s="628">
        <f t="shared" si="23"/>
        <v>646900</v>
      </c>
      <c r="G1547" s="276" t="s">
        <v>66</v>
      </c>
      <c r="H1547" s="15">
        <v>2023</v>
      </c>
      <c r="I1547" s="276" t="s">
        <v>308</v>
      </c>
    </row>
    <row r="1548" spans="1:9" s="31" customFormat="1" ht="62.25" customHeight="1">
      <c r="A1548" s="628">
        <v>26</v>
      </c>
      <c r="B1548" s="637" t="s">
        <v>2670</v>
      </c>
      <c r="C1548" s="4" t="s">
        <v>167</v>
      </c>
      <c r="D1548" s="276">
        <v>1</v>
      </c>
      <c r="E1548" s="276">
        <v>361750</v>
      </c>
      <c r="F1548" s="628">
        <f t="shared" si="23"/>
        <v>361750</v>
      </c>
      <c r="G1548" s="276" t="s">
        <v>239</v>
      </c>
      <c r="H1548" s="15">
        <v>2016</v>
      </c>
      <c r="I1548" s="276" t="s">
        <v>308</v>
      </c>
    </row>
    <row r="1549" spans="1:9" s="262" customFormat="1" ht="33.75" customHeight="1">
      <c r="A1549" s="628">
        <v>27</v>
      </c>
      <c r="B1549" s="637" t="s">
        <v>3187</v>
      </c>
      <c r="C1549" s="4" t="s">
        <v>167</v>
      </c>
      <c r="D1549" s="276">
        <v>1</v>
      </c>
      <c r="E1549" s="276">
        <v>245000</v>
      </c>
      <c r="F1549" s="628">
        <f t="shared" si="23"/>
        <v>245000</v>
      </c>
      <c r="G1549" s="276" t="s">
        <v>239</v>
      </c>
      <c r="H1549" s="15">
        <v>2022</v>
      </c>
      <c r="I1549" s="276"/>
    </row>
    <row r="1550" spans="1:9" s="31" customFormat="1" ht="21.75" customHeight="1">
      <c r="A1550" s="60"/>
      <c r="B1550" s="635" t="s">
        <v>91</v>
      </c>
      <c r="C1550" s="60"/>
      <c r="D1550" s="77">
        <f>SUM(D1523:D1549)</f>
        <v>58</v>
      </c>
      <c r="E1550" s="77" t="s">
        <v>92</v>
      </c>
      <c r="F1550" s="77">
        <f>SUM(F1523:F1549)</f>
        <v>46216770</v>
      </c>
      <c r="G1550" s="77"/>
      <c r="H1550" s="77"/>
      <c r="I1550" s="229"/>
    </row>
    <row r="1551" spans="1:9" s="31" customFormat="1" ht="21.75" customHeight="1">
      <c r="A1551" s="137"/>
      <c r="B1551" s="642"/>
      <c r="C1551" s="137"/>
      <c r="D1551" s="132"/>
      <c r="E1551" s="132"/>
      <c r="F1551" s="132"/>
      <c r="G1551" s="132"/>
      <c r="H1551" s="132"/>
      <c r="I1551" s="573"/>
    </row>
    <row r="1552" spans="1:9" s="262" customFormat="1" ht="33.75" customHeight="1">
      <c r="A1552" s="1489" t="s">
        <v>3248</v>
      </c>
      <c r="B1552" s="1489"/>
      <c r="C1552" s="1489"/>
      <c r="D1552" s="1489"/>
      <c r="E1552" s="1489"/>
      <c r="F1552" s="1489"/>
      <c r="G1552" s="1489"/>
      <c r="H1552" s="1489"/>
      <c r="I1552" s="72"/>
    </row>
    <row r="1553" spans="1:39" s="361" customFormat="1" ht="27" customHeight="1">
      <c r="A1553" s="935"/>
      <c r="B1553" s="1480" t="s">
        <v>2637</v>
      </c>
      <c r="C1553" s="1480"/>
      <c r="D1553" s="1480"/>
      <c r="E1553" s="1480"/>
      <c r="F1553" s="1481" t="s">
        <v>2295</v>
      </c>
      <c r="G1553" s="1481"/>
      <c r="H1553" s="1480" t="s">
        <v>2638</v>
      </c>
      <c r="I1553" s="1480"/>
      <c r="J1553" s="262"/>
      <c r="K1553" s="262"/>
      <c r="L1553" s="262"/>
      <c r="M1553" s="262"/>
      <c r="N1553" s="262"/>
      <c r="O1553" s="262"/>
      <c r="P1553" s="262"/>
      <c r="Q1553" s="262"/>
      <c r="R1553" s="262"/>
      <c r="S1553" s="262"/>
      <c r="T1553" s="262"/>
      <c r="U1553" s="262"/>
      <c r="V1553" s="262"/>
      <c r="W1553" s="262"/>
      <c r="X1553" s="262"/>
      <c r="Y1553" s="262"/>
      <c r="Z1553" s="262"/>
      <c r="AA1553" s="262"/>
      <c r="AB1553" s="262"/>
      <c r="AC1553" s="262"/>
      <c r="AD1553" s="262"/>
      <c r="AE1553" s="262"/>
      <c r="AF1553" s="262"/>
      <c r="AG1553" s="262"/>
      <c r="AH1553" s="262"/>
      <c r="AI1553" s="262"/>
      <c r="AJ1553" s="262"/>
      <c r="AK1553" s="262"/>
      <c r="AL1553" s="262"/>
      <c r="AM1553" s="262"/>
    </row>
    <row r="1554" spans="1:39" s="361" customFormat="1" ht="12" customHeight="1">
      <c r="A1554" s="935"/>
      <c r="B1554" s="809"/>
      <c r="C1554" s="401"/>
      <c r="D1554" s="401"/>
      <c r="E1554" s="401"/>
      <c r="F1554" s="472"/>
      <c r="G1554" s="472"/>
      <c r="H1554" s="493"/>
      <c r="I1554" s="493"/>
      <c r="J1554" s="262"/>
      <c r="K1554" s="262"/>
      <c r="L1554" s="262"/>
      <c r="M1554" s="262"/>
      <c r="N1554" s="262"/>
      <c r="O1554" s="262"/>
      <c r="P1554" s="262"/>
      <c r="Q1554" s="262"/>
      <c r="R1554" s="262"/>
      <c r="S1554" s="262"/>
      <c r="T1554" s="262"/>
      <c r="U1554" s="262"/>
      <c r="V1554" s="262"/>
      <c r="W1554" s="262"/>
      <c r="X1554" s="262"/>
      <c r="Y1554" s="262"/>
      <c r="Z1554" s="262"/>
      <c r="AA1554" s="262"/>
      <c r="AB1554" s="262"/>
      <c r="AC1554" s="262"/>
      <c r="AD1554" s="262"/>
      <c r="AE1554" s="262"/>
      <c r="AF1554" s="262"/>
      <c r="AG1554" s="262"/>
      <c r="AH1554" s="262"/>
      <c r="AI1554" s="262"/>
      <c r="AJ1554" s="262"/>
      <c r="AK1554" s="262"/>
      <c r="AL1554" s="262"/>
      <c r="AM1554" s="262"/>
    </row>
    <row r="1555" spans="1:39" s="361" customFormat="1" ht="27" customHeight="1">
      <c r="A1555" s="151"/>
      <c r="B1555" s="826" t="s">
        <v>3249</v>
      </c>
      <c r="C1555" s="152"/>
      <c r="D1555" s="153"/>
      <c r="E1555" s="153"/>
      <c r="F1555" s="154"/>
      <c r="G1555" s="151"/>
      <c r="H1555" s="151"/>
      <c r="I1555" s="155"/>
      <c r="J1555" s="262"/>
      <c r="K1555" s="262"/>
      <c r="L1555" s="262"/>
      <c r="M1555" s="262"/>
      <c r="N1555" s="262"/>
      <c r="O1555" s="262"/>
      <c r="P1555" s="262"/>
      <c r="Q1555" s="262"/>
      <c r="R1555" s="262"/>
      <c r="S1555" s="262"/>
      <c r="T1555" s="262"/>
      <c r="U1555" s="262"/>
      <c r="V1555" s="262"/>
      <c r="W1555" s="262"/>
      <c r="X1555" s="262"/>
      <c r="Y1555" s="262"/>
      <c r="Z1555" s="262"/>
      <c r="AA1555" s="262"/>
      <c r="AB1555" s="262"/>
      <c r="AC1555" s="262"/>
      <c r="AD1555" s="262"/>
      <c r="AE1555" s="262"/>
      <c r="AF1555" s="262"/>
      <c r="AG1555" s="262"/>
      <c r="AH1555" s="262"/>
      <c r="AI1555" s="262"/>
      <c r="AJ1555" s="262"/>
      <c r="AK1555" s="262"/>
      <c r="AL1555" s="262"/>
      <c r="AM1555" s="262"/>
    </row>
    <row r="1556" spans="1:39" s="262" customFormat="1" ht="22.5" customHeight="1">
      <c r="A1556" s="935"/>
      <c r="B1556" s="1486" t="s">
        <v>3703</v>
      </c>
      <c r="C1556" s="1486"/>
      <c r="D1556" s="1486"/>
      <c r="E1556" s="1486"/>
      <c r="F1556" s="1487" t="s">
        <v>2295</v>
      </c>
      <c r="G1556" s="1487"/>
      <c r="H1556" s="1472" t="s">
        <v>2187</v>
      </c>
      <c r="I1556" s="1472"/>
    </row>
    <row r="1557" spans="1:39" s="262" customFormat="1" ht="15" customHeight="1">
      <c r="A1557" s="935"/>
      <c r="B1557" s="1486"/>
      <c r="C1557" s="1486"/>
      <c r="D1557" s="1486"/>
      <c r="E1557" s="1486"/>
      <c r="F1557" s="1487"/>
      <c r="G1557" s="1487"/>
      <c r="H1557" s="1472"/>
      <c r="I1557" s="1472"/>
    </row>
    <row r="1558" spans="1:39" s="262" customFormat="1" ht="15" customHeight="1">
      <c r="A1558" s="935"/>
      <c r="B1558" s="708"/>
      <c r="C1558" s="708"/>
      <c r="D1558" s="709"/>
      <c r="E1558" s="709"/>
      <c r="F1558" s="710"/>
      <c r="G1558" s="405"/>
      <c r="H1558" s="813"/>
      <c r="I1558" s="712"/>
    </row>
    <row r="1559" spans="1:39" s="262" customFormat="1" ht="34.5" customHeight="1">
      <c r="A1559" s="935"/>
      <c r="B1559" s="1472" t="s">
        <v>3244</v>
      </c>
      <c r="C1559" s="1472"/>
      <c r="D1559" s="1472"/>
      <c r="E1559" s="1472"/>
      <c r="F1559" s="1487" t="s">
        <v>2295</v>
      </c>
      <c r="G1559" s="1487"/>
      <c r="H1559" s="1472" t="s">
        <v>2188</v>
      </c>
      <c r="I1559" s="1472"/>
    </row>
    <row r="1560" spans="1:39" s="262" customFormat="1" ht="15.75" customHeight="1">
      <c r="A1560" s="935"/>
      <c r="B1560" s="460"/>
      <c r="C1560" s="460"/>
      <c r="D1560" s="461"/>
      <c r="E1560" s="461"/>
      <c r="F1560" s="462"/>
      <c r="G1560" s="459"/>
      <c r="H1560" s="808"/>
      <c r="I1560" s="808"/>
    </row>
    <row r="1561" spans="1:39" s="262" customFormat="1" ht="43.5" customHeight="1">
      <c r="A1561" s="123"/>
      <c r="B1561" s="1472" t="s">
        <v>3245</v>
      </c>
      <c r="C1561" s="1472"/>
      <c r="D1561" s="1472"/>
      <c r="E1561" s="1472"/>
      <c r="F1561" s="1481" t="s">
        <v>2182</v>
      </c>
      <c r="G1561" s="1481"/>
      <c r="H1561" s="1480" t="s">
        <v>2641</v>
      </c>
      <c r="I1561" s="1480"/>
    </row>
    <row r="1562" spans="1:39" s="262" customFormat="1" ht="19.5" customHeight="1">
      <c r="A1562" s="935"/>
      <c r="B1562" s="809"/>
      <c r="C1562" s="818"/>
      <c r="D1562" s="818"/>
      <c r="E1562" s="818"/>
      <c r="F1562" s="817"/>
      <c r="G1562" s="809"/>
      <c r="H1562" s="810"/>
      <c r="I1562" s="810"/>
    </row>
    <row r="1563" spans="1:39" s="262" customFormat="1" ht="24.75" customHeight="1">
      <c r="A1563" s="935"/>
      <c r="B1563" s="1480" t="s">
        <v>3252</v>
      </c>
      <c r="C1563" s="1480"/>
      <c r="D1563" s="1480"/>
      <c r="E1563" s="818"/>
      <c r="F1563" s="1481" t="s">
        <v>2295</v>
      </c>
      <c r="G1563" s="1481"/>
      <c r="H1563" s="1480" t="s">
        <v>2186</v>
      </c>
      <c r="I1563" s="1480"/>
    </row>
    <row r="1564" spans="1:39" s="262" customFormat="1" ht="21" customHeight="1">
      <c r="A1564" s="123"/>
      <c r="B1564" s="819"/>
      <c r="C1564" s="123"/>
      <c r="D1564" s="123"/>
      <c r="E1564" s="123"/>
      <c r="F1564" s="123"/>
      <c r="G1564" s="123"/>
      <c r="H1564" s="819"/>
      <c r="I1564" s="819"/>
    </row>
    <row r="1565" spans="1:39" s="262" customFormat="1" ht="40.5" customHeight="1">
      <c r="A1565" s="935"/>
      <c r="B1565" s="1472" t="s">
        <v>3246</v>
      </c>
      <c r="C1565" s="1472"/>
      <c r="D1565" s="1472"/>
      <c r="E1565" s="1472"/>
      <c r="F1565" s="1481" t="s">
        <v>2182</v>
      </c>
      <c r="G1565" s="1481"/>
      <c r="H1565" s="1472" t="s">
        <v>2185</v>
      </c>
      <c r="I1565" s="1472"/>
    </row>
    <row r="1566" spans="1:39" s="262" customFormat="1" ht="14.25" customHeight="1">
      <c r="A1566" s="935"/>
      <c r="B1566" s="283"/>
      <c r="C1566" s="283"/>
      <c r="D1566" s="283"/>
      <c r="E1566" s="283"/>
      <c r="F1566" s="283"/>
      <c r="G1566" s="283"/>
      <c r="H1566" s="285"/>
      <c r="I1566" s="285"/>
    </row>
    <row r="1567" spans="1:39" s="262" customFormat="1" ht="33" customHeight="1">
      <c r="A1567" s="123"/>
      <c r="B1567" s="810" t="s">
        <v>2179</v>
      </c>
      <c r="C1567" s="283"/>
      <c r="D1567" s="283"/>
      <c r="E1567" s="283"/>
      <c r="F1567" s="1481" t="s">
        <v>2182</v>
      </c>
      <c r="G1567" s="1481"/>
      <c r="H1567" s="1480" t="s">
        <v>2181</v>
      </c>
      <c r="I1567" s="1480"/>
    </row>
    <row r="1568" spans="1:39" s="816" customFormat="1" ht="12" customHeight="1">
      <c r="A1568" s="123"/>
      <c r="B1568" s="411"/>
      <c r="C1568" s="411"/>
      <c r="D1568" s="411"/>
      <c r="E1568" s="411"/>
      <c r="F1568" s="818"/>
      <c r="G1568" s="809"/>
      <c r="H1568" s="813"/>
      <c r="I1568" s="813"/>
    </row>
    <row r="1569" spans="1:48" ht="48" customHeight="1">
      <c r="A1569" s="207"/>
      <c r="B1569" s="1482" t="s">
        <v>3241</v>
      </c>
      <c r="C1569" s="1482"/>
      <c r="D1569" s="1482"/>
      <c r="E1569" s="1482"/>
      <c r="F1569" s="1483" t="s">
        <v>3242</v>
      </c>
      <c r="G1569" s="1483"/>
      <c r="H1569" s="1484" t="s">
        <v>2180</v>
      </c>
      <c r="I1569" s="1484"/>
    </row>
    <row r="1570" spans="1:48" s="123" customFormat="1" ht="21" customHeight="1">
      <c r="A1570" s="1477"/>
      <c r="B1570" s="1477"/>
      <c r="C1570" s="1477"/>
      <c r="D1570" s="1477"/>
      <c r="E1570" s="1477"/>
      <c r="F1570" s="1477"/>
      <c r="G1570" s="1477"/>
      <c r="H1570" s="1477"/>
      <c r="I1570" s="1477"/>
    </row>
    <row r="1571" spans="1:48" ht="27" customHeight="1">
      <c r="A1571" s="207"/>
      <c r="B1571" s="1474" t="s">
        <v>3702</v>
      </c>
      <c r="C1571" s="1474"/>
      <c r="D1571" s="1474"/>
      <c r="E1571" s="1474"/>
      <c r="F1571" s="1485" t="s">
        <v>2643</v>
      </c>
      <c r="G1571" s="1485"/>
      <c r="H1571" s="1478" t="s">
        <v>2645</v>
      </c>
      <c r="I1571" s="1478"/>
    </row>
    <row r="1572" spans="1:48" s="156" customFormat="1" ht="21" customHeight="1">
      <c r="A1572" s="1476"/>
      <c r="B1572" s="1477"/>
      <c r="C1572" s="1477"/>
      <c r="D1572" s="1477"/>
      <c r="E1572" s="1477"/>
      <c r="F1572" s="1477"/>
      <c r="G1572" s="1477"/>
      <c r="H1572" s="1477"/>
      <c r="I1572" s="1477"/>
    </row>
    <row r="1573" spans="1:48" s="123" customFormat="1" ht="36.75" customHeight="1">
      <c r="A1573" s="207"/>
      <c r="B1573" s="1478" t="s">
        <v>3247</v>
      </c>
      <c r="C1573" s="1478"/>
      <c r="D1573" s="1478"/>
      <c r="E1573" s="1478"/>
      <c r="F1573" s="1479" t="s">
        <v>2643</v>
      </c>
      <c r="G1573" s="1479"/>
      <c r="H1573" s="1480" t="s">
        <v>2240</v>
      </c>
      <c r="I1573" s="1480"/>
    </row>
    <row r="1574" spans="1:48" s="123" customFormat="1" ht="18" customHeight="1">
      <c r="A1574" s="207"/>
      <c r="B1574" s="824"/>
      <c r="C1574" s="824"/>
      <c r="D1574" s="824"/>
      <c r="E1574" s="824"/>
      <c r="F1574" s="824"/>
      <c r="G1574" s="824"/>
      <c r="H1574" s="825"/>
      <c r="I1574" s="825"/>
    </row>
    <row r="1575" spans="1:48" s="123" customFormat="1" ht="48" customHeight="1">
      <c r="A1575" s="207"/>
      <c r="B1575" s="1478" t="s">
        <v>3701</v>
      </c>
      <c r="C1575" s="1478"/>
      <c r="D1575" s="1478"/>
      <c r="E1575" s="1478"/>
      <c r="F1575" s="1481" t="s">
        <v>2182</v>
      </c>
      <c r="G1575" s="1481"/>
      <c r="H1575" s="1480" t="s">
        <v>2647</v>
      </c>
      <c r="I1575" s="1480"/>
    </row>
    <row r="1576" spans="1:48" s="123" customFormat="1" ht="23.25" customHeight="1">
      <c r="A1576" s="207"/>
      <c r="B1576" s="283"/>
      <c r="C1576" s="283"/>
      <c r="D1576" s="283"/>
      <c r="E1576" s="283"/>
      <c r="F1576" s="283"/>
      <c r="G1576" s="283"/>
      <c r="H1576" s="285"/>
      <c r="I1576" s="285"/>
    </row>
    <row r="1577" spans="1:48" s="123" customFormat="1" ht="31.5" customHeight="1">
      <c r="A1577" s="207"/>
      <c r="B1577" s="1480" t="s">
        <v>3700</v>
      </c>
      <c r="C1577" s="1480"/>
      <c r="D1577" s="1480"/>
      <c r="E1577" s="1480"/>
      <c r="F1577" s="1481" t="s">
        <v>2649</v>
      </c>
      <c r="G1577" s="1481"/>
      <c r="H1577" s="1474" t="s">
        <v>2650</v>
      </c>
      <c r="I1577" s="1474"/>
    </row>
    <row r="1578" spans="1:48" s="1477" customFormat="1" ht="13.5" customHeight="1"/>
    <row r="1579" spans="1:48" s="1148" customFormat="1" ht="58.5" customHeight="1">
      <c r="A1579" s="207"/>
      <c r="B1579" s="1472" t="s">
        <v>3709</v>
      </c>
      <c r="C1579" s="1472"/>
      <c r="D1579" s="1472"/>
      <c r="E1579" s="1472"/>
      <c r="F1579" s="1473" t="s">
        <v>2182</v>
      </c>
      <c r="G1579" s="1473"/>
      <c r="H1579" s="1474" t="s">
        <v>2652</v>
      </c>
      <c r="I1579" s="1474"/>
      <c r="J1579" s="207"/>
      <c r="K1579" s="207"/>
      <c r="L1579" s="207"/>
      <c r="M1579" s="207"/>
      <c r="N1579" s="207"/>
      <c r="O1579" s="207"/>
      <c r="P1579" s="207"/>
      <c r="Q1579" s="207"/>
      <c r="R1579" s="207"/>
      <c r="S1579" s="207"/>
      <c r="T1579" s="207"/>
      <c r="U1579" s="207"/>
      <c r="V1579" s="207"/>
      <c r="W1579" s="207"/>
      <c r="X1579" s="207"/>
      <c r="Y1579" s="207"/>
      <c r="Z1579" s="207"/>
      <c r="AA1579" s="207"/>
      <c r="AB1579" s="207"/>
      <c r="AC1579" s="207"/>
      <c r="AD1579" s="207"/>
      <c r="AE1579" s="207"/>
      <c r="AF1579" s="207"/>
      <c r="AG1579" s="207"/>
      <c r="AH1579" s="207"/>
      <c r="AI1579" s="207"/>
      <c r="AJ1579" s="207"/>
      <c r="AK1579" s="207"/>
      <c r="AL1579" s="207"/>
      <c r="AM1579" s="207"/>
      <c r="AN1579" s="207"/>
      <c r="AO1579" s="207"/>
      <c r="AP1579" s="207"/>
      <c r="AQ1579" s="207"/>
      <c r="AR1579" s="207"/>
      <c r="AS1579" s="207"/>
      <c r="AT1579" s="207"/>
      <c r="AU1579" s="207"/>
      <c r="AV1579" s="1147"/>
    </row>
    <row r="1580" spans="1:48" s="31" customFormat="1" ht="24.75" customHeight="1">
      <c r="A1580" s="123"/>
      <c r="B1580" s="1480" t="s">
        <v>2207</v>
      </c>
      <c r="C1580" s="1480"/>
      <c r="D1580" s="1480"/>
      <c r="E1580" s="1480"/>
      <c r="F1580" s="1502" t="s">
        <v>2182</v>
      </c>
      <c r="G1580" s="1502"/>
      <c r="H1580" s="287" t="s">
        <v>2468</v>
      </c>
      <c r="I1580" s="287"/>
    </row>
    <row r="1581" spans="1:48" s="123" customFormat="1" ht="18.75" customHeight="1">
      <c r="B1581" s="684"/>
      <c r="C1581" s="285"/>
      <c r="D1581" s="285"/>
      <c r="E1581" s="285"/>
      <c r="F1581" s="287"/>
      <c r="G1581" s="288"/>
      <c r="H1581" s="287"/>
      <c r="I1581" s="287"/>
    </row>
    <row r="1582" spans="1:48" s="123" customFormat="1" ht="18.75" customHeight="1">
      <c r="B1582" s="684"/>
      <c r="C1582" s="285"/>
      <c r="D1582" s="285"/>
      <c r="E1582" s="285"/>
      <c r="F1582" s="287"/>
      <c r="G1582" s="288"/>
      <c r="H1582" s="287"/>
      <c r="I1582" s="287"/>
    </row>
    <row r="1583" spans="1:48" s="123" customFormat="1" ht="18">
      <c r="B1583" s="684"/>
      <c r="C1583" s="285"/>
      <c r="D1583" s="285"/>
      <c r="E1583" s="285"/>
      <c r="F1583" s="287"/>
      <c r="G1583" s="288"/>
      <c r="H1583" s="287"/>
      <c r="I1583" s="287"/>
    </row>
    <row r="1584" spans="1:48" s="123" customFormat="1" ht="23.25" customHeight="1">
      <c r="B1584" s="684"/>
      <c r="C1584" s="285"/>
      <c r="D1584" s="285"/>
      <c r="E1584" s="285"/>
      <c r="F1584" s="287"/>
      <c r="G1584" s="288"/>
      <c r="H1584" s="287"/>
      <c r="I1584" s="287"/>
    </row>
    <row r="1585" spans="1:9" s="123" customFormat="1" ht="18">
      <c r="B1585" s="684"/>
      <c r="C1585" s="285"/>
      <c r="D1585" s="285"/>
      <c r="E1585" s="285"/>
      <c r="F1585" s="287"/>
      <c r="G1585" s="288"/>
      <c r="H1585" s="287"/>
      <c r="I1585" s="287"/>
    </row>
    <row r="1586" spans="1:9" s="123" customFormat="1" ht="31.5" customHeight="1">
      <c r="A1586" s="196"/>
      <c r="B1586" s="645"/>
      <c r="C1586" s="196"/>
      <c r="D1586" s="196"/>
      <c r="E1586" s="196"/>
      <c r="F1586" s="1497" t="s">
        <v>3432</v>
      </c>
      <c r="G1586" s="1490"/>
      <c r="H1586" s="1490"/>
      <c r="I1586" s="1490"/>
    </row>
    <row r="1587" spans="1:9" s="123" customFormat="1" ht="33" customHeight="1">
      <c r="A1587" s="196"/>
      <c r="B1587" s="645"/>
      <c r="C1587" s="196"/>
      <c r="D1587" s="196"/>
      <c r="E1587" s="280"/>
      <c r="F1587" s="280"/>
      <c r="G1587" s="281"/>
      <c r="H1587" s="1490" t="s">
        <v>3484</v>
      </c>
      <c r="I1587" s="1490"/>
    </row>
    <row r="1588" spans="1:9" s="123" customFormat="1" ht="18.75" customHeight="1">
      <c r="A1588" s="199"/>
      <c r="B1588" s="646"/>
      <c r="C1588" s="199"/>
      <c r="D1588" s="1491"/>
      <c r="E1588" s="1491"/>
      <c r="F1588" s="1491"/>
      <c r="G1588" s="199"/>
      <c r="H1588" s="1490"/>
      <c r="I1588" s="1490"/>
    </row>
    <row r="1589" spans="1:9" s="123" customFormat="1" ht="24" customHeight="1">
      <c r="A1589" s="1248"/>
      <c r="B1589" s="685"/>
      <c r="C1589" s="178"/>
      <c r="D1589" s="341" t="s">
        <v>2441</v>
      </c>
      <c r="E1589" s="342"/>
      <c r="F1589" s="178"/>
      <c r="G1589" s="178"/>
      <c r="H1589" s="1495"/>
      <c r="I1589" s="1495"/>
    </row>
    <row r="1590" spans="1:9" s="123" customFormat="1" ht="18.75" customHeight="1">
      <c r="A1590" s="1492" t="s">
        <v>3387</v>
      </c>
      <c r="B1590" s="1492"/>
      <c r="C1590" s="1492"/>
      <c r="D1590" s="1492"/>
      <c r="E1590" s="1492"/>
      <c r="F1590" s="1492"/>
      <c r="G1590" s="1492"/>
      <c r="H1590" s="1492"/>
      <c r="I1590" s="1492"/>
    </row>
    <row r="1591" spans="1:9" s="123" customFormat="1" ht="18.75" customHeight="1">
      <c r="A1591" s="1237"/>
      <c r="B1591" s="662"/>
      <c r="C1591" s="311"/>
      <c r="D1591" s="311"/>
      <c r="E1591" s="311"/>
      <c r="F1591" s="311"/>
      <c r="G1591" s="311"/>
      <c r="H1591" s="311"/>
      <c r="I1591" s="311"/>
    </row>
    <row r="1592" spans="1:9" s="123" customFormat="1" ht="18.75" customHeight="1">
      <c r="A1592" s="1493" t="s">
        <v>1163</v>
      </c>
      <c r="B1592" s="1493"/>
      <c r="C1592" s="1493"/>
      <c r="D1592" s="31"/>
      <c r="E1592" s="31"/>
      <c r="F1592" s="162"/>
      <c r="G1592" s="304"/>
      <c r="H1592" s="303" t="s">
        <v>3408</v>
      </c>
      <c r="I1592" s="162"/>
    </row>
    <row r="1593" spans="1:9" ht="18" customHeight="1" thickBot="1">
      <c r="A1593" s="1494" t="s">
        <v>1</v>
      </c>
      <c r="B1593" s="1494"/>
      <c r="C1593" s="1494"/>
      <c r="D1593" s="31"/>
      <c r="E1593" s="31"/>
      <c r="F1593" s="190"/>
      <c r="G1593" s="304"/>
      <c r="H1593" s="304" t="s">
        <v>2</v>
      </c>
      <c r="I1593" s="304"/>
    </row>
    <row r="1594" spans="1:9" ht="99" customHeight="1" thickBot="1">
      <c r="A1594" s="76" t="s">
        <v>3</v>
      </c>
      <c r="B1594" s="25" t="s">
        <v>4</v>
      </c>
      <c r="C1594" s="26" t="s">
        <v>5</v>
      </c>
      <c r="D1594" s="27" t="s">
        <v>6</v>
      </c>
      <c r="E1594" s="25" t="s">
        <v>7</v>
      </c>
      <c r="F1594" s="25" t="s">
        <v>8</v>
      </c>
      <c r="G1594" s="25" t="s">
        <v>9</v>
      </c>
      <c r="H1594" s="25" t="s">
        <v>2425</v>
      </c>
      <c r="I1594" s="28" t="s">
        <v>10</v>
      </c>
    </row>
    <row r="1595" spans="1:9" ht="21.75" customHeight="1" thickBot="1">
      <c r="A1595" s="19">
        <v>1</v>
      </c>
      <c r="B1595" s="124">
        <v>2</v>
      </c>
      <c r="C1595" s="19">
        <v>3</v>
      </c>
      <c r="D1595" s="19">
        <v>4</v>
      </c>
      <c r="E1595" s="19">
        <v>5</v>
      </c>
      <c r="F1595" s="19">
        <v>6</v>
      </c>
      <c r="G1595" s="19">
        <v>7</v>
      </c>
      <c r="H1595" s="19">
        <v>8</v>
      </c>
      <c r="I1595" s="19">
        <v>9</v>
      </c>
    </row>
    <row r="1596" spans="1:9" ht="30" customHeight="1">
      <c r="A1596" s="4">
        <v>1</v>
      </c>
      <c r="B1596" s="637" t="s">
        <v>1164</v>
      </c>
      <c r="C1596" s="4" t="s">
        <v>11</v>
      </c>
      <c r="D1596" s="147">
        <v>1</v>
      </c>
      <c r="E1596" s="4">
        <v>2563322</v>
      </c>
      <c r="F1596" s="4">
        <f>D1596*E1596</f>
        <v>2563322</v>
      </c>
      <c r="G1596" s="4" t="s">
        <v>12</v>
      </c>
      <c r="H1596" s="4">
        <v>1992</v>
      </c>
      <c r="I1596" s="4"/>
    </row>
    <row r="1597" spans="1:9" ht="25.5" customHeight="1">
      <c r="A1597" s="4">
        <v>2</v>
      </c>
      <c r="B1597" s="637" t="s">
        <v>672</v>
      </c>
      <c r="C1597" s="4" t="s">
        <v>11</v>
      </c>
      <c r="D1597" s="147">
        <v>1</v>
      </c>
      <c r="E1597" s="4">
        <v>4932685</v>
      </c>
      <c r="F1597" s="4">
        <f t="shared" ref="F1597:F1618" si="24">D1597*E1597</f>
        <v>4932685</v>
      </c>
      <c r="G1597" s="4" t="s">
        <v>12</v>
      </c>
      <c r="H1597" s="4">
        <v>2021</v>
      </c>
      <c r="I1597" s="147"/>
    </row>
    <row r="1598" spans="1:9" s="344" customFormat="1" ht="31.5" customHeight="1">
      <c r="A1598" s="4">
        <v>3</v>
      </c>
      <c r="B1598" s="637" t="s">
        <v>1165</v>
      </c>
      <c r="C1598" s="4" t="s">
        <v>11</v>
      </c>
      <c r="D1598" s="147">
        <v>1</v>
      </c>
      <c r="E1598" s="4">
        <v>3923775</v>
      </c>
      <c r="F1598" s="4">
        <f t="shared" si="24"/>
        <v>3923775</v>
      </c>
      <c r="G1598" s="4" t="s">
        <v>12</v>
      </c>
      <c r="H1598" s="4">
        <v>1992</v>
      </c>
      <c r="I1598" s="147" t="s">
        <v>1166</v>
      </c>
    </row>
    <row r="1599" spans="1:9" ht="25.5" customHeight="1">
      <c r="A1599" s="4">
        <v>4</v>
      </c>
      <c r="B1599" s="654" t="s">
        <v>1167</v>
      </c>
      <c r="C1599" s="15" t="s">
        <v>11</v>
      </c>
      <c r="D1599" s="14">
        <v>2</v>
      </c>
      <c r="E1599" s="15">
        <v>15000</v>
      </c>
      <c r="F1599" s="4">
        <f t="shared" si="24"/>
        <v>30000</v>
      </c>
      <c r="G1599" s="15" t="s">
        <v>12</v>
      </c>
      <c r="H1599" s="15">
        <v>2019</v>
      </c>
      <c r="I1599" s="15"/>
    </row>
    <row r="1600" spans="1:9" ht="24" customHeight="1">
      <c r="A1600" s="4">
        <v>5</v>
      </c>
      <c r="B1600" s="654" t="s">
        <v>2949</v>
      </c>
      <c r="C1600" s="15" t="s">
        <v>11</v>
      </c>
      <c r="D1600" s="14">
        <v>1</v>
      </c>
      <c r="E1600" s="4">
        <v>50000</v>
      </c>
      <c r="F1600" s="4">
        <f t="shared" si="24"/>
        <v>50000</v>
      </c>
      <c r="G1600" s="15" t="s">
        <v>12</v>
      </c>
      <c r="H1600" s="15">
        <v>2021</v>
      </c>
      <c r="I1600" s="15"/>
    </row>
    <row r="1601" spans="1:9" s="123" customFormat="1" ht="27" customHeight="1">
      <c r="A1601" s="4">
        <v>6</v>
      </c>
      <c r="B1601" s="654" t="s">
        <v>2950</v>
      </c>
      <c r="C1601" s="15" t="s">
        <v>11</v>
      </c>
      <c r="D1601" s="14">
        <v>1</v>
      </c>
      <c r="E1601" s="4">
        <v>100000</v>
      </c>
      <c r="F1601" s="4">
        <f t="shared" si="24"/>
        <v>100000</v>
      </c>
      <c r="G1601" s="15" t="s">
        <v>12</v>
      </c>
      <c r="H1601" s="15">
        <v>2021</v>
      </c>
      <c r="I1601" s="15"/>
    </row>
    <row r="1602" spans="1:9" s="123" customFormat="1" ht="18">
      <c r="A1602" s="4">
        <v>7</v>
      </c>
      <c r="B1602" s="654" t="s">
        <v>3209</v>
      </c>
      <c r="C1602" s="15" t="s">
        <v>11</v>
      </c>
      <c r="D1602" s="14">
        <v>1</v>
      </c>
      <c r="E1602" s="4">
        <v>65000</v>
      </c>
      <c r="F1602" s="4">
        <f t="shared" si="24"/>
        <v>65000</v>
      </c>
      <c r="G1602" s="15" t="s">
        <v>12</v>
      </c>
      <c r="H1602" s="15">
        <v>2021</v>
      </c>
      <c r="I1602" s="15"/>
    </row>
    <row r="1603" spans="1:9" s="123" customFormat="1" ht="23.25" customHeight="1">
      <c r="A1603" s="4">
        <v>8</v>
      </c>
      <c r="B1603" s="654" t="s">
        <v>195</v>
      </c>
      <c r="C1603" s="15" t="s">
        <v>11</v>
      </c>
      <c r="D1603" s="14">
        <v>2</v>
      </c>
      <c r="E1603" s="15">
        <v>5000</v>
      </c>
      <c r="F1603" s="4">
        <f t="shared" si="24"/>
        <v>10000</v>
      </c>
      <c r="G1603" s="15" t="s">
        <v>12</v>
      </c>
      <c r="H1603" s="15">
        <v>2019</v>
      </c>
      <c r="I1603" s="15"/>
    </row>
    <row r="1604" spans="1:9" s="123" customFormat="1" ht="33.75" customHeight="1">
      <c r="A1604" s="4">
        <v>9</v>
      </c>
      <c r="B1604" s="647" t="s">
        <v>2572</v>
      </c>
      <c r="C1604" s="43" t="s">
        <v>167</v>
      </c>
      <c r="D1604" s="43">
        <v>2</v>
      </c>
      <c r="E1604" s="43">
        <v>37990.5</v>
      </c>
      <c r="F1604" s="4">
        <f t="shared" si="24"/>
        <v>75981</v>
      </c>
      <c r="G1604" s="43" t="s">
        <v>90</v>
      </c>
      <c r="H1604" s="5">
        <v>2025</v>
      </c>
      <c r="I1604" s="343"/>
    </row>
    <row r="1605" spans="1:9" s="123" customFormat="1" ht="18">
      <c r="A1605" s="4">
        <v>10</v>
      </c>
      <c r="B1605" s="647" t="s">
        <v>2951</v>
      </c>
      <c r="C1605" s="43" t="s">
        <v>167</v>
      </c>
      <c r="D1605" s="43">
        <v>1</v>
      </c>
      <c r="E1605" s="43">
        <v>2200000</v>
      </c>
      <c r="F1605" s="4">
        <f t="shared" si="24"/>
        <v>2200000</v>
      </c>
      <c r="G1605" s="43" t="s">
        <v>239</v>
      </c>
      <c r="H1605" s="5">
        <v>2017</v>
      </c>
      <c r="I1605" s="343"/>
    </row>
    <row r="1606" spans="1:9" s="123" customFormat="1" ht="18">
      <c r="A1606" s="4">
        <v>11</v>
      </c>
      <c r="B1606" s="647" t="s">
        <v>3210</v>
      </c>
      <c r="C1606" s="43" t="s">
        <v>167</v>
      </c>
      <c r="D1606" s="43">
        <v>4</v>
      </c>
      <c r="E1606" s="43">
        <v>9100</v>
      </c>
      <c r="F1606" s="4">
        <f t="shared" si="24"/>
        <v>36400</v>
      </c>
      <c r="G1606" s="43" t="s">
        <v>239</v>
      </c>
      <c r="H1606" s="5"/>
      <c r="I1606" s="343"/>
    </row>
    <row r="1607" spans="1:9" s="123" customFormat="1" ht="18">
      <c r="A1607" s="4">
        <v>12</v>
      </c>
      <c r="B1607" s="647" t="s">
        <v>2631</v>
      </c>
      <c r="C1607" s="43" t="s">
        <v>167</v>
      </c>
      <c r="D1607" s="43">
        <v>1</v>
      </c>
      <c r="E1607" s="43">
        <v>5000</v>
      </c>
      <c r="F1607" s="4">
        <f t="shared" si="24"/>
        <v>5000</v>
      </c>
      <c r="G1607" s="43" t="s">
        <v>239</v>
      </c>
      <c r="H1607" s="5">
        <v>1990</v>
      </c>
      <c r="I1607" s="343"/>
    </row>
    <row r="1608" spans="1:9" s="123" customFormat="1" ht="18">
      <c r="A1608" s="4">
        <v>13</v>
      </c>
      <c r="B1608" s="647" t="s">
        <v>2952</v>
      </c>
      <c r="C1608" s="43" t="s">
        <v>167</v>
      </c>
      <c r="D1608" s="43">
        <v>5</v>
      </c>
      <c r="E1608" s="43">
        <v>20000</v>
      </c>
      <c r="F1608" s="4">
        <f t="shared" si="24"/>
        <v>100000</v>
      </c>
      <c r="G1608" s="43" t="s">
        <v>239</v>
      </c>
      <c r="H1608" s="5">
        <v>2015</v>
      </c>
      <c r="I1608" s="343"/>
    </row>
    <row r="1609" spans="1:9" s="123" customFormat="1" ht="18">
      <c r="A1609" s="4">
        <v>14</v>
      </c>
      <c r="B1609" s="647" t="s">
        <v>2953</v>
      </c>
      <c r="C1609" s="43" t="s">
        <v>167</v>
      </c>
      <c r="D1609" s="43">
        <v>30</v>
      </c>
      <c r="E1609" s="43">
        <v>9600</v>
      </c>
      <c r="F1609" s="4">
        <f t="shared" si="24"/>
        <v>288000</v>
      </c>
      <c r="G1609" s="43" t="s">
        <v>239</v>
      </c>
      <c r="H1609" s="5">
        <v>2015</v>
      </c>
      <c r="I1609" s="343"/>
    </row>
    <row r="1610" spans="1:9" s="123" customFormat="1" ht="18">
      <c r="A1610" s="4">
        <v>15</v>
      </c>
      <c r="B1610" s="647" t="s">
        <v>2954</v>
      </c>
      <c r="C1610" s="43" t="s">
        <v>167</v>
      </c>
      <c r="D1610" s="43">
        <v>1</v>
      </c>
      <c r="E1610" s="43">
        <v>70000</v>
      </c>
      <c r="F1610" s="4">
        <f t="shared" si="24"/>
        <v>70000</v>
      </c>
      <c r="G1610" s="43" t="s">
        <v>239</v>
      </c>
      <c r="H1610" s="5">
        <v>2010</v>
      </c>
      <c r="I1610" s="343"/>
    </row>
    <row r="1611" spans="1:9" s="123" customFormat="1" ht="18">
      <c r="A1611" s="4">
        <v>16</v>
      </c>
      <c r="B1611" s="647" t="s">
        <v>2957</v>
      </c>
      <c r="C1611" s="43" t="s">
        <v>167</v>
      </c>
      <c r="D1611" s="43">
        <v>1</v>
      </c>
      <c r="E1611" s="43">
        <v>89000</v>
      </c>
      <c r="F1611" s="4">
        <f t="shared" si="24"/>
        <v>89000</v>
      </c>
      <c r="G1611" s="43" t="s">
        <v>239</v>
      </c>
      <c r="H1611" s="5">
        <v>2015</v>
      </c>
      <c r="I1611" s="343"/>
    </row>
    <row r="1612" spans="1:9" s="123" customFormat="1" ht="18">
      <c r="A1612" s="4">
        <v>17</v>
      </c>
      <c r="B1612" s="647" t="s">
        <v>2955</v>
      </c>
      <c r="C1612" s="43" t="s">
        <v>167</v>
      </c>
      <c r="D1612" s="43">
        <v>1</v>
      </c>
      <c r="E1612" s="43">
        <v>79500</v>
      </c>
      <c r="F1612" s="4">
        <f t="shared" si="24"/>
        <v>79500</v>
      </c>
      <c r="G1612" s="43" t="s">
        <v>239</v>
      </c>
      <c r="H1612" s="5"/>
      <c r="I1612" s="343"/>
    </row>
    <row r="1613" spans="1:9" s="123" customFormat="1" ht="18">
      <c r="A1613" s="4">
        <v>18</v>
      </c>
      <c r="B1613" s="647" t="s">
        <v>2956</v>
      </c>
      <c r="C1613" s="43" t="s">
        <v>167</v>
      </c>
      <c r="D1613" s="43">
        <v>1</v>
      </c>
      <c r="E1613" s="43">
        <v>39250</v>
      </c>
      <c r="F1613" s="4">
        <f t="shared" si="24"/>
        <v>39250</v>
      </c>
      <c r="G1613" s="43" t="s">
        <v>239</v>
      </c>
      <c r="H1613" s="5"/>
      <c r="I1613" s="343"/>
    </row>
    <row r="1614" spans="1:9" s="123" customFormat="1" ht="18">
      <c r="A1614" s="4">
        <v>19</v>
      </c>
      <c r="B1614" s="637" t="s">
        <v>2908</v>
      </c>
      <c r="C1614" s="4" t="s">
        <v>167</v>
      </c>
      <c r="D1614" s="276">
        <v>2</v>
      </c>
      <c r="E1614" s="276">
        <v>35000</v>
      </c>
      <c r="F1614" s="4">
        <f t="shared" si="24"/>
        <v>70000</v>
      </c>
      <c r="G1614" s="276" t="s">
        <v>66</v>
      </c>
      <c r="H1614" s="788">
        <v>2025</v>
      </c>
      <c r="I1614" s="343"/>
    </row>
    <row r="1615" spans="1:9" s="123" customFormat="1" ht="18">
      <c r="A1615" s="4">
        <v>20</v>
      </c>
      <c r="B1615" s="637" t="s">
        <v>2695</v>
      </c>
      <c r="C1615" s="4" t="s">
        <v>167</v>
      </c>
      <c r="D1615" s="276">
        <v>1</v>
      </c>
      <c r="E1615" s="276">
        <v>30000</v>
      </c>
      <c r="F1615" s="4">
        <f t="shared" si="24"/>
        <v>30000</v>
      </c>
      <c r="G1615" s="276" t="s">
        <v>66</v>
      </c>
      <c r="H1615" s="788">
        <v>2025</v>
      </c>
      <c r="I1615" s="343"/>
    </row>
    <row r="1616" spans="1:9" s="123" customFormat="1" ht="36">
      <c r="A1616" s="4">
        <v>21</v>
      </c>
      <c r="B1616" s="637" t="s">
        <v>2696</v>
      </c>
      <c r="C1616" s="4" t="s">
        <v>167</v>
      </c>
      <c r="D1616" s="276">
        <v>1</v>
      </c>
      <c r="E1616" s="276">
        <v>29000</v>
      </c>
      <c r="F1616" s="4">
        <f t="shared" si="24"/>
        <v>29000</v>
      </c>
      <c r="G1616" s="276" t="s">
        <v>66</v>
      </c>
      <c r="H1616" s="788">
        <v>2025</v>
      </c>
      <c r="I1616" s="343"/>
    </row>
    <row r="1617" spans="1:39" s="123" customFormat="1" ht="36">
      <c r="A1617" s="4">
        <v>22</v>
      </c>
      <c r="B1617" s="637" t="s">
        <v>2910</v>
      </c>
      <c r="C1617" s="4" t="s">
        <v>167</v>
      </c>
      <c r="D1617" s="276">
        <v>1</v>
      </c>
      <c r="E1617" s="276">
        <v>15600</v>
      </c>
      <c r="F1617" s="4">
        <f t="shared" si="24"/>
        <v>15600</v>
      </c>
      <c r="G1617" s="276" t="s">
        <v>66</v>
      </c>
      <c r="H1617" s="788">
        <v>2025</v>
      </c>
      <c r="I1617" s="343"/>
    </row>
    <row r="1618" spans="1:39" s="123" customFormat="1" ht="41.25" customHeight="1">
      <c r="A1618" s="4">
        <v>23</v>
      </c>
      <c r="B1618" s="637" t="s">
        <v>2909</v>
      </c>
      <c r="C1618" s="4" t="s">
        <v>167</v>
      </c>
      <c r="D1618" s="276">
        <v>1</v>
      </c>
      <c r="E1618" s="276">
        <v>27000</v>
      </c>
      <c r="F1618" s="4">
        <f t="shared" si="24"/>
        <v>27000</v>
      </c>
      <c r="G1618" s="276" t="s">
        <v>66</v>
      </c>
      <c r="H1618" s="788">
        <v>2025</v>
      </c>
      <c r="I1618" s="343"/>
    </row>
    <row r="1619" spans="1:39" s="123" customFormat="1" ht="18" customHeight="1">
      <c r="A1619" s="167"/>
      <c r="B1619" s="635" t="s">
        <v>839</v>
      </c>
      <c r="C1619" s="77"/>
      <c r="D1619" s="77">
        <f>SUM(D1596:D1618)</f>
        <v>63</v>
      </c>
      <c r="E1619" s="77" t="s">
        <v>92</v>
      </c>
      <c r="F1619" s="77">
        <f>SUM(F1596:F1618)</f>
        <v>14829513</v>
      </c>
      <c r="G1619" s="77"/>
      <c r="H1619" s="77"/>
      <c r="I1619" s="77"/>
    </row>
    <row r="1620" spans="1:39" s="123" customFormat="1" ht="34.5" customHeight="1">
      <c r="A1620" s="72"/>
      <c r="B1620" s="661"/>
      <c r="C1620" s="72"/>
      <c r="D1620" s="72"/>
      <c r="E1620" s="72"/>
      <c r="F1620" s="72"/>
      <c r="G1620" s="72"/>
      <c r="H1620" s="72"/>
      <c r="I1620" s="72"/>
    </row>
    <row r="1621" spans="1:39" s="262" customFormat="1" ht="33.75" customHeight="1">
      <c r="A1621" s="1489" t="s">
        <v>3248</v>
      </c>
      <c r="B1621" s="1489"/>
      <c r="C1621" s="1489"/>
      <c r="D1621" s="1489"/>
      <c r="E1621" s="1489"/>
      <c r="F1621" s="1489"/>
      <c r="G1621" s="1489"/>
      <c r="H1621" s="1489"/>
      <c r="I1621" s="72"/>
    </row>
    <row r="1622" spans="1:39" s="361" customFormat="1" ht="27" customHeight="1">
      <c r="A1622" s="935"/>
      <c r="B1622" s="1480" t="s">
        <v>2637</v>
      </c>
      <c r="C1622" s="1480"/>
      <c r="D1622" s="1480"/>
      <c r="E1622" s="1480"/>
      <c r="F1622" s="1481" t="s">
        <v>2295</v>
      </c>
      <c r="G1622" s="1481"/>
      <c r="H1622" s="1480" t="s">
        <v>2638</v>
      </c>
      <c r="I1622" s="1480"/>
      <c r="J1622" s="262"/>
      <c r="K1622" s="262"/>
      <c r="L1622" s="262"/>
      <c r="M1622" s="262"/>
      <c r="N1622" s="262"/>
      <c r="O1622" s="262"/>
      <c r="P1622" s="262"/>
      <c r="Q1622" s="262"/>
      <c r="R1622" s="262"/>
      <c r="S1622" s="262"/>
      <c r="T1622" s="262"/>
      <c r="U1622" s="262"/>
      <c r="V1622" s="262"/>
      <c r="W1622" s="262"/>
      <c r="X1622" s="262"/>
      <c r="Y1622" s="262"/>
      <c r="Z1622" s="262"/>
      <c r="AA1622" s="262"/>
      <c r="AB1622" s="262"/>
      <c r="AC1622" s="262"/>
      <c r="AD1622" s="262"/>
      <c r="AE1622" s="262"/>
      <c r="AF1622" s="262"/>
      <c r="AG1622" s="262"/>
      <c r="AH1622" s="262"/>
      <c r="AI1622" s="262"/>
      <c r="AJ1622" s="262"/>
      <c r="AK1622" s="262"/>
      <c r="AL1622" s="262"/>
      <c r="AM1622" s="262"/>
    </row>
    <row r="1623" spans="1:39" s="361" customFormat="1" ht="10.5" customHeight="1">
      <c r="A1623" s="935"/>
      <c r="B1623" s="809"/>
      <c r="C1623" s="401"/>
      <c r="D1623" s="401"/>
      <c r="E1623" s="401"/>
      <c r="F1623" s="472"/>
      <c r="G1623" s="472"/>
      <c r="H1623" s="493"/>
      <c r="I1623" s="493"/>
      <c r="J1623" s="262"/>
      <c r="K1623" s="262"/>
      <c r="L1623" s="262"/>
      <c r="M1623" s="262"/>
      <c r="N1623" s="262"/>
      <c r="O1623" s="262"/>
      <c r="P1623" s="262"/>
      <c r="Q1623" s="262"/>
      <c r="R1623" s="262"/>
      <c r="S1623" s="262"/>
      <c r="T1623" s="262"/>
      <c r="U1623" s="262"/>
      <c r="V1623" s="262"/>
      <c r="W1623" s="262"/>
      <c r="X1623" s="262"/>
      <c r="Y1623" s="262"/>
      <c r="Z1623" s="262"/>
      <c r="AA1623" s="262"/>
      <c r="AB1623" s="262"/>
      <c r="AC1623" s="262"/>
      <c r="AD1623" s="262"/>
      <c r="AE1623" s="262"/>
      <c r="AF1623" s="262"/>
      <c r="AG1623" s="262"/>
      <c r="AH1623" s="262"/>
      <c r="AI1623" s="262"/>
      <c r="AJ1623" s="262"/>
      <c r="AK1623" s="262"/>
      <c r="AL1623" s="262"/>
      <c r="AM1623" s="262"/>
    </row>
    <row r="1624" spans="1:39" s="361" customFormat="1" ht="27" customHeight="1">
      <c r="A1624" s="151"/>
      <c r="B1624" s="826" t="s">
        <v>3249</v>
      </c>
      <c r="C1624" s="152"/>
      <c r="D1624" s="153"/>
      <c r="E1624" s="153"/>
      <c r="F1624" s="154"/>
      <c r="G1624" s="151"/>
      <c r="H1624" s="151"/>
      <c r="I1624" s="155"/>
      <c r="J1624" s="262"/>
      <c r="K1624" s="262"/>
      <c r="L1624" s="262"/>
      <c r="M1624" s="262"/>
      <c r="N1624" s="262"/>
      <c r="O1624" s="262"/>
      <c r="P1624" s="262"/>
      <c r="Q1624" s="262"/>
      <c r="R1624" s="262"/>
      <c r="S1624" s="262"/>
      <c r="T1624" s="262"/>
      <c r="U1624" s="262"/>
      <c r="V1624" s="262"/>
      <c r="W1624" s="262"/>
      <c r="X1624" s="262"/>
      <c r="Y1624" s="262"/>
      <c r="Z1624" s="262"/>
      <c r="AA1624" s="262"/>
      <c r="AB1624" s="262"/>
      <c r="AC1624" s="262"/>
      <c r="AD1624" s="262"/>
      <c r="AE1624" s="262"/>
      <c r="AF1624" s="262"/>
      <c r="AG1624" s="262"/>
      <c r="AH1624" s="262"/>
      <c r="AI1624" s="262"/>
      <c r="AJ1624" s="262"/>
      <c r="AK1624" s="262"/>
      <c r="AL1624" s="262"/>
      <c r="AM1624" s="262"/>
    </row>
    <row r="1625" spans="1:39" s="262" customFormat="1" ht="22.5" customHeight="1">
      <c r="A1625" s="935"/>
      <c r="B1625" s="1486" t="s">
        <v>3703</v>
      </c>
      <c r="C1625" s="1486"/>
      <c r="D1625" s="1486"/>
      <c r="E1625" s="1486"/>
      <c r="F1625" s="1487" t="s">
        <v>2295</v>
      </c>
      <c r="G1625" s="1487"/>
      <c r="H1625" s="1472" t="s">
        <v>2187</v>
      </c>
      <c r="I1625" s="1472"/>
    </row>
    <row r="1626" spans="1:39" s="262" customFormat="1" ht="15" customHeight="1">
      <c r="A1626" s="935"/>
      <c r="B1626" s="1486"/>
      <c r="C1626" s="1486"/>
      <c r="D1626" s="1486"/>
      <c r="E1626" s="1486"/>
      <c r="F1626" s="1487"/>
      <c r="G1626" s="1487"/>
      <c r="H1626" s="1472"/>
      <c r="I1626" s="1472"/>
    </row>
    <row r="1627" spans="1:39" s="262" customFormat="1" ht="15" customHeight="1">
      <c r="A1627" s="935"/>
      <c r="B1627" s="708"/>
      <c r="C1627" s="708"/>
      <c r="D1627" s="709"/>
      <c r="E1627" s="709"/>
      <c r="F1627" s="710"/>
      <c r="G1627" s="405"/>
      <c r="H1627" s="813"/>
      <c r="I1627" s="712"/>
    </row>
    <row r="1628" spans="1:39" s="262" customFormat="1" ht="34.5" customHeight="1">
      <c r="A1628" s="935"/>
      <c r="B1628" s="1472" t="s">
        <v>3244</v>
      </c>
      <c r="C1628" s="1472"/>
      <c r="D1628" s="1472"/>
      <c r="E1628" s="1472"/>
      <c r="F1628" s="1487" t="s">
        <v>2295</v>
      </c>
      <c r="G1628" s="1487"/>
      <c r="H1628" s="1472" t="s">
        <v>2188</v>
      </c>
      <c r="I1628" s="1472"/>
    </row>
    <row r="1629" spans="1:39" s="262" customFormat="1" ht="15.75" customHeight="1">
      <c r="A1629" s="935"/>
      <c r="B1629" s="460"/>
      <c r="C1629" s="460"/>
      <c r="D1629" s="461"/>
      <c r="E1629" s="461"/>
      <c r="F1629" s="462"/>
      <c r="G1629" s="459"/>
      <c r="H1629" s="808"/>
      <c r="I1629" s="808"/>
    </row>
    <row r="1630" spans="1:39" s="262" customFormat="1" ht="43.5" customHeight="1">
      <c r="A1630" s="123"/>
      <c r="B1630" s="1472" t="s">
        <v>3245</v>
      </c>
      <c r="C1630" s="1472"/>
      <c r="D1630" s="1472"/>
      <c r="E1630" s="1472"/>
      <c r="F1630" s="1481" t="s">
        <v>2182</v>
      </c>
      <c r="G1630" s="1481"/>
      <c r="H1630" s="1480" t="s">
        <v>2641</v>
      </c>
      <c r="I1630" s="1480"/>
    </row>
    <row r="1631" spans="1:39" s="262" customFormat="1" ht="19.5" customHeight="1">
      <c r="A1631" s="935"/>
      <c r="B1631" s="809"/>
      <c r="C1631" s="818"/>
      <c r="D1631" s="818"/>
      <c r="E1631" s="818"/>
      <c r="F1631" s="817"/>
      <c r="G1631" s="809"/>
      <c r="H1631" s="810"/>
      <c r="I1631" s="810"/>
    </row>
    <row r="1632" spans="1:39" s="262" customFormat="1" ht="24.75" customHeight="1">
      <c r="A1632" s="935"/>
      <c r="B1632" s="1480" t="s">
        <v>3252</v>
      </c>
      <c r="C1632" s="1480"/>
      <c r="D1632" s="1480"/>
      <c r="E1632" s="818"/>
      <c r="F1632" s="1481" t="s">
        <v>2295</v>
      </c>
      <c r="G1632" s="1481"/>
      <c r="H1632" s="1480" t="s">
        <v>2186</v>
      </c>
      <c r="I1632" s="1480"/>
    </row>
    <row r="1633" spans="1:34" s="262" customFormat="1" ht="21" customHeight="1">
      <c r="A1633" s="123"/>
      <c r="B1633" s="819"/>
      <c r="C1633" s="123"/>
      <c r="D1633" s="123"/>
      <c r="E1633" s="123"/>
      <c r="F1633" s="123"/>
      <c r="G1633" s="123"/>
      <c r="H1633" s="819"/>
      <c r="I1633" s="819"/>
    </row>
    <row r="1634" spans="1:34" s="262" customFormat="1" ht="40.5" customHeight="1">
      <c r="A1634" s="935"/>
      <c r="B1634" s="1472" t="s">
        <v>3246</v>
      </c>
      <c r="C1634" s="1472"/>
      <c r="D1634" s="1472"/>
      <c r="E1634" s="1472"/>
      <c r="F1634" s="1481" t="s">
        <v>2182</v>
      </c>
      <c r="G1634" s="1481"/>
      <c r="H1634" s="1472" t="s">
        <v>2185</v>
      </c>
      <c r="I1634" s="1472"/>
    </row>
    <row r="1635" spans="1:34" s="262" customFormat="1" ht="14.25" customHeight="1">
      <c r="A1635" s="935"/>
      <c r="B1635" s="283"/>
      <c r="C1635" s="283"/>
      <c r="D1635" s="283"/>
      <c r="E1635" s="283"/>
      <c r="F1635" s="283"/>
      <c r="G1635" s="283"/>
      <c r="H1635" s="285"/>
      <c r="I1635" s="285"/>
    </row>
    <row r="1636" spans="1:34" s="262" customFormat="1" ht="33" customHeight="1">
      <c r="A1636" s="123"/>
      <c r="B1636" s="810" t="s">
        <v>2179</v>
      </c>
      <c r="C1636" s="283"/>
      <c r="D1636" s="283"/>
      <c r="E1636" s="283"/>
      <c r="F1636" s="1481" t="s">
        <v>2182</v>
      </c>
      <c r="G1636" s="1481"/>
      <c r="H1636" s="1480" t="s">
        <v>2181</v>
      </c>
      <c r="I1636" s="1480"/>
    </row>
    <row r="1637" spans="1:34" s="816" customFormat="1" ht="12" customHeight="1">
      <c r="A1637" s="123"/>
      <c r="B1637" s="411"/>
      <c r="C1637" s="411"/>
      <c r="D1637" s="411"/>
      <c r="E1637" s="411"/>
      <c r="F1637" s="818"/>
      <c r="G1637" s="809"/>
      <c r="H1637" s="813"/>
      <c r="I1637" s="813"/>
    </row>
    <row r="1638" spans="1:34" ht="48" customHeight="1">
      <c r="A1638" s="207"/>
      <c r="B1638" s="1482" t="s">
        <v>3241</v>
      </c>
      <c r="C1638" s="1482"/>
      <c r="D1638" s="1482"/>
      <c r="E1638" s="1482"/>
      <c r="F1638" s="1483" t="s">
        <v>3242</v>
      </c>
      <c r="G1638" s="1483"/>
      <c r="H1638" s="1484" t="s">
        <v>2180</v>
      </c>
      <c r="I1638" s="1484"/>
    </row>
    <row r="1639" spans="1:34" s="123" customFormat="1" ht="21" customHeight="1">
      <c r="A1639" s="1477"/>
      <c r="B1639" s="1477"/>
      <c r="C1639" s="1477"/>
      <c r="D1639" s="1477"/>
      <c r="E1639" s="1477"/>
      <c r="F1639" s="1477"/>
      <c r="G1639" s="1477"/>
      <c r="H1639" s="1477"/>
      <c r="I1639" s="1477"/>
    </row>
    <row r="1640" spans="1:34" ht="27" customHeight="1">
      <c r="A1640" s="207"/>
      <c r="B1640" s="1474" t="s">
        <v>3702</v>
      </c>
      <c r="C1640" s="1474"/>
      <c r="D1640" s="1474"/>
      <c r="E1640" s="1474"/>
      <c r="F1640" s="1485" t="s">
        <v>2643</v>
      </c>
      <c r="G1640" s="1485"/>
      <c r="H1640" s="1478" t="s">
        <v>2645</v>
      </c>
      <c r="I1640" s="1478"/>
    </row>
    <row r="1641" spans="1:34" s="156" customFormat="1" ht="21" customHeight="1">
      <c r="A1641" s="1476"/>
      <c r="B1641" s="1477"/>
      <c r="C1641" s="1477"/>
      <c r="D1641" s="1477"/>
      <c r="E1641" s="1477"/>
      <c r="F1641" s="1477"/>
      <c r="G1641" s="1477"/>
      <c r="H1641" s="1477"/>
      <c r="I1641" s="1477"/>
    </row>
    <row r="1642" spans="1:34" s="123" customFormat="1" ht="36.75" customHeight="1">
      <c r="A1642" s="207"/>
      <c r="B1642" s="1478" t="s">
        <v>3247</v>
      </c>
      <c r="C1642" s="1478"/>
      <c r="D1642" s="1478"/>
      <c r="E1642" s="1478"/>
      <c r="F1642" s="1479" t="s">
        <v>2643</v>
      </c>
      <c r="G1642" s="1479"/>
      <c r="H1642" s="1480" t="s">
        <v>2240</v>
      </c>
      <c r="I1642" s="1480"/>
    </row>
    <row r="1643" spans="1:34" s="123" customFormat="1" ht="18" customHeight="1">
      <c r="A1643" s="207"/>
      <c r="B1643" s="824"/>
      <c r="C1643" s="824"/>
      <c r="D1643" s="824"/>
      <c r="E1643" s="824"/>
      <c r="F1643" s="824"/>
      <c r="G1643" s="824"/>
      <c r="H1643" s="825"/>
      <c r="I1643" s="825"/>
    </row>
    <row r="1644" spans="1:34" s="123" customFormat="1" ht="48" customHeight="1">
      <c r="A1644" s="207"/>
      <c r="B1644" s="1478" t="s">
        <v>3704</v>
      </c>
      <c r="C1644" s="1478"/>
      <c r="D1644" s="1478"/>
      <c r="E1644" s="1478"/>
      <c r="F1644" s="1481" t="s">
        <v>2182</v>
      </c>
      <c r="G1644" s="1481"/>
      <c r="H1644" s="1480" t="s">
        <v>2647</v>
      </c>
      <c r="I1644" s="1480"/>
    </row>
    <row r="1645" spans="1:34" s="123" customFormat="1" ht="23.25" customHeight="1">
      <c r="A1645" s="207"/>
      <c r="B1645" s="283"/>
      <c r="C1645" s="283"/>
      <c r="D1645" s="283"/>
      <c r="E1645" s="283"/>
      <c r="F1645" s="283"/>
      <c r="G1645" s="283"/>
      <c r="H1645" s="285"/>
      <c r="I1645" s="285"/>
    </row>
    <row r="1646" spans="1:34" s="123" customFormat="1" ht="31.5" customHeight="1">
      <c r="A1646" s="207"/>
      <c r="B1646" s="1480" t="s">
        <v>3700</v>
      </c>
      <c r="C1646" s="1480"/>
      <c r="D1646" s="1480"/>
      <c r="E1646" s="1480"/>
      <c r="F1646" s="1481" t="s">
        <v>2649</v>
      </c>
      <c r="G1646" s="1481"/>
      <c r="H1646" s="1474" t="s">
        <v>2650</v>
      </c>
      <c r="I1646" s="1474"/>
    </row>
    <row r="1647" spans="1:34" s="1477" customFormat="1" ht="13.5" customHeight="1"/>
    <row r="1648" spans="1:34" s="1148" customFormat="1" ht="36.75" customHeight="1">
      <c r="A1648" s="207"/>
      <c r="B1648" s="1472" t="s">
        <v>3706</v>
      </c>
      <c r="C1648" s="1472"/>
      <c r="D1648" s="1472"/>
      <c r="E1648" s="1472"/>
      <c r="F1648" s="1473" t="s">
        <v>2182</v>
      </c>
      <c r="G1648" s="1473"/>
      <c r="H1648" s="1474" t="s">
        <v>2652</v>
      </c>
      <c r="I1648" s="1474"/>
      <c r="J1648" s="207"/>
      <c r="K1648" s="207"/>
      <c r="L1648" s="207"/>
      <c r="M1648" s="207"/>
      <c r="N1648" s="207"/>
      <c r="O1648" s="207"/>
      <c r="P1648" s="207"/>
      <c r="Q1648" s="207"/>
      <c r="R1648" s="207"/>
      <c r="S1648" s="207"/>
      <c r="T1648" s="207"/>
      <c r="U1648" s="207"/>
      <c r="V1648" s="207"/>
      <c r="W1648" s="207"/>
      <c r="X1648" s="207"/>
      <c r="Y1648" s="207"/>
      <c r="Z1648" s="207"/>
      <c r="AA1648" s="207"/>
      <c r="AB1648" s="207"/>
      <c r="AC1648" s="207"/>
      <c r="AD1648" s="207"/>
      <c r="AE1648" s="207"/>
      <c r="AF1648" s="207"/>
      <c r="AG1648" s="207"/>
      <c r="AH1648" s="1147"/>
    </row>
    <row r="1649" spans="1:9" s="207" customFormat="1" ht="15.75" customHeight="1">
      <c r="B1649" s="1069"/>
      <c r="C1649" s="1069"/>
      <c r="D1649" s="1069"/>
      <c r="E1649" s="1069"/>
      <c r="F1649" s="1070"/>
      <c r="G1649" s="1070"/>
      <c r="H1649" s="1071"/>
      <c r="I1649" s="1071"/>
    </row>
    <row r="1650" spans="1:9" s="156" customFormat="1" ht="18.75" customHeight="1">
      <c r="A1650" s="123"/>
      <c r="B1650" s="819" t="s">
        <v>2208</v>
      </c>
      <c r="C1650" s="123"/>
      <c r="D1650" s="123"/>
      <c r="E1650" s="123"/>
      <c r="F1650" s="1475" t="s">
        <v>2182</v>
      </c>
      <c r="G1650" s="1475"/>
      <c r="H1650" s="1488" t="s">
        <v>2209</v>
      </c>
      <c r="I1650" s="1488"/>
    </row>
    <row r="1651" spans="1:9" s="262" customFormat="1" ht="18.75" customHeight="1">
      <c r="A1651" s="123"/>
      <c r="B1651" s="819"/>
      <c r="C1651" s="123"/>
      <c r="D1651" s="123"/>
      <c r="E1651" s="123"/>
      <c r="F1651" s="123"/>
      <c r="G1651" s="161"/>
      <c r="H1651" s="123"/>
      <c r="I1651" s="123"/>
    </row>
    <row r="1652" spans="1:9" s="123" customFormat="1" ht="18" customHeight="1">
      <c r="B1652" s="644"/>
      <c r="G1652" s="161"/>
    </row>
    <row r="1653" spans="1:9" s="123" customFormat="1" ht="18" customHeight="1">
      <c r="B1653" s="1080"/>
      <c r="G1653" s="161"/>
    </row>
    <row r="1654" spans="1:9" s="123" customFormat="1" ht="27">
      <c r="A1654" s="196"/>
      <c r="B1654" s="645"/>
      <c r="C1654" s="196"/>
      <c r="D1654" s="196"/>
      <c r="E1654" s="196"/>
      <c r="F1654" s="1497" t="s">
        <v>4007</v>
      </c>
      <c r="G1654" s="1490"/>
      <c r="H1654" s="1490"/>
      <c r="I1654" s="1490"/>
    </row>
    <row r="1655" spans="1:9" s="123" customFormat="1" ht="57.75" customHeight="1">
      <c r="A1655" s="196"/>
      <c r="B1655" s="645"/>
      <c r="C1655" s="196"/>
      <c r="D1655" s="196"/>
      <c r="E1655" s="280"/>
      <c r="F1655" s="280"/>
      <c r="G1655" s="281"/>
      <c r="H1655" s="1490" t="s">
        <v>3484</v>
      </c>
      <c r="I1655" s="1490"/>
    </row>
    <row r="1656" spans="1:9" s="123" customFormat="1" ht="27.75" customHeight="1">
      <c r="A1656" s="1248"/>
      <c r="B1656" s="685"/>
      <c r="C1656" s="178"/>
      <c r="D1656" s="341" t="s">
        <v>2441</v>
      </c>
      <c r="E1656" s="342"/>
      <c r="F1656" s="178"/>
      <c r="G1656" s="178"/>
      <c r="H1656" s="1495"/>
      <c r="I1656" s="1495"/>
    </row>
    <row r="1657" spans="1:9" s="123" customFormat="1" ht="22.5" customHeight="1">
      <c r="A1657" s="1492" t="s">
        <v>3388</v>
      </c>
      <c r="B1657" s="1492"/>
      <c r="C1657" s="1492"/>
      <c r="D1657" s="1492"/>
      <c r="E1657" s="1492"/>
      <c r="F1657" s="1492"/>
      <c r="G1657" s="1492"/>
      <c r="H1657" s="1492"/>
      <c r="I1657" s="1492"/>
    </row>
    <row r="1658" spans="1:9" s="123" customFormat="1" ht="18" customHeight="1">
      <c r="A1658" s="1493" t="s">
        <v>1168</v>
      </c>
      <c r="B1658" s="1493"/>
      <c r="C1658" s="1493"/>
      <c r="D1658" s="31"/>
      <c r="E1658" s="31"/>
      <c r="F1658" s="162"/>
      <c r="G1658" s="304"/>
      <c r="H1658" s="303" t="s">
        <v>3408</v>
      </c>
      <c r="I1658" s="162"/>
    </row>
    <row r="1659" spans="1:9" s="123" customFormat="1" ht="24" customHeight="1" thickBot="1">
      <c r="A1659" s="1494" t="s">
        <v>1</v>
      </c>
      <c r="B1659" s="1494"/>
      <c r="C1659" s="1494"/>
      <c r="D1659" s="31"/>
      <c r="E1659" s="31"/>
      <c r="F1659" s="190"/>
      <c r="G1659" s="304"/>
      <c r="H1659" s="304" t="s">
        <v>2</v>
      </c>
      <c r="I1659" s="304"/>
    </row>
    <row r="1660" spans="1:9" ht="81.75" customHeight="1" thickBot="1">
      <c r="A1660" s="76" t="s">
        <v>3</v>
      </c>
      <c r="B1660" s="25" t="s">
        <v>4</v>
      </c>
      <c r="C1660" s="26" t="s">
        <v>5</v>
      </c>
      <c r="D1660" s="27" t="s">
        <v>6</v>
      </c>
      <c r="E1660" s="25" t="s">
        <v>7</v>
      </c>
      <c r="F1660" s="25" t="s">
        <v>8</v>
      </c>
      <c r="G1660" s="25" t="s">
        <v>9</v>
      </c>
      <c r="H1660" s="25" t="s">
        <v>2425</v>
      </c>
      <c r="I1660" s="28" t="s">
        <v>10</v>
      </c>
    </row>
    <row r="1661" spans="1:9" ht="24" customHeight="1" thickBot="1">
      <c r="A1661" s="19">
        <v>1</v>
      </c>
      <c r="B1661" s="124">
        <v>2</v>
      </c>
      <c r="C1661" s="19">
        <v>3</v>
      </c>
      <c r="D1661" s="19">
        <v>4</v>
      </c>
      <c r="E1661" s="19">
        <v>5</v>
      </c>
      <c r="F1661" s="19">
        <v>6</v>
      </c>
      <c r="G1661" s="19">
        <v>7</v>
      </c>
      <c r="H1661" s="19">
        <v>8</v>
      </c>
      <c r="I1661" s="19">
        <v>9</v>
      </c>
    </row>
    <row r="1662" spans="1:9" ht="25.5" customHeight="1">
      <c r="A1662" s="628">
        <v>1</v>
      </c>
      <c r="B1662" s="658" t="s">
        <v>1169</v>
      </c>
      <c r="C1662" s="21" t="s">
        <v>11</v>
      </c>
      <c r="D1662" s="32">
        <v>1</v>
      </c>
      <c r="E1662" s="21">
        <v>2567358</v>
      </c>
      <c r="F1662" s="21">
        <f>D1662*E1662</f>
        <v>2567358</v>
      </c>
      <c r="G1662" s="21" t="s">
        <v>12</v>
      </c>
      <c r="H1662" s="32">
        <v>1948</v>
      </c>
      <c r="I1662" s="32"/>
    </row>
    <row r="1663" spans="1:9" ht="19.5" customHeight="1">
      <c r="A1663" s="4">
        <v>2</v>
      </c>
      <c r="B1663" s="637" t="s">
        <v>1170</v>
      </c>
      <c r="C1663" s="4" t="s">
        <v>11</v>
      </c>
      <c r="D1663" s="147">
        <v>1</v>
      </c>
      <c r="E1663" s="355">
        <v>129385</v>
      </c>
      <c r="F1663" s="628">
        <f t="shared" ref="F1663:F1666" si="25">D1663*E1663</f>
        <v>129385</v>
      </c>
      <c r="G1663" s="4" t="s">
        <v>12</v>
      </c>
      <c r="H1663" s="147">
        <v>1948</v>
      </c>
      <c r="I1663" s="147" t="s">
        <v>1171</v>
      </c>
    </row>
    <row r="1664" spans="1:9" ht="25.5" customHeight="1">
      <c r="A1664" s="628">
        <v>3</v>
      </c>
      <c r="B1664" s="654" t="s">
        <v>1172</v>
      </c>
      <c r="C1664" s="4" t="s">
        <v>11</v>
      </c>
      <c r="D1664" s="14">
        <v>2</v>
      </c>
      <c r="E1664" s="15">
        <v>33000</v>
      </c>
      <c r="F1664" s="628">
        <f t="shared" si="25"/>
        <v>66000</v>
      </c>
      <c r="G1664" s="15" t="s">
        <v>12</v>
      </c>
      <c r="H1664" s="15">
        <v>2010</v>
      </c>
      <c r="I1664" s="15"/>
    </row>
    <row r="1665" spans="1:39" s="344" customFormat="1" ht="21" customHeight="1">
      <c r="A1665" s="4">
        <v>4</v>
      </c>
      <c r="B1665" s="654" t="s">
        <v>2816</v>
      </c>
      <c r="C1665" s="4" t="s">
        <v>11</v>
      </c>
      <c r="D1665" s="14">
        <v>6</v>
      </c>
      <c r="E1665" s="15">
        <v>6000</v>
      </c>
      <c r="F1665" s="628">
        <f t="shared" si="25"/>
        <v>36000</v>
      </c>
      <c r="G1665" s="15" t="s">
        <v>12</v>
      </c>
      <c r="H1665" s="15">
        <v>2010</v>
      </c>
      <c r="I1665" s="15"/>
    </row>
    <row r="1666" spans="1:39" ht="21.75" customHeight="1">
      <c r="A1666" s="4">
        <v>5</v>
      </c>
      <c r="B1666" s="637" t="s">
        <v>339</v>
      </c>
      <c r="C1666" s="4" t="s">
        <v>11</v>
      </c>
      <c r="D1666" s="276">
        <v>1</v>
      </c>
      <c r="E1666" s="276">
        <v>9500</v>
      </c>
      <c r="F1666" s="628">
        <f t="shared" si="25"/>
        <v>9500</v>
      </c>
      <c r="G1666" s="276" t="s">
        <v>66</v>
      </c>
      <c r="H1666" s="4">
        <v>2024</v>
      </c>
      <c r="I1666" s="755"/>
    </row>
    <row r="1667" spans="1:39" s="123" customFormat="1" ht="18">
      <c r="A1667" s="60"/>
      <c r="B1667" s="635" t="s">
        <v>91</v>
      </c>
      <c r="C1667" s="60"/>
      <c r="D1667" s="77">
        <f>SUM(D1662:D1666)</f>
        <v>11</v>
      </c>
      <c r="E1667" s="77" t="s">
        <v>92</v>
      </c>
      <c r="F1667" s="77">
        <f>SUM(F1662:F1666)</f>
        <v>2808243</v>
      </c>
      <c r="G1667" s="77"/>
      <c r="H1667" s="77"/>
      <c r="I1667" s="726"/>
    </row>
    <row r="1668" spans="1:39" s="123" customFormat="1" ht="18">
      <c r="A1668" s="137"/>
      <c r="B1668" s="812"/>
      <c r="C1668" s="137"/>
      <c r="D1668" s="132"/>
      <c r="E1668" s="132"/>
      <c r="F1668" s="132"/>
      <c r="G1668" s="132"/>
      <c r="H1668" s="132"/>
      <c r="I1668" s="137"/>
    </row>
    <row r="1669" spans="1:39" s="262" customFormat="1" ht="33.75" customHeight="1">
      <c r="A1669" s="1489" t="s">
        <v>3248</v>
      </c>
      <c r="B1669" s="1489"/>
      <c r="C1669" s="1489"/>
      <c r="D1669" s="1489"/>
      <c r="E1669" s="1489"/>
      <c r="F1669" s="1489"/>
      <c r="G1669" s="1489"/>
      <c r="H1669" s="1489"/>
      <c r="I1669" s="72"/>
    </row>
    <row r="1670" spans="1:39" s="361" customFormat="1" ht="27" customHeight="1">
      <c r="A1670" s="935"/>
      <c r="B1670" s="1480" t="s">
        <v>2637</v>
      </c>
      <c r="C1670" s="1480"/>
      <c r="D1670" s="1480"/>
      <c r="E1670" s="1480"/>
      <c r="F1670" s="1481" t="s">
        <v>2295</v>
      </c>
      <c r="G1670" s="1481"/>
      <c r="H1670" s="1480" t="s">
        <v>2638</v>
      </c>
      <c r="I1670" s="1480"/>
      <c r="J1670" s="262"/>
      <c r="K1670" s="262"/>
      <c r="L1670" s="262"/>
      <c r="M1670" s="262"/>
      <c r="N1670" s="262"/>
      <c r="O1670" s="262"/>
      <c r="P1670" s="262"/>
      <c r="Q1670" s="262"/>
      <c r="R1670" s="262"/>
      <c r="S1670" s="262"/>
      <c r="T1670" s="262"/>
      <c r="U1670" s="262"/>
      <c r="V1670" s="262"/>
      <c r="W1670" s="262"/>
      <c r="X1670" s="262"/>
      <c r="Y1670" s="262"/>
      <c r="Z1670" s="262"/>
      <c r="AA1670" s="262"/>
      <c r="AB1670" s="262"/>
      <c r="AC1670" s="262"/>
      <c r="AD1670" s="262"/>
      <c r="AE1670" s="262"/>
      <c r="AF1670" s="262"/>
      <c r="AG1670" s="262"/>
      <c r="AH1670" s="262"/>
      <c r="AI1670" s="262"/>
      <c r="AJ1670" s="262"/>
      <c r="AK1670" s="262"/>
      <c r="AL1670" s="262"/>
      <c r="AM1670" s="262"/>
    </row>
    <row r="1671" spans="1:39" s="361" customFormat="1" ht="27" customHeight="1">
      <c r="A1671" s="935"/>
      <c r="B1671" s="809"/>
      <c r="C1671" s="401"/>
      <c r="D1671" s="401"/>
      <c r="E1671" s="401"/>
      <c r="F1671" s="472"/>
      <c r="G1671" s="472"/>
      <c r="H1671" s="493"/>
      <c r="I1671" s="493"/>
      <c r="J1671" s="262"/>
      <c r="K1671" s="262"/>
      <c r="L1671" s="262"/>
      <c r="M1671" s="262"/>
      <c r="N1671" s="262"/>
      <c r="O1671" s="262"/>
      <c r="P1671" s="262"/>
      <c r="Q1671" s="262"/>
      <c r="R1671" s="262"/>
      <c r="S1671" s="262"/>
      <c r="T1671" s="262"/>
      <c r="U1671" s="262"/>
      <c r="V1671" s="262"/>
      <c r="W1671" s="262"/>
      <c r="X1671" s="262"/>
      <c r="Y1671" s="262"/>
      <c r="Z1671" s="262"/>
      <c r="AA1671" s="262"/>
      <c r="AB1671" s="262"/>
      <c r="AC1671" s="262"/>
      <c r="AD1671" s="262"/>
      <c r="AE1671" s="262"/>
      <c r="AF1671" s="262"/>
      <c r="AG1671" s="262"/>
      <c r="AH1671" s="262"/>
      <c r="AI1671" s="262"/>
      <c r="AJ1671" s="262"/>
      <c r="AK1671" s="262"/>
      <c r="AL1671" s="262"/>
      <c r="AM1671" s="262"/>
    </row>
    <row r="1672" spans="1:39" s="361" customFormat="1" ht="27" customHeight="1">
      <c r="A1672" s="151"/>
      <c r="B1672" s="826" t="s">
        <v>3249</v>
      </c>
      <c r="C1672" s="152"/>
      <c r="D1672" s="153"/>
      <c r="E1672" s="153"/>
      <c r="F1672" s="154"/>
      <c r="G1672" s="151"/>
      <c r="H1672" s="151"/>
      <c r="I1672" s="155"/>
      <c r="J1672" s="262"/>
      <c r="K1672" s="262"/>
      <c r="L1672" s="262"/>
      <c r="M1672" s="262"/>
      <c r="N1672" s="262"/>
      <c r="O1672" s="262"/>
      <c r="P1672" s="262"/>
      <c r="Q1672" s="262"/>
      <c r="R1672" s="262"/>
      <c r="S1672" s="262"/>
      <c r="T1672" s="262"/>
      <c r="U1672" s="262"/>
      <c r="V1672" s="262"/>
      <c r="W1672" s="262"/>
      <c r="X1672" s="262"/>
      <c r="Y1672" s="262"/>
      <c r="Z1672" s="262"/>
      <c r="AA1672" s="262"/>
      <c r="AB1672" s="262"/>
      <c r="AC1672" s="262"/>
      <c r="AD1672" s="262"/>
      <c r="AE1672" s="262"/>
      <c r="AF1672" s="262"/>
      <c r="AG1672" s="262"/>
      <c r="AH1672" s="262"/>
      <c r="AI1672" s="262"/>
      <c r="AJ1672" s="262"/>
      <c r="AK1672" s="262"/>
      <c r="AL1672" s="262"/>
      <c r="AM1672" s="262"/>
    </row>
    <row r="1673" spans="1:39" s="262" customFormat="1" ht="22.5" customHeight="1">
      <c r="A1673" s="935"/>
      <c r="B1673" s="1486" t="s">
        <v>3703</v>
      </c>
      <c r="C1673" s="1486"/>
      <c r="D1673" s="1486"/>
      <c r="E1673" s="1486"/>
      <c r="F1673" s="1487" t="s">
        <v>2295</v>
      </c>
      <c r="G1673" s="1487"/>
      <c r="H1673" s="1472" t="s">
        <v>2187</v>
      </c>
      <c r="I1673" s="1472"/>
    </row>
    <row r="1674" spans="1:39" s="262" customFormat="1" ht="15" customHeight="1">
      <c r="A1674" s="935"/>
      <c r="B1674" s="1486"/>
      <c r="C1674" s="1486"/>
      <c r="D1674" s="1486"/>
      <c r="E1674" s="1486"/>
      <c r="F1674" s="1487"/>
      <c r="G1674" s="1487"/>
      <c r="H1674" s="1472"/>
      <c r="I1674" s="1472"/>
    </row>
    <row r="1675" spans="1:39" s="262" customFormat="1" ht="15" customHeight="1">
      <c r="A1675" s="935"/>
      <c r="B1675" s="708"/>
      <c r="C1675" s="708"/>
      <c r="D1675" s="709"/>
      <c r="E1675" s="709"/>
      <c r="F1675" s="710"/>
      <c r="G1675" s="405"/>
      <c r="H1675" s="813"/>
      <c r="I1675" s="712"/>
    </row>
    <row r="1676" spans="1:39" s="262" customFormat="1" ht="34.5" customHeight="1">
      <c r="A1676" s="935"/>
      <c r="B1676" s="1472" t="s">
        <v>3244</v>
      </c>
      <c r="C1676" s="1472"/>
      <c r="D1676" s="1472"/>
      <c r="E1676" s="1472"/>
      <c r="F1676" s="1487" t="s">
        <v>2295</v>
      </c>
      <c r="G1676" s="1487"/>
      <c r="H1676" s="1472" t="s">
        <v>2188</v>
      </c>
      <c r="I1676" s="1472"/>
    </row>
    <row r="1677" spans="1:39" s="262" customFormat="1" ht="15.75" customHeight="1">
      <c r="A1677" s="935"/>
      <c r="B1677" s="460"/>
      <c r="C1677" s="460"/>
      <c r="D1677" s="461"/>
      <c r="E1677" s="461"/>
      <c r="F1677" s="462"/>
      <c r="G1677" s="459"/>
      <c r="H1677" s="808"/>
      <c r="I1677" s="808"/>
    </row>
    <row r="1678" spans="1:39" s="262" customFormat="1" ht="43.5" customHeight="1">
      <c r="A1678" s="123"/>
      <c r="B1678" s="1472" t="s">
        <v>3245</v>
      </c>
      <c r="C1678" s="1472"/>
      <c r="D1678" s="1472"/>
      <c r="E1678" s="1472"/>
      <c r="F1678" s="1481" t="s">
        <v>2182</v>
      </c>
      <c r="G1678" s="1481"/>
      <c r="H1678" s="1480" t="s">
        <v>2641</v>
      </c>
      <c r="I1678" s="1480"/>
    </row>
    <row r="1679" spans="1:39" s="262" customFormat="1" ht="19.5" customHeight="1">
      <c r="A1679" s="935"/>
      <c r="B1679" s="809"/>
      <c r="C1679" s="818"/>
      <c r="D1679" s="818"/>
      <c r="E1679" s="818"/>
      <c r="F1679" s="817"/>
      <c r="G1679" s="809"/>
      <c r="H1679" s="810"/>
      <c r="I1679" s="810"/>
    </row>
    <row r="1680" spans="1:39" s="262" customFormat="1" ht="24.75" customHeight="1">
      <c r="A1680" s="935"/>
      <c r="B1680" s="1480" t="s">
        <v>3252</v>
      </c>
      <c r="C1680" s="1480"/>
      <c r="D1680" s="1480"/>
      <c r="E1680" s="818"/>
      <c r="F1680" s="1481" t="s">
        <v>2295</v>
      </c>
      <c r="G1680" s="1481"/>
      <c r="H1680" s="1480" t="s">
        <v>2186</v>
      </c>
      <c r="I1680" s="1480"/>
    </row>
    <row r="1681" spans="1:46" s="262" customFormat="1" ht="21" customHeight="1">
      <c r="A1681" s="123"/>
      <c r="B1681" s="819"/>
      <c r="C1681" s="123"/>
      <c r="D1681" s="123"/>
      <c r="E1681" s="123"/>
      <c r="F1681" s="123"/>
      <c r="G1681" s="123"/>
      <c r="H1681" s="819"/>
      <c r="I1681" s="819"/>
    </row>
    <row r="1682" spans="1:46" s="262" customFormat="1" ht="40.5" customHeight="1">
      <c r="A1682" s="935"/>
      <c r="B1682" s="1472" t="s">
        <v>3246</v>
      </c>
      <c r="C1682" s="1472"/>
      <c r="D1682" s="1472"/>
      <c r="E1682" s="1472"/>
      <c r="F1682" s="1481" t="s">
        <v>2182</v>
      </c>
      <c r="G1682" s="1481"/>
      <c r="H1682" s="1472" t="s">
        <v>2185</v>
      </c>
      <c r="I1682" s="1472"/>
    </row>
    <row r="1683" spans="1:46" s="262" customFormat="1" ht="14.25" customHeight="1">
      <c r="A1683" s="935"/>
      <c r="B1683" s="283"/>
      <c r="C1683" s="283"/>
      <c r="D1683" s="283"/>
      <c r="E1683" s="283"/>
      <c r="F1683" s="283"/>
      <c r="G1683" s="283"/>
      <c r="H1683" s="285"/>
      <c r="I1683" s="285"/>
    </row>
    <row r="1684" spans="1:46" s="262" customFormat="1" ht="33" customHeight="1">
      <c r="A1684" s="123"/>
      <c r="B1684" s="810" t="s">
        <v>2179</v>
      </c>
      <c r="C1684" s="283"/>
      <c r="D1684" s="283"/>
      <c r="E1684" s="283"/>
      <c r="F1684" s="1481" t="s">
        <v>2182</v>
      </c>
      <c r="G1684" s="1481"/>
      <c r="H1684" s="1480" t="s">
        <v>2181</v>
      </c>
      <c r="I1684" s="1480"/>
    </row>
    <row r="1685" spans="1:46" s="816" customFormat="1" ht="12" customHeight="1">
      <c r="A1685" s="123"/>
      <c r="B1685" s="411"/>
      <c r="C1685" s="411"/>
      <c r="D1685" s="411"/>
      <c r="E1685" s="411"/>
      <c r="F1685" s="818"/>
      <c r="G1685" s="809"/>
      <c r="H1685" s="813"/>
      <c r="I1685" s="813"/>
    </row>
    <row r="1686" spans="1:46" ht="48" customHeight="1">
      <c r="A1686" s="207"/>
      <c r="B1686" s="1482" t="s">
        <v>3241</v>
      </c>
      <c r="C1686" s="1482"/>
      <c r="D1686" s="1482"/>
      <c r="E1686" s="1482"/>
      <c r="F1686" s="1483" t="s">
        <v>3242</v>
      </c>
      <c r="G1686" s="1483"/>
      <c r="H1686" s="1484" t="s">
        <v>2180</v>
      </c>
      <c r="I1686" s="1484"/>
    </row>
    <row r="1687" spans="1:46" s="123" customFormat="1" ht="21" customHeight="1">
      <c r="A1687" s="1477"/>
      <c r="B1687" s="1477"/>
      <c r="C1687" s="1477"/>
      <c r="D1687" s="1477"/>
      <c r="E1687" s="1477"/>
      <c r="F1687" s="1477"/>
      <c r="G1687" s="1477"/>
      <c r="H1687" s="1477"/>
      <c r="I1687" s="1477"/>
    </row>
    <row r="1688" spans="1:46" ht="27" customHeight="1">
      <c r="A1688" s="207"/>
      <c r="B1688" s="1474" t="s">
        <v>3702</v>
      </c>
      <c r="C1688" s="1474"/>
      <c r="D1688" s="1474"/>
      <c r="E1688" s="1474"/>
      <c r="F1688" s="1485" t="s">
        <v>2643</v>
      </c>
      <c r="G1688" s="1485"/>
      <c r="H1688" s="1478" t="s">
        <v>2645</v>
      </c>
      <c r="I1688" s="1478"/>
    </row>
    <row r="1689" spans="1:46" s="156" customFormat="1" ht="21" customHeight="1">
      <c r="A1689" s="1476"/>
      <c r="B1689" s="1477"/>
      <c r="C1689" s="1477"/>
      <c r="D1689" s="1477"/>
      <c r="E1689" s="1477"/>
      <c r="F1689" s="1477"/>
      <c r="G1689" s="1477"/>
      <c r="H1689" s="1477"/>
      <c r="I1689" s="1477"/>
    </row>
    <row r="1690" spans="1:46" s="123" customFormat="1" ht="36.75" customHeight="1">
      <c r="A1690" s="207"/>
      <c r="B1690" s="1478" t="s">
        <v>3247</v>
      </c>
      <c r="C1690" s="1478"/>
      <c r="D1690" s="1478"/>
      <c r="E1690" s="1478"/>
      <c r="F1690" s="1479" t="s">
        <v>2643</v>
      </c>
      <c r="G1690" s="1479"/>
      <c r="H1690" s="1480" t="s">
        <v>2240</v>
      </c>
      <c r="I1690" s="1480"/>
    </row>
    <row r="1691" spans="1:46" s="123" customFormat="1" ht="18" customHeight="1">
      <c r="A1691" s="207"/>
      <c r="B1691" s="824"/>
      <c r="C1691" s="824"/>
      <c r="D1691" s="824"/>
      <c r="E1691" s="824"/>
      <c r="F1691" s="824"/>
      <c r="G1691" s="824"/>
      <c r="H1691" s="825"/>
      <c r="I1691" s="825"/>
    </row>
    <row r="1692" spans="1:46" s="123" customFormat="1" ht="48" customHeight="1">
      <c r="A1692" s="207"/>
      <c r="B1692" s="1478" t="s">
        <v>3701</v>
      </c>
      <c r="C1692" s="1478"/>
      <c r="D1692" s="1478"/>
      <c r="E1692" s="1478"/>
      <c r="F1692" s="1481" t="s">
        <v>2182</v>
      </c>
      <c r="G1692" s="1481"/>
      <c r="H1692" s="1480" t="s">
        <v>2647</v>
      </c>
      <c r="I1692" s="1480"/>
    </row>
    <row r="1693" spans="1:46" s="123" customFormat="1" ht="23.25" customHeight="1">
      <c r="A1693" s="207"/>
      <c r="B1693" s="283"/>
      <c r="C1693" s="283"/>
      <c r="D1693" s="283"/>
      <c r="E1693" s="283"/>
      <c r="F1693" s="283"/>
      <c r="G1693" s="283"/>
      <c r="H1693" s="285"/>
      <c r="I1693" s="285"/>
    </row>
    <row r="1694" spans="1:46" s="123" customFormat="1" ht="31.5" customHeight="1">
      <c r="A1694" s="207"/>
      <c r="B1694" s="1480" t="s">
        <v>3700</v>
      </c>
      <c r="C1694" s="1480"/>
      <c r="D1694" s="1480"/>
      <c r="E1694" s="1480"/>
      <c r="F1694" s="1481" t="s">
        <v>2649</v>
      </c>
      <c r="G1694" s="1481"/>
      <c r="H1694" s="1474" t="s">
        <v>2650</v>
      </c>
      <c r="I1694" s="1474"/>
    </row>
    <row r="1695" spans="1:46" s="1477" customFormat="1" ht="13.5" customHeight="1"/>
    <row r="1696" spans="1:46" s="1148" customFormat="1" ht="58.5" customHeight="1">
      <c r="A1696" s="207"/>
      <c r="B1696" s="1472" t="s">
        <v>3706</v>
      </c>
      <c r="C1696" s="1472"/>
      <c r="D1696" s="1472"/>
      <c r="E1696" s="1472"/>
      <c r="F1696" s="1473" t="s">
        <v>2182</v>
      </c>
      <c r="G1696" s="1473"/>
      <c r="H1696" s="1474" t="s">
        <v>2652</v>
      </c>
      <c r="I1696" s="1474"/>
      <c r="J1696" s="207"/>
      <c r="K1696" s="207"/>
      <c r="L1696" s="207"/>
      <c r="M1696" s="207"/>
      <c r="N1696" s="207"/>
      <c r="O1696" s="207"/>
      <c r="P1696" s="207"/>
      <c r="Q1696" s="207"/>
      <c r="R1696" s="207"/>
      <c r="S1696" s="207"/>
      <c r="T1696" s="207"/>
      <c r="U1696" s="207"/>
      <c r="V1696" s="207"/>
      <c r="W1696" s="207"/>
      <c r="X1696" s="207"/>
      <c r="Y1696" s="207"/>
      <c r="Z1696" s="207"/>
      <c r="AA1696" s="207"/>
      <c r="AB1696" s="207"/>
      <c r="AC1696" s="207"/>
      <c r="AD1696" s="207"/>
      <c r="AE1696" s="207"/>
      <c r="AF1696" s="207"/>
      <c r="AG1696" s="207"/>
      <c r="AH1696" s="207"/>
      <c r="AI1696" s="207"/>
      <c r="AJ1696" s="207"/>
      <c r="AK1696" s="207"/>
      <c r="AL1696" s="207"/>
      <c r="AM1696" s="207"/>
      <c r="AN1696" s="207"/>
      <c r="AO1696" s="207"/>
      <c r="AP1696" s="207"/>
      <c r="AQ1696" s="207"/>
      <c r="AR1696" s="207"/>
      <c r="AS1696" s="207"/>
      <c r="AT1696" s="1147"/>
    </row>
    <row r="1697" spans="1:9" ht="11.25" customHeight="1">
      <c r="A1697" s="123"/>
      <c r="B1697" s="819"/>
      <c r="C1697" s="123"/>
      <c r="D1697" s="123"/>
      <c r="E1697" s="123"/>
      <c r="F1697" s="123"/>
      <c r="G1697" s="123"/>
      <c r="H1697" s="123"/>
      <c r="I1697" s="123"/>
    </row>
    <row r="1698" spans="1:9" s="156" customFormat="1" ht="17.25" customHeight="1">
      <c r="A1698" s="123"/>
      <c r="B1698" s="819" t="s">
        <v>2210</v>
      </c>
      <c r="C1698" s="123"/>
      <c r="D1698" s="123"/>
      <c r="E1698" s="123"/>
      <c r="F1698" s="1475" t="s">
        <v>2643</v>
      </c>
      <c r="G1698" s="1475"/>
      <c r="H1698" s="1488" t="s">
        <v>2211</v>
      </c>
      <c r="I1698" s="1488"/>
    </row>
    <row r="1699" spans="1:9" s="262" customFormat="1" ht="17.25" customHeight="1">
      <c r="A1699" s="123"/>
      <c r="B1699" s="819"/>
      <c r="C1699" s="123"/>
      <c r="D1699" s="123"/>
      <c r="E1699" s="123"/>
      <c r="F1699" s="123"/>
      <c r="G1699" s="161"/>
      <c r="H1699" s="123"/>
      <c r="I1699" s="123"/>
    </row>
    <row r="1700" spans="1:9" s="123" customFormat="1" ht="17.25" customHeight="1">
      <c r="B1700" s="644"/>
      <c r="G1700" s="161"/>
    </row>
    <row r="1701" spans="1:9" s="123" customFormat="1" ht="17.25" customHeight="1">
      <c r="B1701" s="644"/>
      <c r="G1701" s="161"/>
    </row>
    <row r="1702" spans="1:9" s="123" customFormat="1" ht="17.25" customHeight="1">
      <c r="B1702" s="644"/>
      <c r="G1702" s="161"/>
    </row>
    <row r="1703" spans="1:9" s="123" customFormat="1" ht="17.25" customHeight="1">
      <c r="A1703" s="196"/>
      <c r="B1703" s="645"/>
      <c r="C1703" s="196"/>
      <c r="D1703" s="196"/>
      <c r="E1703" s="196"/>
      <c r="F1703" s="1497" t="s">
        <v>4008</v>
      </c>
      <c r="G1703" s="1490"/>
      <c r="H1703" s="1490"/>
      <c r="I1703" s="1490"/>
    </row>
    <row r="1704" spans="1:9" s="123" customFormat="1" ht="17.25" customHeight="1">
      <c r="A1704" s="196"/>
      <c r="B1704" s="645"/>
      <c r="C1704" s="196"/>
      <c r="D1704" s="196"/>
      <c r="E1704" s="280"/>
      <c r="F1704" s="280"/>
      <c r="G1704" s="281"/>
      <c r="H1704" s="1490" t="s">
        <v>3482</v>
      </c>
      <c r="I1704" s="1490"/>
    </row>
    <row r="1705" spans="1:9" s="123" customFormat="1" ht="17.25" customHeight="1">
      <c r="A1705" s="196"/>
      <c r="B1705" s="645"/>
      <c r="C1705" s="196"/>
      <c r="D1705" s="196"/>
      <c r="E1705" s="280"/>
      <c r="F1705" s="280"/>
      <c r="G1705" s="281"/>
      <c r="H1705" s="1490"/>
      <c r="I1705" s="1490"/>
    </row>
    <row r="1706" spans="1:9" s="123" customFormat="1" ht="17.25" customHeight="1">
      <c r="A1706" s="196"/>
      <c r="B1706" s="645"/>
      <c r="C1706" s="196"/>
      <c r="D1706" s="196"/>
      <c r="E1706" s="280"/>
      <c r="F1706" s="280"/>
      <c r="G1706" s="281"/>
      <c r="H1706" s="1490"/>
      <c r="I1706" s="1490"/>
    </row>
    <row r="1707" spans="1:9" s="123" customFormat="1" ht="11.25" customHeight="1">
      <c r="A1707" s="199"/>
      <c r="B1707" s="646"/>
      <c r="C1707" s="199"/>
      <c r="D1707" s="1491"/>
      <c r="E1707" s="1491"/>
      <c r="F1707" s="1491"/>
      <c r="G1707" s="199"/>
      <c r="H1707" s="1490"/>
      <c r="I1707" s="1490"/>
    </row>
    <row r="1708" spans="1:9" s="123" customFormat="1" ht="27" customHeight="1">
      <c r="A1708" s="1248"/>
      <c r="B1708" s="685"/>
      <c r="C1708" s="178"/>
      <c r="D1708" s="341" t="s">
        <v>2441</v>
      </c>
      <c r="E1708" s="342"/>
      <c r="F1708" s="178"/>
      <c r="G1708" s="178"/>
      <c r="H1708" s="1495"/>
      <c r="I1708" s="1495"/>
    </row>
    <row r="1709" spans="1:9" s="123" customFormat="1" ht="22.5" customHeight="1">
      <c r="A1709" s="1492" t="s">
        <v>3389</v>
      </c>
      <c r="B1709" s="1492"/>
      <c r="C1709" s="1492"/>
      <c r="D1709" s="1492"/>
      <c r="E1709" s="1492"/>
      <c r="F1709" s="1492"/>
      <c r="G1709" s="1492"/>
      <c r="H1709" s="1492"/>
      <c r="I1709" s="1492"/>
    </row>
    <row r="1710" spans="1:9" s="123" customFormat="1" ht="17.25" customHeight="1">
      <c r="A1710" s="1237"/>
      <c r="B1710" s="662"/>
      <c r="C1710" s="311"/>
      <c r="D1710" s="311"/>
      <c r="E1710" s="311"/>
      <c r="F1710" s="311"/>
      <c r="G1710" s="311"/>
      <c r="H1710" s="311"/>
      <c r="I1710" s="311"/>
    </row>
    <row r="1711" spans="1:9" s="123" customFormat="1" ht="21" customHeight="1">
      <c r="A1711" s="1493" t="s">
        <v>1173</v>
      </c>
      <c r="B1711" s="1493"/>
      <c r="C1711" s="1493"/>
      <c r="D1711" s="31"/>
      <c r="E1711" s="31"/>
      <c r="F1711" s="162"/>
      <c r="G1711" s="304"/>
      <c r="H1711" s="303" t="s">
        <v>3408</v>
      </c>
      <c r="I1711" s="162"/>
    </row>
    <row r="1712" spans="1:9" ht="33.75" customHeight="1" thickBot="1">
      <c r="A1712" s="1494" t="s">
        <v>1</v>
      </c>
      <c r="B1712" s="1494"/>
      <c r="C1712" s="1494"/>
      <c r="D1712" s="31"/>
      <c r="E1712" s="31"/>
      <c r="F1712" s="190"/>
      <c r="G1712" s="304"/>
      <c r="H1712" s="304" t="s">
        <v>2</v>
      </c>
      <c r="I1712" s="304"/>
    </row>
    <row r="1713" spans="1:9" ht="86.25" customHeight="1" thickBot="1">
      <c r="A1713" s="76" t="s">
        <v>3</v>
      </c>
      <c r="B1713" s="25" t="s">
        <v>4</v>
      </c>
      <c r="C1713" s="26" t="s">
        <v>5</v>
      </c>
      <c r="D1713" s="27" t="s">
        <v>6</v>
      </c>
      <c r="E1713" s="25" t="s">
        <v>7</v>
      </c>
      <c r="F1713" s="25" t="s">
        <v>8</v>
      </c>
      <c r="G1713" s="25" t="s">
        <v>9</v>
      </c>
      <c r="H1713" s="25" t="s">
        <v>2425</v>
      </c>
      <c r="I1713" s="102" t="s">
        <v>10</v>
      </c>
    </row>
    <row r="1714" spans="1:9" ht="17.25" customHeight="1" thickBot="1">
      <c r="A1714" s="19">
        <v>1</v>
      </c>
      <c r="B1714" s="124">
        <v>2</v>
      </c>
      <c r="C1714" s="19">
        <v>3</v>
      </c>
      <c r="D1714" s="19">
        <v>4</v>
      </c>
      <c r="E1714" s="19">
        <v>5</v>
      </c>
      <c r="F1714" s="19">
        <v>6</v>
      </c>
      <c r="G1714" s="19">
        <v>7</v>
      </c>
      <c r="H1714" s="19">
        <v>8</v>
      </c>
      <c r="I1714" s="19">
        <v>9</v>
      </c>
    </row>
    <row r="1715" spans="1:9" ht="18">
      <c r="A1715" s="628">
        <v>1</v>
      </c>
      <c r="B1715" s="658" t="s">
        <v>1174</v>
      </c>
      <c r="C1715" s="21" t="s">
        <v>11</v>
      </c>
      <c r="D1715" s="32">
        <v>1</v>
      </c>
      <c r="E1715" s="21">
        <v>8614397</v>
      </c>
      <c r="F1715" s="21">
        <f>D1715*E1715</f>
        <v>8614397</v>
      </c>
      <c r="G1715" s="21" t="s">
        <v>12</v>
      </c>
      <c r="H1715" s="21">
        <v>1976</v>
      </c>
      <c r="I1715" s="32" t="s">
        <v>1175</v>
      </c>
    </row>
    <row r="1716" spans="1:9" ht="20.25" customHeight="1">
      <c r="A1716" s="628">
        <v>2</v>
      </c>
      <c r="B1716" s="637" t="s">
        <v>166</v>
      </c>
      <c r="C1716" s="4" t="s">
        <v>11</v>
      </c>
      <c r="D1716" s="147">
        <v>4</v>
      </c>
      <c r="E1716" s="41">
        <v>87</v>
      </c>
      <c r="F1716" s="628">
        <f t="shared" ref="F1716:F1727" si="26">D1716*E1716</f>
        <v>348</v>
      </c>
      <c r="G1716" s="4" t="s">
        <v>12</v>
      </c>
      <c r="H1716" s="4">
        <v>1990</v>
      </c>
      <c r="I1716" s="147"/>
    </row>
    <row r="1717" spans="1:9" s="344" customFormat="1" ht="18">
      <c r="A1717" s="628">
        <v>3</v>
      </c>
      <c r="B1717" s="637" t="s">
        <v>149</v>
      </c>
      <c r="C1717" s="4" t="s">
        <v>11</v>
      </c>
      <c r="D1717" s="147">
        <v>1</v>
      </c>
      <c r="E1717" s="41">
        <v>8000</v>
      </c>
      <c r="F1717" s="628">
        <f t="shared" si="26"/>
        <v>8000</v>
      </c>
      <c r="G1717" s="4" t="s">
        <v>12</v>
      </c>
      <c r="H1717" s="4">
        <v>1990</v>
      </c>
      <c r="I1717" s="147"/>
    </row>
    <row r="1718" spans="1:9" ht="36">
      <c r="A1718" s="628">
        <v>4</v>
      </c>
      <c r="B1718" s="637" t="s">
        <v>2622</v>
      </c>
      <c r="C1718" s="4" t="s">
        <v>11</v>
      </c>
      <c r="D1718" s="147">
        <v>1</v>
      </c>
      <c r="E1718" s="4">
        <v>231600</v>
      </c>
      <c r="F1718" s="628">
        <f t="shared" si="26"/>
        <v>231600</v>
      </c>
      <c r="G1718" s="4" t="s">
        <v>12</v>
      </c>
      <c r="H1718" s="4">
        <v>2008</v>
      </c>
      <c r="I1718" s="147"/>
    </row>
    <row r="1719" spans="1:9" s="123" customFormat="1" ht="18">
      <c r="A1719" s="628">
        <v>5</v>
      </c>
      <c r="B1719" s="637" t="s">
        <v>1176</v>
      </c>
      <c r="C1719" s="4" t="s">
        <v>11</v>
      </c>
      <c r="D1719" s="147">
        <v>1</v>
      </c>
      <c r="E1719" s="4">
        <v>89000</v>
      </c>
      <c r="F1719" s="628">
        <f t="shared" si="26"/>
        <v>89000</v>
      </c>
      <c r="G1719" s="4" t="s">
        <v>12</v>
      </c>
      <c r="H1719" s="4">
        <v>2008</v>
      </c>
      <c r="I1719" s="147"/>
    </row>
    <row r="1720" spans="1:9" s="123" customFormat="1" ht="18">
      <c r="A1720" s="628">
        <v>6</v>
      </c>
      <c r="B1720" s="637" t="s">
        <v>2623</v>
      </c>
      <c r="C1720" s="4" t="s">
        <v>11</v>
      </c>
      <c r="D1720" s="147">
        <v>1</v>
      </c>
      <c r="E1720" s="4">
        <v>565170</v>
      </c>
      <c r="F1720" s="628">
        <f t="shared" si="26"/>
        <v>565170</v>
      </c>
      <c r="G1720" s="4" t="s">
        <v>12</v>
      </c>
      <c r="H1720" s="4">
        <v>2011</v>
      </c>
      <c r="I1720" s="147"/>
    </row>
    <row r="1721" spans="1:9" s="123" customFormat="1" ht="18">
      <c r="A1721" s="628">
        <v>7</v>
      </c>
      <c r="B1721" s="637" t="s">
        <v>1177</v>
      </c>
      <c r="C1721" s="4" t="s">
        <v>11</v>
      </c>
      <c r="D1721" s="147">
        <v>1</v>
      </c>
      <c r="E1721" s="4">
        <v>260000</v>
      </c>
      <c r="F1721" s="628">
        <f t="shared" si="26"/>
        <v>260000</v>
      </c>
      <c r="G1721" s="4" t="s">
        <v>12</v>
      </c>
      <c r="H1721" s="4">
        <v>2018</v>
      </c>
      <c r="I1721" s="147"/>
    </row>
    <row r="1722" spans="1:9" s="123" customFormat="1" ht="68.25" customHeight="1">
      <c r="A1722" s="628">
        <v>8</v>
      </c>
      <c r="B1722" s="637" t="s">
        <v>2624</v>
      </c>
      <c r="C1722" s="4" t="s">
        <v>11</v>
      </c>
      <c r="D1722" s="147">
        <v>1</v>
      </c>
      <c r="E1722" s="147">
        <v>646900</v>
      </c>
      <c r="F1722" s="628">
        <f t="shared" si="26"/>
        <v>646900</v>
      </c>
      <c r="G1722" s="147" t="s">
        <v>66</v>
      </c>
      <c r="H1722" s="4">
        <v>2023</v>
      </c>
      <c r="I1722" s="147" t="s">
        <v>308</v>
      </c>
    </row>
    <row r="1723" spans="1:9" s="123" customFormat="1" ht="26.25" customHeight="1">
      <c r="A1723" s="628">
        <v>9</v>
      </c>
      <c r="B1723" s="637" t="s">
        <v>2038</v>
      </c>
      <c r="C1723" s="4" t="s">
        <v>11</v>
      </c>
      <c r="D1723" s="147">
        <v>1</v>
      </c>
      <c r="E1723" s="147">
        <v>10000</v>
      </c>
      <c r="F1723" s="628">
        <f t="shared" si="26"/>
        <v>10000</v>
      </c>
      <c r="G1723" s="147" t="s">
        <v>66</v>
      </c>
      <c r="H1723" s="4">
        <v>2024</v>
      </c>
      <c r="I1723" s="147"/>
    </row>
    <row r="1724" spans="1:9" s="123" customFormat="1" ht="26.25" customHeight="1">
      <c r="A1724" s="628">
        <v>10</v>
      </c>
      <c r="B1724" s="612" t="s">
        <v>2169</v>
      </c>
      <c r="C1724" s="15" t="s">
        <v>11</v>
      </c>
      <c r="D1724" s="43">
        <v>1</v>
      </c>
      <c r="E1724" s="43">
        <v>15000</v>
      </c>
      <c r="F1724" s="628">
        <f t="shared" si="26"/>
        <v>15000</v>
      </c>
      <c r="G1724" s="43" t="s">
        <v>66</v>
      </c>
      <c r="H1724" s="43">
        <v>2024</v>
      </c>
      <c r="I1724" s="147"/>
    </row>
    <row r="1725" spans="1:9" s="123" customFormat="1" ht="26.25" customHeight="1">
      <c r="A1725" s="628">
        <v>11</v>
      </c>
      <c r="B1725" s="612" t="s">
        <v>3032</v>
      </c>
      <c r="C1725" s="788" t="s">
        <v>167</v>
      </c>
      <c r="D1725" s="43">
        <v>1</v>
      </c>
      <c r="E1725" s="43">
        <v>26000</v>
      </c>
      <c r="F1725" s="628">
        <f t="shared" si="26"/>
        <v>26000</v>
      </c>
      <c r="G1725" s="43" t="s">
        <v>90</v>
      </c>
      <c r="H1725" s="43">
        <v>2025</v>
      </c>
      <c r="I1725" s="276"/>
    </row>
    <row r="1726" spans="1:9" s="123" customFormat="1" ht="25.5" customHeight="1">
      <c r="A1726" s="628">
        <v>12</v>
      </c>
      <c r="B1726" s="612" t="s">
        <v>3710</v>
      </c>
      <c r="C1726" s="788" t="s">
        <v>167</v>
      </c>
      <c r="D1726" s="43">
        <v>17</v>
      </c>
      <c r="E1726" s="43">
        <v>27000</v>
      </c>
      <c r="F1726" s="628">
        <f t="shared" si="26"/>
        <v>459000</v>
      </c>
      <c r="G1726" s="43" t="s">
        <v>239</v>
      </c>
      <c r="H1726" s="43">
        <v>2012</v>
      </c>
      <c r="I1726" s="276"/>
    </row>
    <row r="1727" spans="1:9" s="123" customFormat="1" ht="22.5" customHeight="1">
      <c r="A1727" s="628">
        <v>13</v>
      </c>
      <c r="B1727" s="647" t="s">
        <v>3711</v>
      </c>
      <c r="C1727" s="43" t="s">
        <v>167</v>
      </c>
      <c r="D1727" s="43">
        <v>10</v>
      </c>
      <c r="E1727" s="43">
        <v>12407.406999999999</v>
      </c>
      <c r="F1727" s="628">
        <f t="shared" si="26"/>
        <v>124074.06999999999</v>
      </c>
      <c r="G1727" s="43"/>
      <c r="H1727" s="5">
        <v>2025</v>
      </c>
      <c r="I1727" s="276"/>
    </row>
    <row r="1728" spans="1:9" s="31" customFormat="1" ht="19.5" customHeight="1">
      <c r="A1728" s="60"/>
      <c r="B1728" s="686" t="s">
        <v>839</v>
      </c>
      <c r="C1728" s="4"/>
      <c r="D1728" s="97">
        <f>SUM(D1715:D1727)</f>
        <v>41</v>
      </c>
      <c r="E1728" s="52" t="s">
        <v>92</v>
      </c>
      <c r="F1728" s="52">
        <f>SUM(F1715:F1727)</f>
        <v>11049489.07</v>
      </c>
      <c r="G1728" s="4"/>
      <c r="H1728" s="77"/>
      <c r="I1728" s="105"/>
    </row>
    <row r="1729" spans="1:9" s="80" customFormat="1" ht="16.5" customHeight="1" thickBot="1">
      <c r="A1729" s="137"/>
      <c r="B1729" s="351"/>
      <c r="C1729" s="209"/>
      <c r="D1729" s="697"/>
      <c r="E1729" s="219"/>
      <c r="F1729" s="219"/>
      <c r="G1729" s="209"/>
      <c r="H1729" s="132"/>
      <c r="I1729" s="133"/>
    </row>
    <row r="1730" spans="1:9" s="31" customFormat="1" ht="75.75" thickBot="1">
      <c r="A1730" s="523" t="s">
        <v>3</v>
      </c>
      <c r="B1730" s="524" t="s">
        <v>4</v>
      </c>
      <c r="C1730" s="525" t="s">
        <v>5</v>
      </c>
      <c r="D1730" s="526" t="s">
        <v>6</v>
      </c>
      <c r="E1730" s="524" t="s">
        <v>7</v>
      </c>
      <c r="F1730" s="524" t="s">
        <v>8</v>
      </c>
      <c r="G1730" s="524" t="s">
        <v>9</v>
      </c>
      <c r="H1730" s="524" t="s">
        <v>2425</v>
      </c>
      <c r="I1730" s="523" t="s">
        <v>10</v>
      </c>
    </row>
    <row r="1731" spans="1:9" s="31" customFormat="1" ht="21.75" customHeight="1" thickBot="1">
      <c r="A1731" s="19">
        <v>1</v>
      </c>
      <c r="B1731" s="124">
        <v>2</v>
      </c>
      <c r="C1731" s="19">
        <v>3</v>
      </c>
      <c r="D1731" s="19">
        <v>4</v>
      </c>
      <c r="E1731" s="19">
        <v>5</v>
      </c>
      <c r="F1731" s="19">
        <v>6</v>
      </c>
      <c r="G1731" s="19">
        <v>7</v>
      </c>
      <c r="H1731" s="19">
        <v>8</v>
      </c>
      <c r="I1731" s="19">
        <v>9</v>
      </c>
    </row>
    <row r="1732" spans="1:9" s="262" customFormat="1" ht="25.5" customHeight="1">
      <c r="A1732" s="628">
        <v>14</v>
      </c>
      <c r="B1732" s="658" t="s">
        <v>26</v>
      </c>
      <c r="C1732" s="21" t="s">
        <v>11</v>
      </c>
      <c r="D1732" s="32">
        <v>5</v>
      </c>
      <c r="E1732" s="32">
        <v>20000</v>
      </c>
      <c r="F1732" s="32">
        <f>D1732*E1732</f>
        <v>100000</v>
      </c>
      <c r="G1732" s="21" t="s">
        <v>12</v>
      </c>
      <c r="H1732" s="21">
        <v>2010</v>
      </c>
      <c r="I1732" s="32" t="s">
        <v>2236</v>
      </c>
    </row>
    <row r="1733" spans="1:9" s="262" customFormat="1" ht="22.5" customHeight="1">
      <c r="A1733" s="628">
        <v>15</v>
      </c>
      <c r="B1733" s="637" t="s">
        <v>1193</v>
      </c>
      <c r="C1733" s="4" t="s">
        <v>11</v>
      </c>
      <c r="D1733" s="147">
        <v>1</v>
      </c>
      <c r="E1733" s="147">
        <v>9500</v>
      </c>
      <c r="F1733" s="1316">
        <f t="shared" ref="F1733:F1743" si="27">D1733*E1733</f>
        <v>9500</v>
      </c>
      <c r="G1733" s="4" t="s">
        <v>12</v>
      </c>
      <c r="H1733" s="4">
        <v>2010</v>
      </c>
      <c r="I1733" s="147" t="s">
        <v>2236</v>
      </c>
    </row>
    <row r="1734" spans="1:9" s="262" customFormat="1" ht="21.75" customHeight="1">
      <c r="A1734" s="628">
        <v>16</v>
      </c>
      <c r="B1734" s="637" t="s">
        <v>1194</v>
      </c>
      <c r="C1734" s="4" t="s">
        <v>11</v>
      </c>
      <c r="D1734" s="147">
        <v>1</v>
      </c>
      <c r="E1734" s="147">
        <v>3000</v>
      </c>
      <c r="F1734" s="1316">
        <f t="shared" si="27"/>
        <v>3000</v>
      </c>
      <c r="G1734" s="4" t="s">
        <v>12</v>
      </c>
      <c r="H1734" s="4">
        <v>2010</v>
      </c>
      <c r="I1734" s="147" t="s">
        <v>2236</v>
      </c>
    </row>
    <row r="1735" spans="1:9" s="31" customFormat="1" ht="21.75" customHeight="1">
      <c r="A1735" s="628">
        <v>17</v>
      </c>
      <c r="B1735" s="637" t="s">
        <v>1195</v>
      </c>
      <c r="C1735" s="4" t="s">
        <v>11</v>
      </c>
      <c r="D1735" s="147">
        <v>1</v>
      </c>
      <c r="E1735" s="147">
        <v>12000</v>
      </c>
      <c r="F1735" s="1316">
        <f t="shared" si="27"/>
        <v>12000</v>
      </c>
      <c r="G1735" s="4" t="s">
        <v>12</v>
      </c>
      <c r="H1735" s="4">
        <v>2010</v>
      </c>
      <c r="I1735" s="147" t="s">
        <v>2236</v>
      </c>
    </row>
    <row r="1736" spans="1:9" s="262" customFormat="1" ht="21" customHeight="1">
      <c r="A1736" s="628">
        <v>18</v>
      </c>
      <c r="B1736" s="687" t="s">
        <v>1196</v>
      </c>
      <c r="C1736" s="15" t="s">
        <v>11</v>
      </c>
      <c r="D1736" s="14">
        <v>11</v>
      </c>
      <c r="E1736" s="14">
        <v>17000</v>
      </c>
      <c r="F1736" s="1316">
        <f t="shared" si="27"/>
        <v>187000</v>
      </c>
      <c r="G1736" s="15" t="s">
        <v>12</v>
      </c>
      <c r="H1736" s="15">
        <v>2010</v>
      </c>
      <c r="I1736" s="147" t="s">
        <v>2236</v>
      </c>
    </row>
    <row r="1737" spans="1:9" s="262" customFormat="1" ht="20.25" customHeight="1">
      <c r="A1737" s="628">
        <v>19</v>
      </c>
      <c r="B1737" s="687" t="s">
        <v>1197</v>
      </c>
      <c r="C1737" s="15" t="s">
        <v>11</v>
      </c>
      <c r="D1737" s="14">
        <v>2</v>
      </c>
      <c r="E1737" s="14">
        <v>35000</v>
      </c>
      <c r="F1737" s="1316">
        <f t="shared" si="27"/>
        <v>70000</v>
      </c>
      <c r="G1737" s="15" t="s">
        <v>12</v>
      </c>
      <c r="H1737" s="15">
        <v>2010</v>
      </c>
      <c r="I1737" s="147" t="s">
        <v>2236</v>
      </c>
    </row>
    <row r="1738" spans="1:9" s="112" customFormat="1" ht="21.75" customHeight="1">
      <c r="A1738" s="628">
        <v>20</v>
      </c>
      <c r="B1738" s="687" t="s">
        <v>1198</v>
      </c>
      <c r="C1738" s="15" t="s">
        <v>11</v>
      </c>
      <c r="D1738" s="14">
        <v>1</v>
      </c>
      <c r="E1738" s="14">
        <v>12000</v>
      </c>
      <c r="F1738" s="1316">
        <f t="shared" si="27"/>
        <v>12000</v>
      </c>
      <c r="G1738" s="15" t="s">
        <v>12</v>
      </c>
      <c r="H1738" s="15">
        <v>2010</v>
      </c>
      <c r="I1738" s="147" t="s">
        <v>2236</v>
      </c>
    </row>
    <row r="1739" spans="1:9" s="353" customFormat="1" ht="21" customHeight="1">
      <c r="A1739" s="628">
        <v>21</v>
      </c>
      <c r="B1739" s="687" t="s">
        <v>1199</v>
      </c>
      <c r="C1739" s="15" t="s">
        <v>11</v>
      </c>
      <c r="D1739" s="14">
        <v>11</v>
      </c>
      <c r="E1739" s="14">
        <v>4500</v>
      </c>
      <c r="F1739" s="1316">
        <f t="shared" si="27"/>
        <v>49500</v>
      </c>
      <c r="G1739" s="15" t="s">
        <v>12</v>
      </c>
      <c r="H1739" s="15">
        <v>2010</v>
      </c>
      <c r="I1739" s="147" t="s">
        <v>2236</v>
      </c>
    </row>
    <row r="1740" spans="1:9" s="31" customFormat="1" ht="21" customHeight="1">
      <c r="A1740" s="628">
        <v>22</v>
      </c>
      <c r="B1740" s="654" t="s">
        <v>164</v>
      </c>
      <c r="C1740" s="15" t="s">
        <v>11</v>
      </c>
      <c r="D1740" s="14">
        <v>1</v>
      </c>
      <c r="E1740" s="14">
        <v>1600</v>
      </c>
      <c r="F1740" s="1316">
        <f t="shared" si="27"/>
        <v>1600</v>
      </c>
      <c r="G1740" s="15" t="s">
        <v>12</v>
      </c>
      <c r="H1740" s="15">
        <v>2010</v>
      </c>
      <c r="I1740" s="147" t="s">
        <v>2236</v>
      </c>
    </row>
    <row r="1741" spans="1:9" s="31" customFormat="1" ht="23.25" customHeight="1">
      <c r="A1741" s="628">
        <v>23</v>
      </c>
      <c r="B1741" s="654" t="s">
        <v>421</v>
      </c>
      <c r="C1741" s="15" t="s">
        <v>11</v>
      </c>
      <c r="D1741" s="14">
        <v>1</v>
      </c>
      <c r="E1741" s="14">
        <v>3500</v>
      </c>
      <c r="F1741" s="1316">
        <f t="shared" si="27"/>
        <v>3500</v>
      </c>
      <c r="G1741" s="15" t="s">
        <v>12</v>
      </c>
      <c r="H1741" s="15">
        <v>2010</v>
      </c>
      <c r="I1741" s="147" t="s">
        <v>2236</v>
      </c>
    </row>
    <row r="1742" spans="1:9" s="31" customFormat="1" ht="23.25" customHeight="1">
      <c r="A1742" s="628">
        <v>24</v>
      </c>
      <c r="B1742" s="654" t="s">
        <v>1200</v>
      </c>
      <c r="C1742" s="15" t="s">
        <v>11</v>
      </c>
      <c r="D1742" s="14">
        <v>1</v>
      </c>
      <c r="E1742" s="14">
        <v>2500</v>
      </c>
      <c r="F1742" s="1316">
        <f t="shared" si="27"/>
        <v>2500</v>
      </c>
      <c r="G1742" s="15" t="s">
        <v>12</v>
      </c>
      <c r="H1742" s="15">
        <v>2010</v>
      </c>
      <c r="I1742" s="147" t="s">
        <v>2236</v>
      </c>
    </row>
    <row r="1743" spans="1:9" s="31" customFormat="1" ht="20.25" customHeight="1">
      <c r="A1743" s="628">
        <v>25</v>
      </c>
      <c r="B1743" s="654" t="s">
        <v>383</v>
      </c>
      <c r="C1743" s="15" t="s">
        <v>11</v>
      </c>
      <c r="D1743" s="14">
        <v>1</v>
      </c>
      <c r="E1743" s="14">
        <v>6500</v>
      </c>
      <c r="F1743" s="1316">
        <f t="shared" si="27"/>
        <v>6500</v>
      </c>
      <c r="G1743" s="15" t="s">
        <v>12</v>
      </c>
      <c r="H1743" s="15">
        <v>2010</v>
      </c>
      <c r="I1743" s="147" t="s">
        <v>2236</v>
      </c>
    </row>
    <row r="1744" spans="1:9" s="31" customFormat="1" ht="20.25" customHeight="1">
      <c r="A1744" s="60"/>
      <c r="B1744" s="635" t="s">
        <v>91</v>
      </c>
      <c r="C1744" s="77"/>
      <c r="D1744" s="77">
        <f>SUM(D1732:D1743)</f>
        <v>37</v>
      </c>
      <c r="E1744" s="77" t="s">
        <v>92</v>
      </c>
      <c r="F1744" s="77">
        <f>SUM(F1732:F1743)</f>
        <v>457100</v>
      </c>
      <c r="G1744" s="60"/>
      <c r="H1744" s="60"/>
      <c r="I1744" s="60"/>
    </row>
    <row r="1745" spans="1:39" s="262" customFormat="1" ht="25.5" customHeight="1">
      <c r="A1745" s="137"/>
      <c r="B1745" s="812"/>
      <c r="C1745" s="132"/>
      <c r="D1745" s="132"/>
      <c r="E1745" s="132"/>
      <c r="F1745" s="132"/>
      <c r="G1745" s="137"/>
      <c r="H1745" s="137"/>
      <c r="I1745" s="137"/>
    </row>
    <row r="1746" spans="1:39" s="262" customFormat="1" ht="33.75" customHeight="1">
      <c r="A1746" s="869"/>
      <c r="B1746" s="865" t="s">
        <v>3253</v>
      </c>
      <c r="C1746" s="869"/>
      <c r="D1746" s="869"/>
      <c r="E1746" s="869"/>
      <c r="F1746" s="869"/>
      <c r="G1746" s="869"/>
      <c r="H1746" s="869"/>
      <c r="I1746" s="869"/>
    </row>
    <row r="1747" spans="1:39" s="361" customFormat="1" ht="27" customHeight="1">
      <c r="A1747" s="870"/>
      <c r="B1747" s="1480" t="s">
        <v>2637</v>
      </c>
      <c r="C1747" s="1480"/>
      <c r="D1747" s="1480"/>
      <c r="E1747" s="1480"/>
      <c r="F1747" s="1481" t="s">
        <v>2295</v>
      </c>
      <c r="G1747" s="1481"/>
      <c r="H1747" s="1480" t="s">
        <v>2638</v>
      </c>
      <c r="I1747" s="1480"/>
      <c r="J1747" s="262"/>
      <c r="K1747" s="262"/>
      <c r="L1747" s="262"/>
      <c r="M1747" s="262"/>
      <c r="N1747" s="262"/>
      <c r="O1747" s="262"/>
      <c r="P1747" s="262"/>
      <c r="Q1747" s="262"/>
      <c r="R1747" s="262"/>
      <c r="S1747" s="262"/>
      <c r="T1747" s="262"/>
      <c r="U1747" s="262"/>
      <c r="V1747" s="262"/>
      <c r="W1747" s="262"/>
      <c r="X1747" s="262"/>
      <c r="Y1747" s="262"/>
      <c r="Z1747" s="262"/>
      <c r="AA1747" s="262"/>
      <c r="AB1747" s="262"/>
      <c r="AC1747" s="262"/>
      <c r="AD1747" s="262"/>
      <c r="AE1747" s="262"/>
      <c r="AF1747" s="262"/>
      <c r="AG1747" s="262"/>
      <c r="AH1747" s="262"/>
      <c r="AI1747" s="262"/>
      <c r="AJ1747" s="262"/>
      <c r="AK1747" s="262"/>
      <c r="AL1747" s="262"/>
      <c r="AM1747" s="262"/>
    </row>
    <row r="1748" spans="1:39" s="361" customFormat="1" ht="27" customHeight="1">
      <c r="A1748" s="935"/>
      <c r="B1748" s="809"/>
      <c r="C1748" s="401"/>
      <c r="D1748" s="401"/>
      <c r="E1748" s="401"/>
      <c r="F1748" s="472"/>
      <c r="G1748" s="472"/>
      <c r="H1748" s="493"/>
      <c r="I1748" s="493"/>
      <c r="J1748" s="262"/>
      <c r="K1748" s="262"/>
      <c r="L1748" s="262"/>
      <c r="M1748" s="262"/>
      <c r="N1748" s="262"/>
      <c r="O1748" s="262"/>
      <c r="P1748" s="262"/>
      <c r="Q1748" s="262"/>
      <c r="R1748" s="262"/>
      <c r="S1748" s="262"/>
      <c r="T1748" s="262"/>
      <c r="U1748" s="262"/>
      <c r="V1748" s="262"/>
      <c r="W1748" s="262"/>
      <c r="X1748" s="262"/>
      <c r="Y1748" s="262"/>
      <c r="Z1748" s="262"/>
      <c r="AA1748" s="262"/>
      <c r="AB1748" s="262"/>
      <c r="AC1748" s="262"/>
      <c r="AD1748" s="262"/>
      <c r="AE1748" s="262"/>
      <c r="AF1748" s="262"/>
      <c r="AG1748" s="262"/>
      <c r="AH1748" s="262"/>
      <c r="AI1748" s="262"/>
      <c r="AJ1748" s="262"/>
      <c r="AK1748" s="262"/>
      <c r="AL1748" s="262"/>
      <c r="AM1748" s="262"/>
    </row>
    <row r="1749" spans="1:39" s="361" customFormat="1" ht="27" customHeight="1">
      <c r="A1749" s="151"/>
      <c r="B1749" s="826" t="s">
        <v>3249</v>
      </c>
      <c r="C1749" s="152"/>
      <c r="D1749" s="153"/>
      <c r="E1749" s="153"/>
      <c r="F1749" s="154"/>
      <c r="G1749" s="151"/>
      <c r="H1749" s="151"/>
      <c r="I1749" s="155"/>
      <c r="J1749" s="262"/>
      <c r="K1749" s="262"/>
      <c r="L1749" s="262"/>
      <c r="M1749" s="262"/>
      <c r="N1749" s="262"/>
      <c r="O1749" s="262"/>
      <c r="P1749" s="262"/>
      <c r="Q1749" s="262"/>
      <c r="R1749" s="262"/>
      <c r="S1749" s="262"/>
      <c r="T1749" s="262"/>
      <c r="U1749" s="262"/>
      <c r="V1749" s="262"/>
      <c r="W1749" s="262"/>
      <c r="X1749" s="262"/>
      <c r="Y1749" s="262"/>
      <c r="Z1749" s="262"/>
      <c r="AA1749" s="262"/>
      <c r="AB1749" s="262"/>
      <c r="AC1749" s="262"/>
      <c r="AD1749" s="262"/>
      <c r="AE1749" s="262"/>
      <c r="AF1749" s="262"/>
      <c r="AG1749" s="262"/>
      <c r="AH1749" s="262"/>
      <c r="AI1749" s="262"/>
      <c r="AJ1749" s="262"/>
      <c r="AK1749" s="262"/>
      <c r="AL1749" s="262"/>
      <c r="AM1749" s="262"/>
    </row>
    <row r="1750" spans="1:39" s="262" customFormat="1" ht="22.5" customHeight="1">
      <c r="A1750" s="935"/>
      <c r="B1750" s="1486" t="s">
        <v>3703</v>
      </c>
      <c r="C1750" s="1486"/>
      <c r="D1750" s="1486"/>
      <c r="E1750" s="1486"/>
      <c r="F1750" s="1487" t="s">
        <v>2295</v>
      </c>
      <c r="G1750" s="1487"/>
      <c r="H1750" s="1472" t="s">
        <v>2187</v>
      </c>
      <c r="I1750" s="1472"/>
    </row>
    <row r="1751" spans="1:39" s="262" customFormat="1" ht="15" customHeight="1">
      <c r="A1751" s="935"/>
      <c r="B1751" s="1486"/>
      <c r="C1751" s="1486"/>
      <c r="D1751" s="1486"/>
      <c r="E1751" s="1486"/>
      <c r="F1751" s="1487"/>
      <c r="G1751" s="1487"/>
      <c r="H1751" s="1472"/>
      <c r="I1751" s="1472"/>
    </row>
    <row r="1752" spans="1:39" s="262" customFormat="1" ht="15" customHeight="1">
      <c r="A1752" s="935"/>
      <c r="B1752" s="708"/>
      <c r="C1752" s="708"/>
      <c r="D1752" s="709"/>
      <c r="E1752" s="709"/>
      <c r="F1752" s="710"/>
      <c r="G1752" s="405"/>
      <c r="H1752" s="813"/>
      <c r="I1752" s="712"/>
    </row>
    <row r="1753" spans="1:39" s="262" customFormat="1" ht="34.5" customHeight="1">
      <c r="A1753" s="935"/>
      <c r="B1753" s="1472" t="s">
        <v>3244</v>
      </c>
      <c r="C1753" s="1472"/>
      <c r="D1753" s="1472"/>
      <c r="E1753" s="1472"/>
      <c r="F1753" s="1487" t="s">
        <v>2295</v>
      </c>
      <c r="G1753" s="1487"/>
      <c r="H1753" s="1472" t="s">
        <v>2188</v>
      </c>
      <c r="I1753" s="1472"/>
    </row>
    <row r="1754" spans="1:39" s="262" customFormat="1" ht="15.75" customHeight="1">
      <c r="A1754" s="935"/>
      <c r="B1754" s="460"/>
      <c r="C1754" s="460"/>
      <c r="D1754" s="461"/>
      <c r="E1754" s="461"/>
      <c r="F1754" s="462"/>
      <c r="G1754" s="459"/>
      <c r="H1754" s="808"/>
      <c r="I1754" s="808"/>
    </row>
    <row r="1755" spans="1:39" s="262" customFormat="1" ht="43.5" customHeight="1">
      <c r="A1755" s="123"/>
      <c r="B1755" s="1472" t="s">
        <v>3245</v>
      </c>
      <c r="C1755" s="1472"/>
      <c r="D1755" s="1472"/>
      <c r="E1755" s="1472"/>
      <c r="F1755" s="1481" t="s">
        <v>2182</v>
      </c>
      <c r="G1755" s="1481"/>
      <c r="H1755" s="1480" t="s">
        <v>2641</v>
      </c>
      <c r="I1755" s="1480"/>
    </row>
    <row r="1756" spans="1:39" s="262" customFormat="1" ht="19.5" customHeight="1">
      <c r="A1756" s="935"/>
      <c r="B1756" s="809"/>
      <c r="C1756" s="818"/>
      <c r="D1756" s="818"/>
      <c r="E1756" s="818"/>
      <c r="F1756" s="817"/>
      <c r="G1756" s="809"/>
      <c r="H1756" s="810"/>
      <c r="I1756" s="810"/>
    </row>
    <row r="1757" spans="1:39" s="262" customFormat="1" ht="24.75" customHeight="1">
      <c r="A1757" s="935"/>
      <c r="B1757" s="1480" t="s">
        <v>3252</v>
      </c>
      <c r="C1757" s="1480"/>
      <c r="D1757" s="1480"/>
      <c r="E1757" s="818"/>
      <c r="F1757" s="1481" t="s">
        <v>2295</v>
      </c>
      <c r="G1757" s="1481"/>
      <c r="H1757" s="1480" t="s">
        <v>2186</v>
      </c>
      <c r="I1757" s="1480"/>
    </row>
    <row r="1758" spans="1:39" s="262" customFormat="1" ht="21" customHeight="1">
      <c r="A1758" s="123"/>
      <c r="B1758" s="819"/>
      <c r="C1758" s="123"/>
      <c r="D1758" s="123"/>
      <c r="E1758" s="123"/>
      <c r="F1758" s="123"/>
      <c r="G1758" s="123"/>
      <c r="H1758" s="819"/>
      <c r="I1758" s="819"/>
    </row>
    <row r="1759" spans="1:39" s="262" customFormat="1" ht="40.5" customHeight="1">
      <c r="A1759" s="935"/>
      <c r="B1759" s="1472" t="s">
        <v>3246</v>
      </c>
      <c r="C1759" s="1472"/>
      <c r="D1759" s="1472"/>
      <c r="E1759" s="1472"/>
      <c r="F1759" s="1481" t="s">
        <v>2182</v>
      </c>
      <c r="G1759" s="1481"/>
      <c r="H1759" s="1472" t="s">
        <v>2185</v>
      </c>
      <c r="I1759" s="1472"/>
    </row>
    <row r="1760" spans="1:39" s="262" customFormat="1" ht="14.25" customHeight="1">
      <c r="A1760" s="935"/>
      <c r="B1760" s="283"/>
      <c r="C1760" s="283"/>
      <c r="D1760" s="283"/>
      <c r="E1760" s="283"/>
      <c r="F1760" s="283"/>
      <c r="G1760" s="283"/>
      <c r="H1760" s="285"/>
      <c r="I1760" s="285"/>
    </row>
    <row r="1761" spans="1:36" s="262" customFormat="1" ht="33" customHeight="1">
      <c r="A1761" s="123"/>
      <c r="B1761" s="810" t="s">
        <v>2179</v>
      </c>
      <c r="C1761" s="283"/>
      <c r="D1761" s="283"/>
      <c r="E1761" s="283"/>
      <c r="F1761" s="1481" t="s">
        <v>2182</v>
      </c>
      <c r="G1761" s="1481"/>
      <c r="H1761" s="1480" t="s">
        <v>2181</v>
      </c>
      <c r="I1761" s="1480"/>
    </row>
    <row r="1762" spans="1:36" s="816" customFormat="1" ht="12" customHeight="1">
      <c r="A1762" s="123"/>
      <c r="B1762" s="411"/>
      <c r="C1762" s="411"/>
      <c r="D1762" s="411"/>
      <c r="E1762" s="411"/>
      <c r="F1762" s="818"/>
      <c r="G1762" s="809"/>
      <c r="H1762" s="813"/>
      <c r="I1762" s="813"/>
    </row>
    <row r="1763" spans="1:36" ht="48" customHeight="1">
      <c r="A1763" s="207"/>
      <c r="B1763" s="1482" t="s">
        <v>3241</v>
      </c>
      <c r="C1763" s="1482"/>
      <c r="D1763" s="1482"/>
      <c r="E1763" s="1482"/>
      <c r="F1763" s="1483" t="s">
        <v>3242</v>
      </c>
      <c r="G1763" s="1483"/>
      <c r="H1763" s="1484" t="s">
        <v>2180</v>
      </c>
      <c r="I1763" s="1484"/>
    </row>
    <row r="1764" spans="1:36" s="123" customFormat="1" ht="21" customHeight="1">
      <c r="A1764" s="1477"/>
      <c r="B1764" s="1477"/>
      <c r="C1764" s="1477"/>
      <c r="D1764" s="1477"/>
      <c r="E1764" s="1477"/>
      <c r="F1764" s="1477"/>
      <c r="G1764" s="1477"/>
      <c r="H1764" s="1477"/>
      <c r="I1764" s="1477"/>
    </row>
    <row r="1765" spans="1:36" ht="27" customHeight="1">
      <c r="A1765" s="207"/>
      <c r="B1765" s="1474" t="s">
        <v>3702</v>
      </c>
      <c r="C1765" s="1474"/>
      <c r="D1765" s="1474"/>
      <c r="E1765" s="1474"/>
      <c r="F1765" s="1485" t="s">
        <v>2643</v>
      </c>
      <c r="G1765" s="1485"/>
      <c r="H1765" s="1478" t="s">
        <v>2645</v>
      </c>
      <c r="I1765" s="1478"/>
    </row>
    <row r="1766" spans="1:36" s="156" customFormat="1" ht="21" customHeight="1">
      <c r="A1766" s="1476"/>
      <c r="B1766" s="1477"/>
      <c r="C1766" s="1477"/>
      <c r="D1766" s="1477"/>
      <c r="E1766" s="1477"/>
      <c r="F1766" s="1477"/>
      <c r="G1766" s="1477"/>
      <c r="H1766" s="1477"/>
      <c r="I1766" s="1477"/>
    </row>
    <row r="1767" spans="1:36" s="123" customFormat="1" ht="36.75" customHeight="1">
      <c r="A1767" s="207"/>
      <c r="B1767" s="1478" t="s">
        <v>3247</v>
      </c>
      <c r="C1767" s="1478"/>
      <c r="D1767" s="1478"/>
      <c r="E1767" s="1478"/>
      <c r="F1767" s="1479" t="s">
        <v>2643</v>
      </c>
      <c r="G1767" s="1479"/>
      <c r="H1767" s="1480" t="s">
        <v>2240</v>
      </c>
      <c r="I1767" s="1480"/>
    </row>
    <row r="1768" spans="1:36" s="123" customFormat="1" ht="18" customHeight="1">
      <c r="A1768" s="207"/>
      <c r="B1768" s="824"/>
      <c r="C1768" s="824"/>
      <c r="D1768" s="824"/>
      <c r="E1768" s="824"/>
      <c r="F1768" s="824"/>
      <c r="G1768" s="824"/>
      <c r="H1768" s="825"/>
      <c r="I1768" s="825"/>
    </row>
    <row r="1769" spans="1:36" s="123" customFormat="1" ht="35.25" customHeight="1">
      <c r="A1769" s="207"/>
      <c r="B1769" s="1478" t="s">
        <v>3701</v>
      </c>
      <c r="C1769" s="1478"/>
      <c r="D1769" s="1478"/>
      <c r="E1769" s="1478"/>
      <c r="F1769" s="1481" t="s">
        <v>2182</v>
      </c>
      <c r="G1769" s="1481"/>
      <c r="H1769" s="1480" t="s">
        <v>2647</v>
      </c>
      <c r="I1769" s="1480"/>
    </row>
    <row r="1770" spans="1:36" s="123" customFormat="1" ht="30.75" customHeight="1">
      <c r="A1770" s="207"/>
      <c r="B1770" s="1480" t="s">
        <v>3700</v>
      </c>
      <c r="C1770" s="1480"/>
      <c r="D1770" s="1480"/>
      <c r="E1770" s="1480"/>
      <c r="F1770" s="1519" t="s">
        <v>2182</v>
      </c>
      <c r="G1770" s="1519"/>
      <c r="H1770" s="1474" t="s">
        <v>2650</v>
      </c>
      <c r="I1770" s="1474"/>
    </row>
    <row r="1771" spans="1:36" s="208" customFormat="1" ht="58.5" customHeight="1">
      <c r="A1771" s="207"/>
      <c r="B1771" s="1472" t="s">
        <v>3706</v>
      </c>
      <c r="C1771" s="1472"/>
      <c r="D1771" s="1472"/>
      <c r="E1771" s="1472"/>
      <c r="F1771" s="1473" t="s">
        <v>2182</v>
      </c>
      <c r="G1771" s="1473"/>
      <c r="H1771" s="1474" t="s">
        <v>2652</v>
      </c>
      <c r="I1771" s="1474"/>
      <c r="J1771" s="207"/>
      <c r="K1771" s="207"/>
      <c r="L1771" s="207"/>
      <c r="M1771" s="207"/>
      <c r="N1771" s="207"/>
      <c r="O1771" s="207"/>
      <c r="P1771" s="207"/>
      <c r="Q1771" s="207"/>
      <c r="R1771" s="207"/>
      <c r="S1771" s="207"/>
      <c r="T1771" s="207"/>
      <c r="U1771" s="207"/>
      <c r="V1771" s="207"/>
      <c r="W1771" s="207"/>
      <c r="X1771" s="207"/>
      <c r="Y1771" s="207"/>
      <c r="Z1771" s="207"/>
      <c r="AA1771" s="207"/>
      <c r="AB1771" s="207"/>
      <c r="AC1771" s="207"/>
      <c r="AD1771" s="207"/>
      <c r="AE1771" s="207"/>
      <c r="AF1771" s="207"/>
      <c r="AG1771" s="207"/>
      <c r="AH1771" s="207"/>
      <c r="AI1771" s="207"/>
      <c r="AJ1771" s="225"/>
    </row>
    <row r="1772" spans="1:36" ht="18" customHeight="1">
      <c r="A1772" s="123"/>
      <c r="B1772" s="644"/>
      <c r="C1772" s="123"/>
      <c r="D1772" s="123"/>
      <c r="E1772" s="123"/>
      <c r="F1772" s="123"/>
      <c r="G1772" s="123"/>
      <c r="H1772" s="123"/>
      <c r="I1772" s="123"/>
    </row>
    <row r="1773" spans="1:36" s="156" customFormat="1" ht="18" customHeight="1">
      <c r="A1773" s="123"/>
      <c r="B1773" s="1488" t="s">
        <v>1996</v>
      </c>
      <c r="C1773" s="1488"/>
      <c r="D1773" s="1488"/>
      <c r="E1773" s="1488"/>
      <c r="F1773" s="1475" t="s">
        <v>2643</v>
      </c>
      <c r="G1773" s="1475"/>
      <c r="H1773" s="1513" t="s">
        <v>2212</v>
      </c>
      <c r="I1773" s="1513"/>
    </row>
    <row r="1774" spans="1:36" s="31" customFormat="1" ht="18" customHeight="1">
      <c r="A1774" s="123"/>
      <c r="B1774" s="644"/>
      <c r="C1774" s="123"/>
      <c r="D1774" s="123"/>
      <c r="E1774" s="123"/>
      <c r="F1774" s="123"/>
      <c r="G1774" s="161"/>
      <c r="H1774" s="123"/>
      <c r="I1774" s="123"/>
    </row>
    <row r="1775" spans="1:36" s="123" customFormat="1" ht="18" customHeight="1">
      <c r="B1775" s="644"/>
      <c r="G1775" s="161"/>
    </row>
    <row r="1776" spans="1:36" s="123" customFormat="1" ht="12.75" customHeight="1">
      <c r="B1776" s="644"/>
      <c r="G1776" s="161"/>
    </row>
    <row r="1777" spans="1:9" s="123" customFormat="1" ht="18" customHeight="1">
      <c r="B1777" s="644"/>
      <c r="G1777" s="161"/>
    </row>
    <row r="1778" spans="1:9" s="123" customFormat="1" ht="18" customHeight="1">
      <c r="B1778" s="644"/>
      <c r="G1778" s="161"/>
    </row>
    <row r="1779" spans="1:9" s="123" customFormat="1" ht="18" customHeight="1">
      <c r="B1779" s="644"/>
      <c r="G1779" s="161"/>
    </row>
    <row r="1780" spans="1:9" s="123" customFormat="1" ht="23.25" customHeight="1">
      <c r="A1780" s="196"/>
      <c r="B1780" s="645"/>
      <c r="C1780" s="196"/>
      <c r="D1780" s="196"/>
      <c r="E1780" s="196"/>
      <c r="F1780" s="1497" t="s">
        <v>3433</v>
      </c>
      <c r="G1780" s="1490"/>
      <c r="H1780" s="1490"/>
      <c r="I1780" s="1490"/>
    </row>
    <row r="1781" spans="1:9" s="123" customFormat="1" ht="18" customHeight="1">
      <c r="A1781" s="196"/>
      <c r="B1781" s="645"/>
      <c r="C1781" s="196"/>
      <c r="D1781" s="196"/>
      <c r="E1781" s="280"/>
      <c r="F1781" s="280"/>
      <c r="G1781" s="281"/>
      <c r="H1781" s="1490" t="s">
        <v>3484</v>
      </c>
      <c r="I1781" s="1490"/>
    </row>
    <row r="1782" spans="1:9" s="123" customFormat="1" ht="18" customHeight="1">
      <c r="A1782" s="196"/>
      <c r="B1782" s="645"/>
      <c r="C1782" s="196"/>
      <c r="D1782" s="196"/>
      <c r="E1782" s="280"/>
      <c r="F1782" s="280"/>
      <c r="G1782" s="281"/>
      <c r="H1782" s="1490"/>
      <c r="I1782" s="1490"/>
    </row>
    <row r="1783" spans="1:9" s="123" customFormat="1" ht="18" customHeight="1">
      <c r="A1783" s="199"/>
      <c r="B1783" s="646"/>
      <c r="C1783" s="199"/>
      <c r="D1783" s="1491"/>
      <c r="E1783" s="1491"/>
      <c r="F1783" s="1491"/>
      <c r="G1783" s="199"/>
      <c r="H1783" s="1490"/>
      <c r="I1783" s="1490"/>
    </row>
    <row r="1784" spans="1:9" s="123" customFormat="1" ht="18" customHeight="1">
      <c r="A1784" s="1248"/>
      <c r="B1784" s="685"/>
      <c r="C1784" s="178"/>
      <c r="D1784" s="341" t="s">
        <v>2441</v>
      </c>
      <c r="E1784" s="342"/>
      <c r="F1784" s="178"/>
      <c r="G1784" s="178"/>
      <c r="H1784" s="1495"/>
      <c r="I1784" s="1495"/>
    </row>
    <row r="1785" spans="1:9" s="123" customFormat="1" ht="18" customHeight="1">
      <c r="A1785" s="1492" t="s">
        <v>3434</v>
      </c>
      <c r="B1785" s="1492"/>
      <c r="C1785" s="1492"/>
      <c r="D1785" s="1492"/>
      <c r="E1785" s="1492"/>
      <c r="F1785" s="1492"/>
      <c r="G1785" s="1492"/>
      <c r="H1785" s="1492"/>
      <c r="I1785" s="1492"/>
    </row>
    <row r="1786" spans="1:9" s="123" customFormat="1" ht="18" customHeight="1">
      <c r="A1786" s="1493" t="s">
        <v>1216</v>
      </c>
      <c r="B1786" s="1493"/>
      <c r="C1786" s="1493"/>
      <c r="D1786" s="31"/>
      <c r="E1786" s="31"/>
      <c r="F1786" s="162"/>
      <c r="G1786" s="304"/>
      <c r="H1786" s="303" t="s">
        <v>3408</v>
      </c>
      <c r="I1786" s="162"/>
    </row>
    <row r="1787" spans="1:9" s="123" customFormat="1" ht="16.5" customHeight="1" thickBot="1">
      <c r="A1787" s="1501" t="s">
        <v>1</v>
      </c>
      <c r="B1787" s="1501"/>
      <c r="C1787" s="1501"/>
      <c r="D1787" s="31"/>
      <c r="E1787" s="230"/>
      <c r="F1787" s="231"/>
      <c r="G1787" s="304"/>
      <c r="H1787" s="304" t="s">
        <v>2</v>
      </c>
      <c r="I1787" s="304"/>
    </row>
    <row r="1788" spans="1:9" s="123" customFormat="1" ht="86.25" customHeight="1" thickBot="1">
      <c r="A1788" s="76" t="s">
        <v>3</v>
      </c>
      <c r="B1788" s="25" t="s">
        <v>4</v>
      </c>
      <c r="C1788" s="26" t="s">
        <v>5</v>
      </c>
      <c r="D1788" s="27" t="s">
        <v>6</v>
      </c>
      <c r="E1788" s="25" t="s">
        <v>7</v>
      </c>
      <c r="F1788" s="25" t="s">
        <v>8</v>
      </c>
      <c r="G1788" s="25" t="s">
        <v>9</v>
      </c>
      <c r="H1788" s="25" t="s">
        <v>2425</v>
      </c>
      <c r="I1788" s="28" t="s">
        <v>10</v>
      </c>
    </row>
    <row r="1789" spans="1:9" ht="18.75" customHeight="1" thickBot="1">
      <c r="A1789" s="19">
        <v>1</v>
      </c>
      <c r="B1789" s="124">
        <v>2</v>
      </c>
      <c r="C1789" s="19">
        <v>3</v>
      </c>
      <c r="D1789" s="19">
        <v>4</v>
      </c>
      <c r="E1789" s="19">
        <v>5</v>
      </c>
      <c r="F1789" s="19">
        <v>6</v>
      </c>
      <c r="G1789" s="19">
        <v>7</v>
      </c>
      <c r="H1789" s="19">
        <v>8</v>
      </c>
      <c r="I1789" s="19">
        <v>9</v>
      </c>
    </row>
    <row r="1790" spans="1:9" ht="24.75" customHeight="1">
      <c r="A1790" s="628">
        <v>1</v>
      </c>
      <c r="B1790" s="658" t="s">
        <v>884</v>
      </c>
      <c r="C1790" s="21" t="s">
        <v>11</v>
      </c>
      <c r="D1790" s="32">
        <v>1</v>
      </c>
      <c r="E1790" s="21">
        <v>8498740</v>
      </c>
      <c r="F1790" s="21">
        <f>D1790*E1790</f>
        <v>8498740</v>
      </c>
      <c r="G1790" s="21" t="s">
        <v>12</v>
      </c>
      <c r="H1790" s="32">
        <v>1968</v>
      </c>
      <c r="I1790" s="32" t="s">
        <v>1204</v>
      </c>
    </row>
    <row r="1791" spans="1:9" ht="60" customHeight="1">
      <c r="A1791" s="628">
        <v>2</v>
      </c>
      <c r="B1791" s="637" t="s">
        <v>2753</v>
      </c>
      <c r="C1791" s="4" t="s">
        <v>11</v>
      </c>
      <c r="D1791" s="147">
        <v>1</v>
      </c>
      <c r="E1791" s="4">
        <v>65000</v>
      </c>
      <c r="F1791" s="628">
        <f t="shared" ref="F1791:F1809" si="28">D1791*E1791</f>
        <v>65000</v>
      </c>
      <c r="G1791" s="4" t="s">
        <v>12</v>
      </c>
      <c r="H1791" s="4">
        <v>2018</v>
      </c>
      <c r="I1791" s="4"/>
    </row>
    <row r="1792" spans="1:9" ht="25.5" customHeight="1">
      <c r="A1792" s="628">
        <v>3</v>
      </c>
      <c r="B1792" s="637" t="s">
        <v>1217</v>
      </c>
      <c r="C1792" s="4" t="s">
        <v>11</v>
      </c>
      <c r="D1792" s="147">
        <v>4</v>
      </c>
      <c r="E1792" s="41">
        <v>25000</v>
      </c>
      <c r="F1792" s="628">
        <f t="shared" si="28"/>
        <v>100000</v>
      </c>
      <c r="G1792" s="4" t="s">
        <v>12</v>
      </c>
      <c r="H1792" s="4">
        <v>1999</v>
      </c>
      <c r="I1792" s="4"/>
    </row>
    <row r="1793" spans="1:52" s="344" customFormat="1" ht="26.25" customHeight="1">
      <c r="A1793" s="628">
        <v>4</v>
      </c>
      <c r="B1793" s="637" t="s">
        <v>864</v>
      </c>
      <c r="C1793" s="4" t="s">
        <v>11</v>
      </c>
      <c r="D1793" s="147">
        <v>3</v>
      </c>
      <c r="E1793" s="41">
        <v>30000</v>
      </c>
      <c r="F1793" s="628">
        <f t="shared" si="28"/>
        <v>90000</v>
      </c>
      <c r="G1793" s="4" t="s">
        <v>12</v>
      </c>
      <c r="H1793" s="4">
        <v>1999</v>
      </c>
      <c r="I1793" s="4"/>
    </row>
    <row r="1794" spans="1:52" ht="25.5" customHeight="1">
      <c r="A1794" s="628">
        <v>5</v>
      </c>
      <c r="B1794" s="637" t="s">
        <v>1218</v>
      </c>
      <c r="C1794" s="4" t="s">
        <v>11</v>
      </c>
      <c r="D1794" s="276">
        <v>15</v>
      </c>
      <c r="E1794" s="41">
        <v>6000</v>
      </c>
      <c r="F1794" s="628">
        <f t="shared" si="28"/>
        <v>90000</v>
      </c>
      <c r="G1794" s="4" t="s">
        <v>12</v>
      </c>
      <c r="H1794" s="4">
        <v>2003</v>
      </c>
      <c r="I1794" s="276"/>
    </row>
    <row r="1795" spans="1:52" s="123" customFormat="1" ht="18">
      <c r="A1795" s="628">
        <v>6</v>
      </c>
      <c r="B1795" s="637" t="s">
        <v>257</v>
      </c>
      <c r="C1795" s="4" t="s">
        <v>11</v>
      </c>
      <c r="D1795" s="147">
        <v>8</v>
      </c>
      <c r="E1795" s="41">
        <v>25000</v>
      </c>
      <c r="F1795" s="628">
        <f t="shared" si="28"/>
        <v>200000</v>
      </c>
      <c r="G1795" s="4" t="s">
        <v>12</v>
      </c>
      <c r="H1795" s="4">
        <v>2003</v>
      </c>
      <c r="I1795" s="147"/>
    </row>
    <row r="1796" spans="1:52" s="123" customFormat="1" ht="18">
      <c r="A1796" s="628">
        <v>7</v>
      </c>
      <c r="B1796" s="637" t="s">
        <v>467</v>
      </c>
      <c r="C1796" s="4" t="s">
        <v>11</v>
      </c>
      <c r="D1796" s="147">
        <v>1</v>
      </c>
      <c r="E1796" s="41">
        <v>87</v>
      </c>
      <c r="F1796" s="628">
        <f t="shared" si="28"/>
        <v>87</v>
      </c>
      <c r="G1796" s="4" t="s">
        <v>12</v>
      </c>
      <c r="H1796" s="4">
        <v>1998</v>
      </c>
      <c r="I1796" s="147"/>
    </row>
    <row r="1797" spans="1:52" s="123" customFormat="1" ht="24.75" customHeight="1">
      <c r="A1797" s="628">
        <v>8</v>
      </c>
      <c r="B1797" s="637" t="s">
        <v>416</v>
      </c>
      <c r="C1797" s="4" t="s">
        <v>11</v>
      </c>
      <c r="D1797" s="147">
        <v>4</v>
      </c>
      <c r="E1797" s="41">
        <v>2000</v>
      </c>
      <c r="F1797" s="628">
        <f t="shared" si="28"/>
        <v>8000</v>
      </c>
      <c r="G1797" s="4" t="s">
        <v>12</v>
      </c>
      <c r="H1797" s="4">
        <v>2018</v>
      </c>
      <c r="I1797" s="147"/>
    </row>
    <row r="1798" spans="1:52" s="123" customFormat="1" ht="30.75" customHeight="1">
      <c r="A1798" s="628">
        <v>9</v>
      </c>
      <c r="B1798" s="637" t="s">
        <v>1219</v>
      </c>
      <c r="C1798" s="4" t="s">
        <v>11</v>
      </c>
      <c r="D1798" s="147">
        <v>2</v>
      </c>
      <c r="E1798" s="41">
        <v>5000</v>
      </c>
      <c r="F1798" s="628">
        <f t="shared" si="28"/>
        <v>10000</v>
      </c>
      <c r="G1798" s="4" t="s">
        <v>12</v>
      </c>
      <c r="H1798" s="4">
        <v>2018</v>
      </c>
      <c r="I1798" s="147"/>
    </row>
    <row r="1799" spans="1:52" s="123" customFormat="1" ht="30" customHeight="1">
      <c r="A1799" s="628">
        <v>10</v>
      </c>
      <c r="B1799" s="637" t="s">
        <v>1220</v>
      </c>
      <c r="C1799" s="4" t="s">
        <v>11</v>
      </c>
      <c r="D1799" s="147">
        <v>1</v>
      </c>
      <c r="E1799" s="41">
        <v>2000</v>
      </c>
      <c r="F1799" s="628">
        <f t="shared" si="28"/>
        <v>2000</v>
      </c>
      <c r="G1799" s="4" t="s">
        <v>12</v>
      </c>
      <c r="H1799" s="4">
        <v>2018</v>
      </c>
      <c r="I1799" s="147"/>
    </row>
    <row r="1800" spans="1:52" s="123" customFormat="1" ht="30.75" customHeight="1">
      <c r="A1800" s="628">
        <v>11</v>
      </c>
      <c r="B1800" s="637" t="s">
        <v>1221</v>
      </c>
      <c r="C1800" s="4" t="s">
        <v>11</v>
      </c>
      <c r="D1800" s="147">
        <v>1</v>
      </c>
      <c r="E1800" s="41">
        <v>3000</v>
      </c>
      <c r="F1800" s="628">
        <f t="shared" si="28"/>
        <v>3000</v>
      </c>
      <c r="G1800" s="4" t="s">
        <v>12</v>
      </c>
      <c r="H1800" s="4">
        <v>2018</v>
      </c>
      <c r="I1800" s="147"/>
    </row>
    <row r="1801" spans="1:52" s="123" customFormat="1" ht="57.75" customHeight="1">
      <c r="A1801" s="628">
        <v>12</v>
      </c>
      <c r="B1801" s="637" t="s">
        <v>2630</v>
      </c>
      <c r="C1801" s="4" t="s">
        <v>11</v>
      </c>
      <c r="D1801" s="147">
        <v>1</v>
      </c>
      <c r="E1801" s="147">
        <v>646900</v>
      </c>
      <c r="F1801" s="628">
        <f t="shared" si="28"/>
        <v>646900</v>
      </c>
      <c r="G1801" s="147" t="s">
        <v>66</v>
      </c>
      <c r="H1801" s="15">
        <v>2023</v>
      </c>
      <c r="I1801" s="147" t="s">
        <v>308</v>
      </c>
    </row>
    <row r="1802" spans="1:52" s="365" customFormat="1" ht="30.75" customHeight="1">
      <c r="A1802" s="628">
        <v>13</v>
      </c>
      <c r="B1802" s="637" t="s">
        <v>2156</v>
      </c>
      <c r="C1802" s="4" t="s">
        <v>11</v>
      </c>
      <c r="D1802" s="147">
        <v>2</v>
      </c>
      <c r="E1802" s="147">
        <v>9500</v>
      </c>
      <c r="F1802" s="628">
        <f t="shared" si="28"/>
        <v>19000</v>
      </c>
      <c r="G1802" s="4" t="s">
        <v>66</v>
      </c>
      <c r="H1802" s="4">
        <v>2024</v>
      </c>
      <c r="I1802" s="147"/>
      <c r="J1802" s="123"/>
      <c r="K1802" s="123"/>
      <c r="L1802" s="123"/>
      <c r="M1802" s="123"/>
      <c r="N1802" s="123"/>
      <c r="O1802" s="123"/>
      <c r="P1802" s="123"/>
      <c r="Q1802" s="123"/>
      <c r="R1802" s="123"/>
      <c r="S1802" s="123"/>
      <c r="T1802" s="123"/>
      <c r="U1802" s="123"/>
      <c r="V1802" s="123"/>
      <c r="W1802" s="123"/>
      <c r="X1802" s="123"/>
      <c r="Y1802" s="123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  <c r="AP1802" s="123"/>
      <c r="AQ1802" s="123"/>
      <c r="AR1802" s="123"/>
      <c r="AS1802" s="123"/>
      <c r="AT1802" s="123"/>
      <c r="AU1802" s="123"/>
      <c r="AV1802" s="123"/>
      <c r="AW1802" s="123"/>
      <c r="AX1802" s="123"/>
      <c r="AY1802" s="123"/>
      <c r="AZ1802" s="123"/>
    </row>
    <row r="1803" spans="1:52" s="31" customFormat="1" ht="30.75" customHeight="1">
      <c r="A1803" s="628">
        <v>14</v>
      </c>
      <c r="B1803" s="637" t="s">
        <v>2029</v>
      </c>
      <c r="C1803" s="4" t="s">
        <v>11</v>
      </c>
      <c r="D1803" s="147">
        <v>1</v>
      </c>
      <c r="E1803" s="4">
        <v>4000</v>
      </c>
      <c r="F1803" s="628">
        <f t="shared" si="28"/>
        <v>4000</v>
      </c>
      <c r="G1803" s="4" t="s">
        <v>66</v>
      </c>
      <c r="H1803" s="4">
        <v>2024</v>
      </c>
      <c r="I1803" s="147"/>
      <c r="J1803" s="262"/>
      <c r="K1803" s="262"/>
      <c r="L1803" s="262"/>
      <c r="M1803" s="262"/>
      <c r="N1803" s="262"/>
      <c r="O1803" s="262"/>
      <c r="P1803" s="262"/>
      <c r="Q1803" s="262"/>
      <c r="R1803" s="262"/>
      <c r="S1803" s="262"/>
      <c r="T1803" s="262"/>
      <c r="U1803" s="262"/>
      <c r="V1803" s="262"/>
      <c r="W1803" s="262"/>
      <c r="X1803" s="262"/>
      <c r="Y1803" s="262"/>
      <c r="Z1803" s="262"/>
      <c r="AA1803" s="262"/>
      <c r="AB1803" s="262"/>
      <c r="AC1803" s="262"/>
      <c r="AD1803" s="262"/>
      <c r="AE1803" s="262"/>
      <c r="AF1803" s="262"/>
      <c r="AG1803" s="262"/>
      <c r="AH1803" s="262"/>
      <c r="AI1803" s="262"/>
      <c r="AJ1803" s="262"/>
      <c r="AK1803" s="262"/>
      <c r="AL1803" s="262"/>
      <c r="AM1803" s="262"/>
      <c r="AN1803" s="262"/>
      <c r="AO1803" s="262"/>
      <c r="AP1803" s="262"/>
      <c r="AQ1803" s="262"/>
      <c r="AR1803" s="262"/>
      <c r="AS1803" s="262"/>
      <c r="AT1803" s="262"/>
      <c r="AU1803" s="262"/>
      <c r="AV1803" s="262"/>
      <c r="AW1803" s="262"/>
      <c r="AX1803" s="262"/>
      <c r="AY1803" s="262"/>
      <c r="AZ1803" s="262"/>
    </row>
    <row r="1804" spans="1:52" s="80" customFormat="1" ht="30.75" customHeight="1">
      <c r="A1804" s="628">
        <v>15</v>
      </c>
      <c r="B1804" s="637" t="s">
        <v>2091</v>
      </c>
      <c r="C1804" s="4" t="s">
        <v>11</v>
      </c>
      <c r="D1804" s="147">
        <v>5</v>
      </c>
      <c r="E1804" s="4">
        <v>7086.6</v>
      </c>
      <c r="F1804" s="628">
        <f t="shared" si="28"/>
        <v>35433</v>
      </c>
      <c r="G1804" s="4" t="s">
        <v>66</v>
      </c>
      <c r="H1804" s="4">
        <v>2024</v>
      </c>
      <c r="I1804" s="147"/>
      <c r="J1804" s="785"/>
      <c r="K1804" s="785"/>
      <c r="L1804" s="785"/>
      <c r="M1804" s="785"/>
      <c r="N1804" s="785"/>
      <c r="O1804" s="785"/>
      <c r="P1804" s="785"/>
      <c r="Q1804" s="785"/>
      <c r="R1804" s="785"/>
      <c r="S1804" s="785"/>
      <c r="T1804" s="785"/>
      <c r="U1804" s="785"/>
      <c r="V1804" s="785"/>
      <c r="W1804" s="785"/>
      <c r="X1804" s="785"/>
      <c r="Y1804" s="785"/>
      <c r="Z1804" s="785"/>
      <c r="AA1804" s="785"/>
      <c r="AB1804" s="785"/>
      <c r="AC1804" s="785"/>
      <c r="AD1804" s="785"/>
      <c r="AE1804" s="785"/>
      <c r="AF1804" s="785"/>
      <c r="AG1804" s="785"/>
      <c r="AH1804" s="785"/>
      <c r="AI1804" s="785"/>
      <c r="AJ1804" s="785"/>
      <c r="AK1804" s="785"/>
      <c r="AL1804" s="785"/>
      <c r="AM1804" s="785"/>
      <c r="AN1804" s="785"/>
      <c r="AO1804" s="785"/>
      <c r="AP1804" s="785"/>
      <c r="AQ1804" s="785"/>
      <c r="AR1804" s="785"/>
      <c r="AS1804" s="785"/>
      <c r="AT1804" s="785"/>
      <c r="AU1804" s="785"/>
      <c r="AV1804" s="785"/>
      <c r="AW1804" s="785"/>
      <c r="AX1804" s="785"/>
      <c r="AY1804" s="785"/>
      <c r="AZ1804" s="785"/>
    </row>
    <row r="1805" spans="1:52" s="720" customFormat="1" ht="30.75" customHeight="1">
      <c r="A1805" s="628">
        <v>16</v>
      </c>
      <c r="B1805" s="658" t="s">
        <v>2754</v>
      </c>
      <c r="C1805" s="4" t="s">
        <v>11</v>
      </c>
      <c r="D1805" s="32">
        <v>1</v>
      </c>
      <c r="E1805" s="628">
        <v>35000</v>
      </c>
      <c r="F1805" s="628">
        <f t="shared" si="28"/>
        <v>35000</v>
      </c>
      <c r="G1805" s="628" t="s">
        <v>90</v>
      </c>
      <c r="H1805" s="628">
        <v>2025</v>
      </c>
      <c r="I1805" s="276"/>
      <c r="J1805" s="785"/>
      <c r="K1805" s="785"/>
      <c r="L1805" s="785"/>
      <c r="M1805" s="785"/>
      <c r="N1805" s="785"/>
      <c r="O1805" s="785"/>
      <c r="P1805" s="785"/>
      <c r="Q1805" s="785"/>
      <c r="R1805" s="785"/>
      <c r="S1805" s="785"/>
      <c r="T1805" s="785"/>
      <c r="U1805" s="785"/>
      <c r="V1805" s="785"/>
      <c r="W1805" s="785"/>
      <c r="X1805" s="785"/>
      <c r="Y1805" s="785"/>
      <c r="Z1805" s="785"/>
      <c r="AA1805" s="785"/>
      <c r="AB1805" s="785"/>
      <c r="AC1805" s="785"/>
      <c r="AD1805" s="785"/>
      <c r="AE1805" s="785"/>
      <c r="AF1805" s="785"/>
      <c r="AG1805" s="785"/>
      <c r="AH1805" s="785"/>
      <c r="AI1805" s="785"/>
      <c r="AJ1805" s="785"/>
      <c r="AK1805" s="785"/>
      <c r="AL1805" s="785"/>
      <c r="AM1805" s="785"/>
      <c r="AN1805" s="785"/>
      <c r="AO1805" s="785"/>
      <c r="AP1805" s="785"/>
      <c r="AQ1805" s="785"/>
      <c r="AR1805" s="785"/>
      <c r="AS1805" s="785"/>
      <c r="AT1805" s="785"/>
      <c r="AU1805" s="785"/>
      <c r="AV1805" s="785"/>
      <c r="AW1805" s="785"/>
      <c r="AX1805" s="785"/>
      <c r="AY1805" s="785"/>
      <c r="AZ1805" s="785"/>
    </row>
    <row r="1806" spans="1:52" s="31" customFormat="1" ht="30.75" customHeight="1">
      <c r="A1806" s="628">
        <v>17</v>
      </c>
      <c r="B1806" s="658" t="s">
        <v>2755</v>
      </c>
      <c r="C1806" s="4" t="s">
        <v>11</v>
      </c>
      <c r="D1806" s="32">
        <v>1</v>
      </c>
      <c r="E1806" s="628">
        <v>30000</v>
      </c>
      <c r="F1806" s="628">
        <f t="shared" si="28"/>
        <v>30000</v>
      </c>
      <c r="G1806" s="628" t="s">
        <v>90</v>
      </c>
      <c r="H1806" s="628">
        <v>2025</v>
      </c>
      <c r="I1806" s="276"/>
    </row>
    <row r="1807" spans="1:52" s="31" customFormat="1" ht="30.75" customHeight="1">
      <c r="A1807" s="628">
        <v>18</v>
      </c>
      <c r="B1807" s="658" t="s">
        <v>2756</v>
      </c>
      <c r="C1807" s="4" t="s">
        <v>11</v>
      </c>
      <c r="D1807" s="32">
        <v>1</v>
      </c>
      <c r="E1807" s="628">
        <v>29000</v>
      </c>
      <c r="F1807" s="628">
        <f t="shared" si="28"/>
        <v>29000</v>
      </c>
      <c r="G1807" s="628" t="s">
        <v>90</v>
      </c>
      <c r="H1807" s="628">
        <v>2025</v>
      </c>
      <c r="I1807" s="276"/>
    </row>
    <row r="1808" spans="1:52" s="31" customFormat="1" ht="36" customHeight="1">
      <c r="A1808" s="628">
        <v>19</v>
      </c>
      <c r="B1808" s="658" t="s">
        <v>2757</v>
      </c>
      <c r="C1808" s="4" t="s">
        <v>11</v>
      </c>
      <c r="D1808" s="32">
        <v>1</v>
      </c>
      <c r="E1808" s="628">
        <v>15600</v>
      </c>
      <c r="F1808" s="628">
        <f t="shared" si="28"/>
        <v>15600</v>
      </c>
      <c r="G1808" s="628" t="s">
        <v>90</v>
      </c>
      <c r="H1808" s="628">
        <v>2025</v>
      </c>
      <c r="I1808" s="276"/>
    </row>
    <row r="1809" spans="1:39" s="31" customFormat="1" ht="36" customHeight="1">
      <c r="A1809" s="628">
        <v>20</v>
      </c>
      <c r="B1809" s="658" t="s">
        <v>2758</v>
      </c>
      <c r="C1809" s="4" t="s">
        <v>11</v>
      </c>
      <c r="D1809" s="32">
        <v>1</v>
      </c>
      <c r="E1809" s="628">
        <v>27000</v>
      </c>
      <c r="F1809" s="628">
        <f t="shared" si="28"/>
        <v>27000</v>
      </c>
      <c r="G1809" s="628" t="s">
        <v>90</v>
      </c>
      <c r="H1809" s="628">
        <v>2025</v>
      </c>
      <c r="I1809" s="276"/>
    </row>
    <row r="1810" spans="1:39" s="112" customFormat="1" ht="23.25" customHeight="1">
      <c r="A1810" s="60"/>
      <c r="B1810" s="663" t="s">
        <v>91</v>
      </c>
      <c r="C1810" s="69"/>
      <c r="D1810" s="70">
        <f>SUM(D1790:D1809)</f>
        <v>55</v>
      </c>
      <c r="E1810" s="70" t="s">
        <v>92</v>
      </c>
      <c r="F1810" s="70">
        <f>SUM(F1790:F1809)</f>
        <v>9908760</v>
      </c>
      <c r="G1810" s="70"/>
      <c r="H1810" s="70"/>
      <c r="I1810" s="60"/>
    </row>
    <row r="1811" spans="1:39" ht="24" customHeight="1">
      <c r="A1811" s="1241"/>
      <c r="B1811" s="652"/>
      <c r="C1811" s="109"/>
      <c r="D1811" s="109"/>
      <c r="E1811" s="128"/>
      <c r="F1811" s="112"/>
      <c r="G1811" s="110"/>
      <c r="H1811" s="110"/>
      <c r="I1811" s="110"/>
    </row>
    <row r="1812" spans="1:39" s="262" customFormat="1" ht="33.75" customHeight="1">
      <c r="A1812" s="1489" t="s">
        <v>3248</v>
      </c>
      <c r="B1812" s="1489"/>
      <c r="C1812" s="1489"/>
      <c r="D1812" s="1489"/>
      <c r="E1812" s="1489"/>
      <c r="F1812" s="1489"/>
      <c r="G1812" s="1489"/>
      <c r="H1812" s="1489"/>
      <c r="I1812" s="72"/>
    </row>
    <row r="1813" spans="1:39" s="361" customFormat="1" ht="27" customHeight="1">
      <c r="A1813" s="935"/>
      <c r="B1813" s="1480" t="s">
        <v>2637</v>
      </c>
      <c r="C1813" s="1480"/>
      <c r="D1813" s="1480"/>
      <c r="E1813" s="1480"/>
      <c r="F1813" s="1481" t="s">
        <v>2295</v>
      </c>
      <c r="G1813" s="1481"/>
      <c r="H1813" s="1480" t="s">
        <v>2638</v>
      </c>
      <c r="I1813" s="1480"/>
      <c r="J1813" s="262"/>
      <c r="K1813" s="262"/>
      <c r="L1813" s="262"/>
      <c r="M1813" s="262"/>
      <c r="N1813" s="262"/>
      <c r="O1813" s="262"/>
      <c r="P1813" s="262"/>
      <c r="Q1813" s="262"/>
      <c r="R1813" s="262"/>
      <c r="S1813" s="262"/>
      <c r="T1813" s="262"/>
      <c r="U1813" s="262"/>
      <c r="V1813" s="262"/>
      <c r="W1813" s="262"/>
      <c r="X1813" s="262"/>
      <c r="Y1813" s="262"/>
      <c r="Z1813" s="262"/>
      <c r="AA1813" s="262"/>
      <c r="AB1813" s="262"/>
      <c r="AC1813" s="262"/>
      <c r="AD1813" s="262"/>
      <c r="AE1813" s="262"/>
      <c r="AF1813" s="262"/>
      <c r="AG1813" s="262"/>
      <c r="AH1813" s="262"/>
      <c r="AI1813" s="262"/>
      <c r="AJ1813" s="262"/>
      <c r="AK1813" s="262"/>
      <c r="AL1813" s="262"/>
      <c r="AM1813" s="262"/>
    </row>
    <row r="1814" spans="1:39" s="361" customFormat="1" ht="7.5" customHeight="1">
      <c r="A1814" s="935"/>
      <c r="B1814" s="809"/>
      <c r="C1814" s="401"/>
      <c r="D1814" s="401"/>
      <c r="E1814" s="401"/>
      <c r="F1814" s="472"/>
      <c r="G1814" s="472"/>
      <c r="H1814" s="493"/>
      <c r="I1814" s="493"/>
      <c r="J1814" s="262"/>
      <c r="K1814" s="262"/>
      <c r="L1814" s="262"/>
      <c r="M1814" s="262"/>
      <c r="N1814" s="262"/>
      <c r="O1814" s="262"/>
      <c r="P1814" s="262"/>
      <c r="Q1814" s="262"/>
      <c r="R1814" s="262"/>
      <c r="S1814" s="262"/>
      <c r="T1814" s="262"/>
      <c r="U1814" s="262"/>
      <c r="V1814" s="262"/>
      <c r="W1814" s="262"/>
      <c r="X1814" s="262"/>
      <c r="Y1814" s="262"/>
      <c r="Z1814" s="262"/>
      <c r="AA1814" s="262"/>
      <c r="AB1814" s="262"/>
      <c r="AC1814" s="262"/>
      <c r="AD1814" s="262"/>
      <c r="AE1814" s="262"/>
      <c r="AF1814" s="262"/>
      <c r="AG1814" s="262"/>
      <c r="AH1814" s="262"/>
      <c r="AI1814" s="262"/>
      <c r="AJ1814" s="262"/>
      <c r="AK1814" s="262"/>
      <c r="AL1814" s="262"/>
      <c r="AM1814" s="262"/>
    </row>
    <row r="1815" spans="1:39" s="361" customFormat="1" ht="27" customHeight="1">
      <c r="A1815" s="151"/>
      <c r="B1815" s="826" t="s">
        <v>3249</v>
      </c>
      <c r="C1815" s="152"/>
      <c r="D1815" s="153"/>
      <c r="E1815" s="153"/>
      <c r="F1815" s="154"/>
      <c r="G1815" s="151"/>
      <c r="H1815" s="151"/>
      <c r="I1815" s="155"/>
      <c r="J1815" s="262"/>
      <c r="K1815" s="262"/>
      <c r="L1815" s="262"/>
      <c r="M1815" s="262"/>
      <c r="N1815" s="262"/>
      <c r="O1815" s="262"/>
      <c r="P1815" s="262"/>
      <c r="Q1815" s="262"/>
      <c r="R1815" s="262"/>
      <c r="S1815" s="262"/>
      <c r="T1815" s="262"/>
      <c r="U1815" s="262"/>
      <c r="V1815" s="262"/>
      <c r="W1815" s="262"/>
      <c r="X1815" s="262"/>
      <c r="Y1815" s="262"/>
      <c r="Z1815" s="262"/>
      <c r="AA1815" s="262"/>
      <c r="AB1815" s="262"/>
      <c r="AC1815" s="262"/>
      <c r="AD1815" s="262"/>
      <c r="AE1815" s="262"/>
      <c r="AF1815" s="262"/>
      <c r="AG1815" s="262"/>
      <c r="AH1815" s="262"/>
      <c r="AI1815" s="262"/>
      <c r="AJ1815" s="262"/>
      <c r="AK1815" s="262"/>
      <c r="AL1815" s="262"/>
      <c r="AM1815" s="262"/>
    </row>
    <row r="1816" spans="1:39" s="262" customFormat="1" ht="22.5" customHeight="1">
      <c r="A1816" s="935"/>
      <c r="B1816" s="1486" t="s">
        <v>3703</v>
      </c>
      <c r="C1816" s="1486"/>
      <c r="D1816" s="1486"/>
      <c r="E1816" s="1486"/>
      <c r="F1816" s="1487" t="s">
        <v>2295</v>
      </c>
      <c r="G1816" s="1487"/>
      <c r="H1816" s="1472" t="s">
        <v>2187</v>
      </c>
      <c r="I1816" s="1472"/>
    </row>
    <row r="1817" spans="1:39" s="262" customFormat="1" ht="15" customHeight="1">
      <c r="A1817" s="935"/>
      <c r="B1817" s="1486"/>
      <c r="C1817" s="1486"/>
      <c r="D1817" s="1486"/>
      <c r="E1817" s="1486"/>
      <c r="F1817" s="1487"/>
      <c r="G1817" s="1487"/>
      <c r="H1817" s="1472"/>
      <c r="I1817" s="1472"/>
    </row>
    <row r="1818" spans="1:39" s="262" customFormat="1" ht="15" customHeight="1">
      <c r="A1818" s="935"/>
      <c r="B1818" s="708"/>
      <c r="C1818" s="708"/>
      <c r="D1818" s="709"/>
      <c r="E1818" s="709"/>
      <c r="F1818" s="710"/>
      <c r="G1818" s="405"/>
      <c r="H1818" s="813"/>
      <c r="I1818" s="712"/>
    </row>
    <row r="1819" spans="1:39" s="262" customFormat="1" ht="34.5" customHeight="1">
      <c r="A1819" s="935"/>
      <c r="B1819" s="1472" t="s">
        <v>3244</v>
      </c>
      <c r="C1819" s="1472"/>
      <c r="D1819" s="1472"/>
      <c r="E1819" s="1472"/>
      <c r="F1819" s="1487" t="s">
        <v>2295</v>
      </c>
      <c r="G1819" s="1487"/>
      <c r="H1819" s="1472" t="s">
        <v>2188</v>
      </c>
      <c r="I1819" s="1472"/>
    </row>
    <row r="1820" spans="1:39" s="262" customFormat="1" ht="15.75" customHeight="1">
      <c r="A1820" s="935"/>
      <c r="B1820" s="460"/>
      <c r="C1820" s="460"/>
      <c r="D1820" s="461"/>
      <c r="E1820" s="461"/>
      <c r="F1820" s="462"/>
      <c r="G1820" s="459"/>
      <c r="H1820" s="808"/>
      <c r="I1820" s="808"/>
    </row>
    <row r="1821" spans="1:39" s="262" customFormat="1" ht="43.5" customHeight="1">
      <c r="A1821" s="123"/>
      <c r="B1821" s="1472" t="s">
        <v>3245</v>
      </c>
      <c r="C1821" s="1472"/>
      <c r="D1821" s="1472"/>
      <c r="E1821" s="1472"/>
      <c r="F1821" s="1481" t="s">
        <v>2182</v>
      </c>
      <c r="G1821" s="1481"/>
      <c r="H1821" s="1480" t="s">
        <v>2641</v>
      </c>
      <c r="I1821" s="1480"/>
    </row>
    <row r="1822" spans="1:39" s="262" customFormat="1" ht="19.5" customHeight="1">
      <c r="A1822" s="935"/>
      <c r="B1822" s="809"/>
      <c r="C1822" s="818"/>
      <c r="D1822" s="818"/>
      <c r="E1822" s="818"/>
      <c r="F1822" s="817"/>
      <c r="G1822" s="809"/>
      <c r="H1822" s="810"/>
      <c r="I1822" s="810"/>
    </row>
    <row r="1823" spans="1:39" s="262" customFormat="1" ht="24.75" customHeight="1">
      <c r="A1823" s="935"/>
      <c r="B1823" s="1480" t="s">
        <v>3252</v>
      </c>
      <c r="C1823" s="1480"/>
      <c r="D1823" s="1480"/>
      <c r="E1823" s="818"/>
      <c r="F1823" s="1481" t="s">
        <v>2295</v>
      </c>
      <c r="G1823" s="1481"/>
      <c r="H1823" s="1480" t="s">
        <v>2186</v>
      </c>
      <c r="I1823" s="1480"/>
    </row>
    <row r="1824" spans="1:39" s="262" customFormat="1" ht="21" customHeight="1">
      <c r="A1824" s="123"/>
      <c r="B1824" s="819"/>
      <c r="C1824" s="123"/>
      <c r="D1824" s="123"/>
      <c r="E1824" s="123"/>
      <c r="F1824" s="123"/>
      <c r="G1824" s="123"/>
      <c r="H1824" s="819"/>
      <c r="I1824" s="819"/>
    </row>
    <row r="1825" spans="1:41" s="262" customFormat="1" ht="40.5" customHeight="1">
      <c r="A1825" s="935"/>
      <c r="B1825" s="1472" t="s">
        <v>3246</v>
      </c>
      <c r="C1825" s="1472"/>
      <c r="D1825" s="1472"/>
      <c r="E1825" s="1472"/>
      <c r="F1825" s="1481" t="s">
        <v>2182</v>
      </c>
      <c r="G1825" s="1481"/>
      <c r="H1825" s="1472" t="s">
        <v>2185</v>
      </c>
      <c r="I1825" s="1472"/>
    </row>
    <row r="1826" spans="1:41" s="262" customFormat="1" ht="14.25" customHeight="1">
      <c r="A1826" s="935"/>
      <c r="B1826" s="283"/>
      <c r="C1826" s="283"/>
      <c r="D1826" s="283"/>
      <c r="E1826" s="283"/>
      <c r="F1826" s="283"/>
      <c r="G1826" s="283"/>
      <c r="H1826" s="285"/>
      <c r="I1826" s="285"/>
    </row>
    <row r="1827" spans="1:41" s="262" customFormat="1" ht="33" customHeight="1">
      <c r="A1827" s="123"/>
      <c r="B1827" s="810" t="s">
        <v>2179</v>
      </c>
      <c r="C1827" s="283"/>
      <c r="D1827" s="283"/>
      <c r="E1827" s="283"/>
      <c r="F1827" s="1481" t="s">
        <v>2182</v>
      </c>
      <c r="G1827" s="1481"/>
      <c r="H1827" s="1480" t="s">
        <v>2181</v>
      </c>
      <c r="I1827" s="1480"/>
    </row>
    <row r="1828" spans="1:41" s="816" customFormat="1" ht="12" customHeight="1">
      <c r="A1828" s="123"/>
      <c r="B1828" s="411"/>
      <c r="C1828" s="411"/>
      <c r="D1828" s="411"/>
      <c r="E1828" s="411"/>
      <c r="F1828" s="818"/>
      <c r="G1828" s="809"/>
      <c r="H1828" s="813"/>
      <c r="I1828" s="813"/>
    </row>
    <row r="1829" spans="1:41" ht="48" customHeight="1">
      <c r="A1829" s="207"/>
      <c r="B1829" s="1482" t="s">
        <v>3241</v>
      </c>
      <c r="C1829" s="1482"/>
      <c r="D1829" s="1482"/>
      <c r="E1829" s="1482"/>
      <c r="F1829" s="1483" t="s">
        <v>3242</v>
      </c>
      <c r="G1829" s="1483"/>
      <c r="H1829" s="1484" t="s">
        <v>2180</v>
      </c>
      <c r="I1829" s="1484"/>
    </row>
    <row r="1830" spans="1:41" s="123" customFormat="1" ht="21" customHeight="1">
      <c r="A1830" s="1477"/>
      <c r="B1830" s="1477"/>
      <c r="C1830" s="1477"/>
      <c r="D1830" s="1477"/>
      <c r="E1830" s="1477"/>
      <c r="F1830" s="1477"/>
      <c r="G1830" s="1477"/>
      <c r="H1830" s="1477"/>
      <c r="I1830" s="1477"/>
    </row>
    <row r="1831" spans="1:41" ht="27" customHeight="1">
      <c r="A1831" s="207"/>
      <c r="B1831" s="1474" t="s">
        <v>3702</v>
      </c>
      <c r="C1831" s="1474"/>
      <c r="D1831" s="1474"/>
      <c r="E1831" s="1474"/>
      <c r="F1831" s="1485" t="s">
        <v>2643</v>
      </c>
      <c r="G1831" s="1485"/>
      <c r="H1831" s="1478" t="s">
        <v>2645</v>
      </c>
      <c r="I1831" s="1478"/>
    </row>
    <row r="1832" spans="1:41" s="156" customFormat="1" ht="21" customHeight="1">
      <c r="A1832" s="1476"/>
      <c r="B1832" s="1477"/>
      <c r="C1832" s="1477"/>
      <c r="D1832" s="1477"/>
      <c r="E1832" s="1477"/>
      <c r="F1832" s="1477"/>
      <c r="G1832" s="1477"/>
      <c r="H1832" s="1477"/>
      <c r="I1832" s="1477"/>
    </row>
    <row r="1833" spans="1:41" s="123" customFormat="1" ht="36.75" customHeight="1">
      <c r="A1833" s="207"/>
      <c r="B1833" s="1478" t="s">
        <v>3247</v>
      </c>
      <c r="C1833" s="1478"/>
      <c r="D1833" s="1478"/>
      <c r="E1833" s="1478"/>
      <c r="F1833" s="1479" t="s">
        <v>2643</v>
      </c>
      <c r="G1833" s="1479"/>
      <c r="H1833" s="1480" t="s">
        <v>2240</v>
      </c>
      <c r="I1833" s="1480"/>
    </row>
    <row r="1834" spans="1:41" s="123" customFormat="1" ht="18" customHeight="1">
      <c r="A1834" s="207"/>
      <c r="B1834" s="824"/>
      <c r="C1834" s="824"/>
      <c r="D1834" s="824"/>
      <c r="E1834" s="824"/>
      <c r="F1834" s="824"/>
      <c r="G1834" s="824"/>
      <c r="H1834" s="825"/>
      <c r="I1834" s="825"/>
    </row>
    <row r="1835" spans="1:41" s="123" customFormat="1" ht="48" customHeight="1">
      <c r="A1835" s="207"/>
      <c r="B1835" s="1478" t="s">
        <v>3701</v>
      </c>
      <c r="C1835" s="1478"/>
      <c r="D1835" s="1478"/>
      <c r="E1835" s="1478"/>
      <c r="F1835" s="1481" t="s">
        <v>2182</v>
      </c>
      <c r="G1835" s="1481"/>
      <c r="H1835" s="1480" t="s">
        <v>2647</v>
      </c>
      <c r="I1835" s="1480"/>
    </row>
    <row r="1836" spans="1:41" s="123" customFormat="1" ht="23.25" customHeight="1">
      <c r="A1836" s="207"/>
      <c r="B1836" s="283"/>
      <c r="C1836" s="283"/>
      <c r="D1836" s="283"/>
      <c r="E1836" s="283"/>
      <c r="F1836" s="283"/>
      <c r="G1836" s="283"/>
      <c r="H1836" s="285"/>
      <c r="I1836" s="285"/>
    </row>
    <row r="1837" spans="1:41" s="123" customFormat="1" ht="31.5" customHeight="1">
      <c r="A1837" s="207"/>
      <c r="B1837" s="1480" t="s">
        <v>3251</v>
      </c>
      <c r="C1837" s="1480"/>
      <c r="D1837" s="1480"/>
      <c r="E1837" s="1480"/>
      <c r="F1837" s="1481" t="s">
        <v>2649</v>
      </c>
      <c r="G1837" s="1481"/>
      <c r="H1837" s="1474" t="s">
        <v>2650</v>
      </c>
      <c r="I1837" s="1474"/>
    </row>
    <row r="1838" spans="1:41" s="1477" customFormat="1" ht="13.5" customHeight="1"/>
    <row r="1839" spans="1:41" s="1148" customFormat="1" ht="58.5" customHeight="1">
      <c r="A1839" s="207"/>
      <c r="B1839" s="1472" t="s">
        <v>3706</v>
      </c>
      <c r="C1839" s="1472"/>
      <c r="D1839" s="1472"/>
      <c r="E1839" s="1472"/>
      <c r="F1839" s="1473" t="s">
        <v>2182</v>
      </c>
      <c r="G1839" s="1473"/>
      <c r="H1839" s="1474" t="s">
        <v>2652</v>
      </c>
      <c r="I1839" s="1474"/>
      <c r="J1839" s="207"/>
      <c r="K1839" s="207"/>
      <c r="L1839" s="207"/>
      <c r="M1839" s="207"/>
      <c r="N1839" s="207"/>
      <c r="O1839" s="207"/>
      <c r="P1839" s="207"/>
      <c r="Q1839" s="207"/>
      <c r="R1839" s="207"/>
      <c r="S1839" s="207"/>
      <c r="T1839" s="207"/>
      <c r="U1839" s="207"/>
      <c r="V1839" s="207"/>
      <c r="W1839" s="207"/>
      <c r="X1839" s="207"/>
      <c r="Y1839" s="207"/>
      <c r="Z1839" s="207"/>
      <c r="AA1839" s="207"/>
      <c r="AB1839" s="207"/>
      <c r="AC1839" s="207"/>
      <c r="AD1839" s="207"/>
      <c r="AE1839" s="207"/>
      <c r="AF1839" s="207"/>
      <c r="AG1839" s="207"/>
      <c r="AH1839" s="207"/>
      <c r="AI1839" s="207"/>
      <c r="AJ1839" s="207"/>
      <c r="AK1839" s="207"/>
      <c r="AL1839" s="207"/>
      <c r="AM1839" s="207"/>
      <c r="AN1839" s="207"/>
      <c r="AO1839" s="1147"/>
    </row>
    <row r="1840" spans="1:41" ht="18" customHeight="1">
      <c r="A1840" s="123"/>
      <c r="B1840" s="819"/>
      <c r="C1840" s="123"/>
      <c r="D1840" s="123"/>
      <c r="E1840" s="123"/>
      <c r="F1840" s="123"/>
      <c r="G1840" s="123"/>
      <c r="H1840" s="123"/>
      <c r="I1840" s="123"/>
    </row>
    <row r="1841" spans="1:9" s="156" customFormat="1" ht="18" customHeight="1">
      <c r="A1841" s="123"/>
      <c r="B1841" s="644" t="s">
        <v>2213</v>
      </c>
      <c r="C1841" s="123"/>
      <c r="D1841" s="123"/>
      <c r="E1841" s="123"/>
      <c r="F1841" s="1475" t="s">
        <v>2643</v>
      </c>
      <c r="G1841" s="1475"/>
      <c r="H1841" s="1488" t="s">
        <v>2214</v>
      </c>
      <c r="I1841" s="1488"/>
    </row>
    <row r="1842" spans="1:9" s="31" customFormat="1" ht="18" customHeight="1">
      <c r="A1842" s="123"/>
      <c r="B1842" s="644"/>
      <c r="C1842" s="123"/>
      <c r="D1842" s="123"/>
      <c r="E1842" s="123"/>
      <c r="F1842" s="123"/>
      <c r="G1842" s="161"/>
      <c r="H1842" s="123"/>
      <c r="I1842" s="123"/>
    </row>
    <row r="1843" spans="1:9" s="123" customFormat="1" ht="18" customHeight="1">
      <c r="B1843" s="644"/>
      <c r="G1843" s="161"/>
    </row>
    <row r="1844" spans="1:9" s="123" customFormat="1" ht="18" customHeight="1">
      <c r="B1844" s="644"/>
      <c r="G1844" s="161"/>
    </row>
    <row r="1845" spans="1:9" s="123" customFormat="1" ht="18" customHeight="1">
      <c r="B1845" s="644"/>
      <c r="G1845" s="161"/>
    </row>
    <row r="1846" spans="1:9" s="123" customFormat="1" ht="18" customHeight="1">
      <c r="B1846" s="644"/>
      <c r="G1846" s="161"/>
    </row>
    <row r="1847" spans="1:9" s="123" customFormat="1" ht="18" customHeight="1">
      <c r="A1847" s="196"/>
      <c r="B1847" s="645"/>
      <c r="C1847" s="196"/>
      <c r="D1847" s="196"/>
      <c r="E1847" s="196"/>
      <c r="F1847" s="1497" t="s">
        <v>3435</v>
      </c>
      <c r="G1847" s="1490"/>
      <c r="H1847" s="1490"/>
      <c r="I1847" s="1490"/>
    </row>
    <row r="1848" spans="1:9" s="123" customFormat="1" ht="18" customHeight="1">
      <c r="A1848" s="196"/>
      <c r="B1848" s="645"/>
      <c r="C1848" s="196"/>
      <c r="D1848" s="196"/>
      <c r="E1848" s="280"/>
      <c r="F1848" s="280"/>
      <c r="G1848" s="281"/>
      <c r="H1848" s="1490" t="s">
        <v>3484</v>
      </c>
      <c r="I1848" s="1490"/>
    </row>
    <row r="1849" spans="1:9" s="123" customFormat="1" ht="18" customHeight="1">
      <c r="A1849" s="196"/>
      <c r="B1849" s="645"/>
      <c r="C1849" s="196"/>
      <c r="D1849" s="196"/>
      <c r="E1849" s="280"/>
      <c r="F1849" s="280"/>
      <c r="G1849" s="281"/>
      <c r="H1849" s="1490"/>
      <c r="I1849" s="1490"/>
    </row>
    <row r="1850" spans="1:9" s="123" customFormat="1" ht="18" customHeight="1">
      <c r="A1850" s="196"/>
      <c r="B1850" s="645"/>
      <c r="C1850" s="196"/>
      <c r="D1850" s="196"/>
      <c r="E1850" s="280"/>
      <c r="F1850" s="280"/>
      <c r="G1850" s="281"/>
      <c r="H1850" s="1490"/>
      <c r="I1850" s="1490"/>
    </row>
    <row r="1851" spans="1:9" s="123" customFormat="1" ht="18" customHeight="1">
      <c r="A1851" s="199"/>
      <c r="B1851" s="646"/>
      <c r="C1851" s="199"/>
      <c r="D1851" s="1491"/>
      <c r="E1851" s="1491"/>
      <c r="F1851" s="1491"/>
      <c r="G1851" s="199"/>
      <c r="H1851" s="1490"/>
      <c r="I1851" s="1490"/>
    </row>
    <row r="1852" spans="1:9" s="123" customFormat="1" ht="18" customHeight="1">
      <c r="A1852" s="1248"/>
      <c r="B1852" s="685"/>
      <c r="C1852" s="178"/>
      <c r="D1852" s="341" t="s">
        <v>2441</v>
      </c>
      <c r="E1852" s="342"/>
      <c r="F1852" s="178"/>
      <c r="G1852" s="178"/>
      <c r="H1852" s="1495"/>
      <c r="I1852" s="1495"/>
    </row>
    <row r="1853" spans="1:9" s="123" customFormat="1" ht="18" customHeight="1">
      <c r="A1853" s="1492" t="s">
        <v>3390</v>
      </c>
      <c r="B1853" s="1492"/>
      <c r="C1853" s="1492"/>
      <c r="D1853" s="1492"/>
      <c r="E1853" s="1492"/>
      <c r="F1853" s="1492"/>
      <c r="G1853" s="1492"/>
      <c r="H1853" s="1492"/>
      <c r="I1853" s="1492"/>
    </row>
    <row r="1854" spans="1:9" s="123" customFormat="1" ht="18" customHeight="1">
      <c r="A1854" s="1237"/>
      <c r="B1854" s="662"/>
      <c r="C1854" s="311"/>
      <c r="D1854" s="311"/>
      <c r="E1854" s="311"/>
      <c r="F1854" s="311"/>
      <c r="G1854" s="311"/>
      <c r="H1854" s="311"/>
      <c r="I1854" s="311"/>
    </row>
    <row r="1855" spans="1:9" s="123" customFormat="1" ht="18" customHeight="1">
      <c r="A1855" s="1493" t="s">
        <v>1235</v>
      </c>
      <c r="B1855" s="1493"/>
      <c r="C1855" s="1493"/>
      <c r="D1855" s="31"/>
      <c r="E1855" s="31"/>
      <c r="F1855" s="162"/>
      <c r="G1855" s="304"/>
      <c r="H1855" s="303" t="s">
        <v>3408</v>
      </c>
      <c r="I1855" s="162"/>
    </row>
    <row r="1856" spans="1:9" ht="20.25" customHeight="1" thickBot="1">
      <c r="A1856" s="1494" t="s">
        <v>1</v>
      </c>
      <c r="B1856" s="1494"/>
      <c r="C1856" s="1494"/>
      <c r="D1856" s="31"/>
      <c r="E1856" s="31"/>
      <c r="F1856" s="190"/>
      <c r="G1856" s="304"/>
      <c r="H1856" s="304" t="s">
        <v>2</v>
      </c>
      <c r="I1856" s="304"/>
    </row>
    <row r="1857" spans="1:9" ht="80.25" customHeight="1" thickBot="1">
      <c r="A1857" s="76" t="s">
        <v>3</v>
      </c>
      <c r="B1857" s="25" t="s">
        <v>4</v>
      </c>
      <c r="C1857" s="26" t="s">
        <v>5</v>
      </c>
      <c r="D1857" s="27" t="s">
        <v>6</v>
      </c>
      <c r="E1857" s="25" t="s">
        <v>7</v>
      </c>
      <c r="F1857" s="25" t="s">
        <v>8</v>
      </c>
      <c r="G1857" s="25" t="s">
        <v>9</v>
      </c>
      <c r="H1857" s="25" t="s">
        <v>2425</v>
      </c>
      <c r="I1857" s="28" t="s">
        <v>10</v>
      </c>
    </row>
    <row r="1858" spans="1:9" ht="19.5" customHeight="1" thickBot="1">
      <c r="A1858" s="19">
        <v>1</v>
      </c>
      <c r="B1858" s="124">
        <v>2</v>
      </c>
      <c r="C1858" s="19">
        <v>3</v>
      </c>
      <c r="D1858" s="19">
        <v>4</v>
      </c>
      <c r="E1858" s="19">
        <v>5</v>
      </c>
      <c r="F1858" s="19">
        <v>6</v>
      </c>
      <c r="G1858" s="19">
        <v>7</v>
      </c>
      <c r="H1858" s="19">
        <v>8</v>
      </c>
      <c r="I1858" s="19">
        <v>9</v>
      </c>
    </row>
    <row r="1859" spans="1:9" ht="22.5" customHeight="1">
      <c r="A1859" s="628">
        <v>1</v>
      </c>
      <c r="B1859" s="658" t="s">
        <v>884</v>
      </c>
      <c r="C1859" s="21" t="s">
        <v>11</v>
      </c>
      <c r="D1859" s="32">
        <v>1</v>
      </c>
      <c r="E1859" s="21">
        <v>3222290</v>
      </c>
      <c r="F1859" s="21">
        <f>D1859*E1859</f>
        <v>3222290</v>
      </c>
      <c r="G1859" s="21" t="s">
        <v>12</v>
      </c>
      <c r="H1859" s="21">
        <v>1979</v>
      </c>
      <c r="I1859" s="21"/>
    </row>
    <row r="1860" spans="1:9" ht="30.75" customHeight="1">
      <c r="A1860" s="628">
        <v>2</v>
      </c>
      <c r="B1860" s="637" t="s">
        <v>257</v>
      </c>
      <c r="C1860" s="4" t="s">
        <v>11</v>
      </c>
      <c r="D1860" s="147">
        <v>5</v>
      </c>
      <c r="E1860" s="4">
        <v>7000</v>
      </c>
      <c r="F1860" s="628">
        <f t="shared" ref="F1860:F1895" si="29">D1860*E1860</f>
        <v>35000</v>
      </c>
      <c r="G1860" s="4" t="s">
        <v>12</v>
      </c>
      <c r="H1860" s="4">
        <v>2009</v>
      </c>
      <c r="I1860" s="4"/>
    </row>
    <row r="1861" spans="1:9" s="344" customFormat="1" ht="25.5" customHeight="1">
      <c r="A1861" s="628">
        <v>3</v>
      </c>
      <c r="B1861" s="637" t="s">
        <v>3196</v>
      </c>
      <c r="C1861" s="4" t="s">
        <v>11</v>
      </c>
      <c r="D1861" s="147">
        <v>1</v>
      </c>
      <c r="E1861" s="4">
        <v>25000</v>
      </c>
      <c r="F1861" s="628">
        <f t="shared" si="29"/>
        <v>25000</v>
      </c>
      <c r="G1861" s="147" t="s">
        <v>12</v>
      </c>
      <c r="H1861" s="4">
        <v>2009</v>
      </c>
      <c r="I1861" s="4"/>
    </row>
    <row r="1862" spans="1:9" ht="25.5" customHeight="1">
      <c r="A1862" s="628">
        <v>4</v>
      </c>
      <c r="B1862" s="637" t="s">
        <v>2722</v>
      </c>
      <c r="C1862" s="4" t="s">
        <v>11</v>
      </c>
      <c r="D1862" s="147">
        <v>1</v>
      </c>
      <c r="E1862" s="4">
        <v>200000</v>
      </c>
      <c r="F1862" s="628">
        <f t="shared" si="29"/>
        <v>200000</v>
      </c>
      <c r="G1862" s="147" t="s">
        <v>12</v>
      </c>
      <c r="H1862" s="4">
        <v>2012</v>
      </c>
      <c r="I1862" s="4"/>
    </row>
    <row r="1863" spans="1:9" ht="21" customHeight="1">
      <c r="A1863" s="628">
        <v>5</v>
      </c>
      <c r="B1863" s="637" t="s">
        <v>3197</v>
      </c>
      <c r="C1863" s="4" t="s">
        <v>11</v>
      </c>
      <c r="D1863" s="147">
        <v>1</v>
      </c>
      <c r="E1863" s="4">
        <v>216000</v>
      </c>
      <c r="F1863" s="628">
        <f t="shared" si="29"/>
        <v>216000</v>
      </c>
      <c r="G1863" s="147" t="s">
        <v>12</v>
      </c>
      <c r="H1863" s="4">
        <v>2013</v>
      </c>
      <c r="I1863" s="4"/>
    </row>
    <row r="1864" spans="1:9" s="123" customFormat="1" ht="18">
      <c r="A1864" s="628">
        <v>6</v>
      </c>
      <c r="B1864" s="637" t="s">
        <v>1236</v>
      </c>
      <c r="C1864" s="4" t="s">
        <v>11</v>
      </c>
      <c r="D1864" s="147">
        <v>1</v>
      </c>
      <c r="E1864" s="4">
        <v>60000</v>
      </c>
      <c r="F1864" s="628">
        <f t="shared" si="29"/>
        <v>60000</v>
      </c>
      <c r="G1864" s="4" t="s">
        <v>12</v>
      </c>
      <c r="H1864" s="4">
        <v>2016</v>
      </c>
      <c r="I1864" s="4"/>
    </row>
    <row r="1865" spans="1:9" s="123" customFormat="1" ht="23.25" customHeight="1">
      <c r="A1865" s="628">
        <v>7</v>
      </c>
      <c r="B1865" s="637" t="s">
        <v>219</v>
      </c>
      <c r="C1865" s="4" t="s">
        <v>11</v>
      </c>
      <c r="D1865" s="147">
        <v>1</v>
      </c>
      <c r="E1865" s="4">
        <v>75000</v>
      </c>
      <c r="F1865" s="628">
        <f t="shared" si="29"/>
        <v>75000</v>
      </c>
      <c r="G1865" s="4" t="s">
        <v>12</v>
      </c>
      <c r="H1865" s="4">
        <v>2016</v>
      </c>
      <c r="I1865" s="4"/>
    </row>
    <row r="1866" spans="1:9" s="123" customFormat="1" ht="27.75" customHeight="1">
      <c r="A1866" s="628">
        <v>8</v>
      </c>
      <c r="B1866" s="637" t="s">
        <v>34</v>
      </c>
      <c r="C1866" s="4" t="s">
        <v>11</v>
      </c>
      <c r="D1866" s="147">
        <v>1</v>
      </c>
      <c r="E1866" s="4">
        <v>70000</v>
      </c>
      <c r="F1866" s="628">
        <f t="shared" si="29"/>
        <v>70000</v>
      </c>
      <c r="G1866" s="4" t="s">
        <v>12</v>
      </c>
      <c r="H1866" s="4">
        <v>2017</v>
      </c>
      <c r="I1866" s="4"/>
    </row>
    <row r="1867" spans="1:9" s="123" customFormat="1" ht="19.5" customHeight="1">
      <c r="A1867" s="628">
        <v>9</v>
      </c>
      <c r="B1867" s="637" t="s">
        <v>33</v>
      </c>
      <c r="C1867" s="4" t="s">
        <v>11</v>
      </c>
      <c r="D1867" s="147">
        <v>2</v>
      </c>
      <c r="E1867" s="4">
        <v>65000</v>
      </c>
      <c r="F1867" s="628">
        <f t="shared" si="29"/>
        <v>130000</v>
      </c>
      <c r="G1867" s="4" t="s">
        <v>12</v>
      </c>
      <c r="H1867" s="4">
        <v>2017</v>
      </c>
      <c r="I1867" s="4"/>
    </row>
    <row r="1868" spans="1:9" s="123" customFormat="1" ht="31.5" customHeight="1">
      <c r="A1868" s="628">
        <v>10</v>
      </c>
      <c r="B1868" s="637" t="s">
        <v>1237</v>
      </c>
      <c r="C1868" s="4" t="s">
        <v>11</v>
      </c>
      <c r="D1868" s="147">
        <v>2</v>
      </c>
      <c r="E1868" s="4">
        <v>66300</v>
      </c>
      <c r="F1868" s="628">
        <f t="shared" si="29"/>
        <v>132600</v>
      </c>
      <c r="G1868" s="4" t="s">
        <v>12</v>
      </c>
      <c r="H1868" s="4">
        <v>2018</v>
      </c>
      <c r="I1868" s="4"/>
    </row>
    <row r="1869" spans="1:9" s="123" customFormat="1" ht="31.5" customHeight="1">
      <c r="A1869" s="628">
        <v>11</v>
      </c>
      <c r="B1869" s="637" t="s">
        <v>2039</v>
      </c>
      <c r="C1869" s="4" t="s">
        <v>11</v>
      </c>
      <c r="D1869" s="147">
        <v>1</v>
      </c>
      <c r="E1869" s="4">
        <v>353000</v>
      </c>
      <c r="F1869" s="628">
        <f t="shared" si="29"/>
        <v>353000</v>
      </c>
      <c r="G1869" s="4" t="s">
        <v>12</v>
      </c>
      <c r="H1869" s="4">
        <v>2020</v>
      </c>
      <c r="I1869" s="4"/>
    </row>
    <row r="1870" spans="1:9" s="123" customFormat="1" ht="31.5" customHeight="1">
      <c r="A1870" s="628">
        <v>12</v>
      </c>
      <c r="B1870" s="637" t="s">
        <v>782</v>
      </c>
      <c r="C1870" s="4" t="s">
        <v>11</v>
      </c>
      <c r="D1870" s="147">
        <v>1</v>
      </c>
      <c r="E1870" s="4">
        <v>3811</v>
      </c>
      <c r="F1870" s="628">
        <f t="shared" si="29"/>
        <v>3811</v>
      </c>
      <c r="G1870" s="4" t="s">
        <v>12</v>
      </c>
      <c r="H1870" s="4">
        <v>1984</v>
      </c>
      <c r="I1870" s="4"/>
    </row>
    <row r="1871" spans="1:9" s="123" customFormat="1" ht="31.5" customHeight="1">
      <c r="A1871" s="628">
        <v>13</v>
      </c>
      <c r="B1871" s="637" t="s">
        <v>199</v>
      </c>
      <c r="C1871" s="4" t="s">
        <v>11</v>
      </c>
      <c r="D1871" s="147">
        <v>1</v>
      </c>
      <c r="E1871" s="4">
        <v>5000</v>
      </c>
      <c r="F1871" s="628">
        <f t="shared" si="29"/>
        <v>5000</v>
      </c>
      <c r="G1871" s="4" t="s">
        <v>12</v>
      </c>
      <c r="H1871" s="4">
        <v>2002</v>
      </c>
      <c r="I1871" s="4"/>
    </row>
    <row r="1872" spans="1:9" s="123" customFormat="1" ht="31.5" customHeight="1">
      <c r="A1872" s="628">
        <v>14</v>
      </c>
      <c r="B1872" s="637" t="s">
        <v>168</v>
      </c>
      <c r="C1872" s="4" t="s">
        <v>11</v>
      </c>
      <c r="D1872" s="147">
        <v>2</v>
      </c>
      <c r="E1872" s="4">
        <v>15000</v>
      </c>
      <c r="F1872" s="628">
        <f t="shared" si="29"/>
        <v>30000</v>
      </c>
      <c r="G1872" s="4" t="s">
        <v>12</v>
      </c>
      <c r="H1872" s="4">
        <v>2014</v>
      </c>
      <c r="I1872" s="4"/>
    </row>
    <row r="1873" spans="1:9" s="123" customFormat="1" ht="31.5" customHeight="1">
      <c r="A1873" s="628">
        <v>15</v>
      </c>
      <c r="B1873" s="637" t="s">
        <v>1238</v>
      </c>
      <c r="C1873" s="4" t="s">
        <v>11</v>
      </c>
      <c r="D1873" s="276">
        <v>8</v>
      </c>
      <c r="E1873" s="4">
        <v>16000</v>
      </c>
      <c r="F1873" s="628">
        <f t="shared" si="29"/>
        <v>128000</v>
      </c>
      <c r="G1873" s="4" t="s">
        <v>12</v>
      </c>
      <c r="H1873" s="4">
        <v>2010</v>
      </c>
      <c r="I1873" s="4"/>
    </row>
    <row r="1874" spans="1:9" ht="31.5" customHeight="1">
      <c r="A1874" s="628">
        <v>16</v>
      </c>
      <c r="B1874" s="637" t="s">
        <v>1238</v>
      </c>
      <c r="C1874" s="4" t="s">
        <v>11</v>
      </c>
      <c r="D1874" s="276">
        <v>2</v>
      </c>
      <c r="E1874" s="4">
        <v>12000</v>
      </c>
      <c r="F1874" s="628">
        <f t="shared" si="29"/>
        <v>24000</v>
      </c>
      <c r="G1874" s="4" t="s">
        <v>12</v>
      </c>
      <c r="H1874" s="4">
        <v>2010</v>
      </c>
      <c r="I1874" s="4"/>
    </row>
    <row r="1875" spans="1:9" ht="31.5" customHeight="1">
      <c r="A1875" s="628">
        <v>17</v>
      </c>
      <c r="B1875" s="637" t="s">
        <v>1239</v>
      </c>
      <c r="C1875" s="4" t="s">
        <v>11</v>
      </c>
      <c r="D1875" s="147">
        <v>2</v>
      </c>
      <c r="E1875" s="4">
        <v>38500</v>
      </c>
      <c r="F1875" s="628">
        <f t="shared" si="29"/>
        <v>77000</v>
      </c>
      <c r="G1875" s="4" t="s">
        <v>12</v>
      </c>
      <c r="H1875" s="4">
        <v>2014</v>
      </c>
      <c r="I1875" s="4"/>
    </row>
    <row r="1876" spans="1:9" s="31" customFormat="1" ht="31.5" customHeight="1">
      <c r="A1876" s="628">
        <v>18</v>
      </c>
      <c r="B1876" s="637" t="s">
        <v>1240</v>
      </c>
      <c r="C1876" s="4" t="s">
        <v>11</v>
      </c>
      <c r="D1876" s="147">
        <v>2</v>
      </c>
      <c r="E1876" s="4">
        <v>16000</v>
      </c>
      <c r="F1876" s="628">
        <f t="shared" si="29"/>
        <v>32000</v>
      </c>
      <c r="G1876" s="4" t="s">
        <v>12</v>
      </c>
      <c r="H1876" s="4">
        <v>2016</v>
      </c>
      <c r="I1876" s="4"/>
    </row>
    <row r="1877" spans="1:9" s="727" customFormat="1" ht="33" customHeight="1">
      <c r="A1877" s="628">
        <v>19</v>
      </c>
      <c r="B1877" s="637" t="s">
        <v>2065</v>
      </c>
      <c r="C1877" s="4" t="s">
        <v>11</v>
      </c>
      <c r="D1877" s="147">
        <v>1</v>
      </c>
      <c r="E1877" s="147">
        <v>20000</v>
      </c>
      <c r="F1877" s="628">
        <f t="shared" si="29"/>
        <v>20000</v>
      </c>
      <c r="G1877" s="4" t="s">
        <v>12</v>
      </c>
      <c r="H1877" s="4">
        <v>2017</v>
      </c>
      <c r="I1877" s="147"/>
    </row>
    <row r="1878" spans="1:9" s="31" customFormat="1" ht="37.5" customHeight="1">
      <c r="A1878" s="628">
        <v>20</v>
      </c>
      <c r="B1878" s="637" t="s">
        <v>1241</v>
      </c>
      <c r="C1878" s="4" t="s">
        <v>11</v>
      </c>
      <c r="D1878" s="147">
        <v>1</v>
      </c>
      <c r="E1878" s="4">
        <v>16000</v>
      </c>
      <c r="F1878" s="628">
        <f t="shared" si="29"/>
        <v>16000</v>
      </c>
      <c r="G1878" s="4" t="s">
        <v>12</v>
      </c>
      <c r="H1878" s="4">
        <v>2018</v>
      </c>
      <c r="I1878" s="4"/>
    </row>
    <row r="1879" spans="1:9" s="112" customFormat="1" ht="31.5" customHeight="1">
      <c r="A1879" s="628">
        <v>21</v>
      </c>
      <c r="B1879" s="637" t="s">
        <v>1242</v>
      </c>
      <c r="C1879" s="4" t="s">
        <v>11</v>
      </c>
      <c r="D1879" s="147">
        <v>2</v>
      </c>
      <c r="E1879" s="4">
        <v>12400</v>
      </c>
      <c r="F1879" s="628">
        <f t="shared" si="29"/>
        <v>24800</v>
      </c>
      <c r="G1879" s="4" t="s">
        <v>12</v>
      </c>
      <c r="H1879" s="4">
        <v>2021</v>
      </c>
      <c r="I1879" s="4"/>
    </row>
    <row r="1880" spans="1:9" ht="31.5" customHeight="1">
      <c r="A1880" s="628">
        <v>22</v>
      </c>
      <c r="B1880" s="637" t="s">
        <v>1243</v>
      </c>
      <c r="C1880" s="4" t="s">
        <v>11</v>
      </c>
      <c r="D1880" s="147">
        <v>1</v>
      </c>
      <c r="E1880" s="4">
        <v>11600</v>
      </c>
      <c r="F1880" s="628">
        <f t="shared" si="29"/>
        <v>11600</v>
      </c>
      <c r="G1880" s="4" t="s">
        <v>12</v>
      </c>
      <c r="H1880" s="4">
        <v>2021</v>
      </c>
      <c r="I1880" s="4"/>
    </row>
    <row r="1881" spans="1:9" s="31" customFormat="1" ht="31.5" customHeight="1">
      <c r="A1881" s="628">
        <v>23</v>
      </c>
      <c r="B1881" s="637" t="s">
        <v>1244</v>
      </c>
      <c r="C1881" s="4" t="s">
        <v>11</v>
      </c>
      <c r="D1881" s="147">
        <v>2</v>
      </c>
      <c r="E1881" s="4">
        <v>11300</v>
      </c>
      <c r="F1881" s="628">
        <f t="shared" si="29"/>
        <v>22600</v>
      </c>
      <c r="G1881" s="4" t="s">
        <v>12</v>
      </c>
      <c r="H1881" s="4">
        <v>2021</v>
      </c>
      <c r="I1881" s="4"/>
    </row>
    <row r="1882" spans="1:9" s="262" customFormat="1" ht="31.5" customHeight="1">
      <c r="A1882" s="628">
        <v>24</v>
      </c>
      <c r="B1882" s="637" t="s">
        <v>1245</v>
      </c>
      <c r="C1882" s="4" t="s">
        <v>11</v>
      </c>
      <c r="D1882" s="276">
        <v>2</v>
      </c>
      <c r="E1882" s="4">
        <v>6200</v>
      </c>
      <c r="F1882" s="628">
        <f t="shared" si="29"/>
        <v>12400</v>
      </c>
      <c r="G1882" s="4" t="s">
        <v>12</v>
      </c>
      <c r="H1882" s="4">
        <v>2021</v>
      </c>
      <c r="I1882" s="4"/>
    </row>
    <row r="1883" spans="1:9" s="262" customFormat="1" ht="31.5" customHeight="1">
      <c r="A1883" s="628">
        <v>25</v>
      </c>
      <c r="B1883" s="637" t="s">
        <v>1246</v>
      </c>
      <c r="C1883" s="4" t="s">
        <v>11</v>
      </c>
      <c r="D1883" s="276">
        <v>2</v>
      </c>
      <c r="E1883" s="4">
        <v>28400</v>
      </c>
      <c r="F1883" s="628">
        <f t="shared" si="29"/>
        <v>56800</v>
      </c>
      <c r="G1883" s="4" t="s">
        <v>12</v>
      </c>
      <c r="H1883" s="4">
        <v>2021</v>
      </c>
      <c r="I1883" s="4"/>
    </row>
    <row r="1884" spans="1:9" s="31" customFormat="1" ht="31.5" customHeight="1">
      <c r="A1884" s="628">
        <v>26</v>
      </c>
      <c r="B1884" s="637" t="s">
        <v>1247</v>
      </c>
      <c r="C1884" s="4" t="s">
        <v>11</v>
      </c>
      <c r="D1884" s="147">
        <v>1</v>
      </c>
      <c r="E1884" s="4">
        <v>9600</v>
      </c>
      <c r="F1884" s="628">
        <f t="shared" si="29"/>
        <v>9600</v>
      </c>
      <c r="G1884" s="4" t="s">
        <v>12</v>
      </c>
      <c r="H1884" s="4">
        <v>2021</v>
      </c>
      <c r="I1884" s="4"/>
    </row>
    <row r="1885" spans="1:9" s="31" customFormat="1" ht="31.5" customHeight="1">
      <c r="A1885" s="628">
        <v>27</v>
      </c>
      <c r="B1885" s="637" t="s">
        <v>1248</v>
      </c>
      <c r="C1885" s="4" t="s">
        <v>11</v>
      </c>
      <c r="D1885" s="147">
        <v>1</v>
      </c>
      <c r="E1885" s="4">
        <v>11000</v>
      </c>
      <c r="F1885" s="628">
        <f t="shared" si="29"/>
        <v>11000</v>
      </c>
      <c r="G1885" s="4" t="s">
        <v>12</v>
      </c>
      <c r="H1885" s="4">
        <v>2021</v>
      </c>
      <c r="I1885" s="4"/>
    </row>
    <row r="1886" spans="1:9" s="31" customFormat="1" ht="66" customHeight="1">
      <c r="A1886" s="628">
        <v>28</v>
      </c>
      <c r="B1886" s="637" t="s">
        <v>2723</v>
      </c>
      <c r="C1886" s="4" t="s">
        <v>11</v>
      </c>
      <c r="D1886" s="147">
        <v>1</v>
      </c>
      <c r="E1886" s="147">
        <v>646900</v>
      </c>
      <c r="F1886" s="628">
        <f t="shared" si="29"/>
        <v>646900</v>
      </c>
      <c r="G1886" s="147" t="s">
        <v>66</v>
      </c>
      <c r="H1886" s="15">
        <v>2023</v>
      </c>
      <c r="I1886" s="147" t="s">
        <v>308</v>
      </c>
    </row>
    <row r="1887" spans="1:9" s="31" customFormat="1" ht="31.5" customHeight="1">
      <c r="A1887" s="628">
        <v>29</v>
      </c>
      <c r="B1887" s="637" t="s">
        <v>339</v>
      </c>
      <c r="C1887" s="4" t="s">
        <v>11</v>
      </c>
      <c r="D1887" s="147">
        <v>1</v>
      </c>
      <c r="E1887" s="147">
        <v>9500</v>
      </c>
      <c r="F1887" s="628">
        <f t="shared" si="29"/>
        <v>9500</v>
      </c>
      <c r="G1887" s="4" t="s">
        <v>66</v>
      </c>
      <c r="H1887" s="4">
        <v>2024</v>
      </c>
      <c r="I1887" s="147"/>
    </row>
    <row r="1888" spans="1:9" s="31" customFormat="1" ht="31.5" customHeight="1">
      <c r="A1888" s="628">
        <v>30</v>
      </c>
      <c r="B1888" s="637" t="s">
        <v>2006</v>
      </c>
      <c r="C1888" s="4" t="s">
        <v>11</v>
      </c>
      <c r="D1888" s="147">
        <v>6</v>
      </c>
      <c r="E1888" s="147">
        <v>7086.6</v>
      </c>
      <c r="F1888" s="628">
        <f t="shared" si="29"/>
        <v>42519.600000000006</v>
      </c>
      <c r="G1888" s="4" t="s">
        <v>66</v>
      </c>
      <c r="H1888" s="4">
        <v>2024</v>
      </c>
      <c r="I1888" s="147"/>
    </row>
    <row r="1889" spans="1:39" s="31" customFormat="1" ht="31.5" customHeight="1">
      <c r="A1889" s="628">
        <v>31</v>
      </c>
      <c r="B1889" s="637" t="s">
        <v>422</v>
      </c>
      <c r="C1889" s="4" t="s">
        <v>11</v>
      </c>
      <c r="D1889" s="147">
        <v>6</v>
      </c>
      <c r="E1889" s="4">
        <v>1660</v>
      </c>
      <c r="F1889" s="628">
        <f t="shared" si="29"/>
        <v>9960</v>
      </c>
      <c r="G1889" s="4" t="s">
        <v>66</v>
      </c>
      <c r="H1889" s="4">
        <v>2024</v>
      </c>
      <c r="I1889" s="147"/>
    </row>
    <row r="1890" spans="1:39" s="31" customFormat="1" ht="31.5" customHeight="1">
      <c r="A1890" s="628">
        <v>32</v>
      </c>
      <c r="B1890" s="904" t="s">
        <v>480</v>
      </c>
      <c r="C1890" s="4" t="s">
        <v>11</v>
      </c>
      <c r="D1890" s="983">
        <v>1</v>
      </c>
      <c r="E1890" s="595">
        <v>24960</v>
      </c>
      <c r="F1890" s="628">
        <f t="shared" si="29"/>
        <v>24960</v>
      </c>
      <c r="G1890" s="595" t="s">
        <v>90</v>
      </c>
      <c r="H1890" s="30">
        <v>2025</v>
      </c>
      <c r="I1890" s="1121"/>
    </row>
    <row r="1891" spans="1:39" s="31" customFormat="1" ht="31.5" customHeight="1">
      <c r="A1891" s="628">
        <v>33</v>
      </c>
      <c r="B1891" s="904" t="s">
        <v>2552</v>
      </c>
      <c r="C1891" s="595" t="s">
        <v>2553</v>
      </c>
      <c r="D1891" s="983">
        <v>10.199999999999999</v>
      </c>
      <c r="E1891" s="595">
        <v>5148.55</v>
      </c>
      <c r="F1891" s="628">
        <f t="shared" si="29"/>
        <v>52515.21</v>
      </c>
      <c r="G1891" s="595" t="s">
        <v>90</v>
      </c>
      <c r="H1891" s="30">
        <v>2025</v>
      </c>
      <c r="I1891" s="1121"/>
    </row>
    <row r="1892" spans="1:39" s="31" customFormat="1" ht="31.5" customHeight="1">
      <c r="A1892" s="628">
        <v>34</v>
      </c>
      <c r="B1892" s="647" t="s">
        <v>2568</v>
      </c>
      <c r="C1892" s="4" t="s">
        <v>11</v>
      </c>
      <c r="D1892" s="43">
        <v>15</v>
      </c>
      <c r="E1892" s="43">
        <v>8190</v>
      </c>
      <c r="F1892" s="628">
        <f t="shared" si="29"/>
        <v>122850</v>
      </c>
      <c r="G1892" s="43" t="s">
        <v>90</v>
      </c>
      <c r="H1892" s="5">
        <v>2025</v>
      </c>
      <c r="I1892" s="276"/>
    </row>
    <row r="1893" spans="1:39" s="31" customFormat="1" ht="22.5" customHeight="1">
      <c r="A1893" s="628">
        <v>35</v>
      </c>
      <c r="B1893" s="647" t="s">
        <v>2724</v>
      </c>
      <c r="C1893" s="4" t="s">
        <v>11</v>
      </c>
      <c r="D1893" s="43">
        <v>1</v>
      </c>
      <c r="E1893" s="43">
        <v>17000</v>
      </c>
      <c r="F1893" s="628">
        <f t="shared" si="29"/>
        <v>17000</v>
      </c>
      <c r="G1893" s="43" t="s">
        <v>90</v>
      </c>
      <c r="H1893" s="5">
        <v>2024</v>
      </c>
      <c r="I1893" s="276"/>
    </row>
    <row r="1894" spans="1:39" s="31" customFormat="1" ht="31.5" customHeight="1">
      <c r="A1894" s="628">
        <v>36</v>
      </c>
      <c r="B1894" s="647" t="s">
        <v>2725</v>
      </c>
      <c r="C1894" s="4" t="s">
        <v>11</v>
      </c>
      <c r="D1894" s="43">
        <v>1</v>
      </c>
      <c r="E1894" s="43">
        <v>20000</v>
      </c>
      <c r="F1894" s="628">
        <f t="shared" si="29"/>
        <v>20000</v>
      </c>
      <c r="G1894" s="43" t="s">
        <v>90</v>
      </c>
      <c r="H1894" s="22">
        <v>2020</v>
      </c>
      <c r="I1894" s="276"/>
    </row>
    <row r="1895" spans="1:39" s="262" customFormat="1" ht="31.5" customHeight="1">
      <c r="A1895" s="628">
        <v>37</v>
      </c>
      <c r="B1895" s="799" t="s">
        <v>3417</v>
      </c>
      <c r="C1895" s="4" t="s">
        <v>11</v>
      </c>
      <c r="D1895" s="43">
        <v>30</v>
      </c>
      <c r="E1895" s="43">
        <v>32000</v>
      </c>
      <c r="F1895" s="628">
        <f t="shared" si="29"/>
        <v>960000</v>
      </c>
      <c r="G1895" s="43" t="s">
        <v>90</v>
      </c>
      <c r="H1895" s="276">
        <v>2025</v>
      </c>
      <c r="I1895" s="276"/>
    </row>
    <row r="1896" spans="1:39" s="31" customFormat="1" ht="28.5" customHeight="1">
      <c r="A1896" s="60"/>
      <c r="B1896" s="635" t="s">
        <v>91</v>
      </c>
      <c r="C1896" s="60"/>
      <c r="D1896" s="77">
        <f>SUM(D1859:D1895)</f>
        <v>120.2</v>
      </c>
      <c r="E1896" s="77" t="s">
        <v>92</v>
      </c>
      <c r="F1896" s="77">
        <f>SUM(F1859:F1895)</f>
        <v>6909705.8099999996</v>
      </c>
      <c r="G1896" s="77"/>
      <c r="H1896" s="70"/>
      <c r="I1896" s="60"/>
    </row>
    <row r="1897" spans="1:39" s="31" customFormat="1" ht="29.25" customHeight="1">
      <c r="A1897" s="1241"/>
      <c r="B1897" s="652"/>
      <c r="C1897" s="110"/>
      <c r="D1897" s="109"/>
      <c r="E1897" s="109"/>
      <c r="F1897" s="109"/>
      <c r="G1897" s="109"/>
      <c r="H1897" s="109"/>
      <c r="I1897" s="110"/>
    </row>
    <row r="1898" spans="1:39" s="262" customFormat="1" ht="33.75" customHeight="1">
      <c r="A1898" s="1489" t="s">
        <v>3248</v>
      </c>
      <c r="B1898" s="1489"/>
      <c r="C1898" s="1489"/>
      <c r="D1898" s="1489"/>
      <c r="E1898" s="1489"/>
      <c r="F1898" s="1489"/>
      <c r="G1898" s="1489"/>
      <c r="H1898" s="1489"/>
      <c r="I1898" s="72"/>
    </row>
    <row r="1899" spans="1:39" s="361" customFormat="1" ht="27" customHeight="1">
      <c r="A1899" s="935"/>
      <c r="B1899" s="1480" t="s">
        <v>2637</v>
      </c>
      <c r="C1899" s="1480"/>
      <c r="D1899" s="1480"/>
      <c r="E1899" s="1480"/>
      <c r="F1899" s="1481" t="s">
        <v>2295</v>
      </c>
      <c r="G1899" s="1481"/>
      <c r="H1899" s="1480" t="s">
        <v>2638</v>
      </c>
      <c r="I1899" s="1480"/>
      <c r="J1899" s="262"/>
      <c r="K1899" s="262"/>
      <c r="L1899" s="262"/>
      <c r="M1899" s="262"/>
      <c r="N1899" s="262"/>
      <c r="O1899" s="262"/>
      <c r="P1899" s="262"/>
      <c r="Q1899" s="262"/>
      <c r="R1899" s="262"/>
      <c r="S1899" s="262"/>
      <c r="T1899" s="262"/>
      <c r="U1899" s="262"/>
      <c r="V1899" s="262"/>
      <c r="W1899" s="262"/>
      <c r="X1899" s="262"/>
      <c r="Y1899" s="262"/>
      <c r="Z1899" s="262"/>
      <c r="AA1899" s="262"/>
      <c r="AB1899" s="262"/>
      <c r="AC1899" s="262"/>
      <c r="AD1899" s="262"/>
      <c r="AE1899" s="262"/>
      <c r="AF1899" s="262"/>
      <c r="AG1899" s="262"/>
      <c r="AH1899" s="262"/>
      <c r="AI1899" s="262"/>
      <c r="AJ1899" s="262"/>
      <c r="AK1899" s="262"/>
      <c r="AL1899" s="262"/>
      <c r="AM1899" s="262"/>
    </row>
    <row r="1900" spans="1:39" s="361" customFormat="1" ht="16.5" customHeight="1">
      <c r="A1900" s="935"/>
      <c r="B1900" s="809"/>
      <c r="C1900" s="401"/>
      <c r="D1900" s="401"/>
      <c r="E1900" s="401"/>
      <c r="F1900" s="472"/>
      <c r="G1900" s="472"/>
      <c r="H1900" s="493"/>
      <c r="I1900" s="493"/>
      <c r="J1900" s="262"/>
      <c r="K1900" s="262"/>
      <c r="L1900" s="262"/>
      <c r="M1900" s="262"/>
      <c r="N1900" s="262"/>
      <c r="O1900" s="262"/>
      <c r="P1900" s="262"/>
      <c r="Q1900" s="262"/>
      <c r="R1900" s="262"/>
      <c r="S1900" s="262"/>
      <c r="T1900" s="262"/>
      <c r="U1900" s="262"/>
      <c r="V1900" s="262"/>
      <c r="W1900" s="262"/>
      <c r="X1900" s="262"/>
      <c r="Y1900" s="262"/>
      <c r="Z1900" s="262"/>
      <c r="AA1900" s="262"/>
      <c r="AB1900" s="262"/>
      <c r="AC1900" s="262"/>
      <c r="AD1900" s="262"/>
      <c r="AE1900" s="262"/>
      <c r="AF1900" s="262"/>
      <c r="AG1900" s="262"/>
      <c r="AH1900" s="262"/>
      <c r="AI1900" s="262"/>
      <c r="AJ1900" s="262"/>
      <c r="AK1900" s="262"/>
      <c r="AL1900" s="262"/>
      <c r="AM1900" s="262"/>
    </row>
    <row r="1901" spans="1:39" s="361" customFormat="1" ht="18.75" customHeight="1">
      <c r="A1901" s="151"/>
      <c r="B1901" s="826" t="s">
        <v>3249</v>
      </c>
      <c r="C1901" s="152"/>
      <c r="D1901" s="153"/>
      <c r="E1901" s="153"/>
      <c r="F1901" s="154"/>
      <c r="G1901" s="151"/>
      <c r="H1901" s="151"/>
      <c r="I1901" s="155"/>
      <c r="J1901" s="262"/>
      <c r="K1901" s="262"/>
      <c r="L1901" s="262"/>
      <c r="M1901" s="262"/>
      <c r="N1901" s="262"/>
      <c r="O1901" s="262"/>
      <c r="P1901" s="262"/>
      <c r="Q1901" s="262"/>
      <c r="R1901" s="262"/>
      <c r="S1901" s="262"/>
      <c r="T1901" s="262"/>
      <c r="U1901" s="262"/>
      <c r="V1901" s="262"/>
      <c r="W1901" s="262"/>
      <c r="X1901" s="262"/>
      <c r="Y1901" s="262"/>
      <c r="Z1901" s="262"/>
      <c r="AA1901" s="262"/>
      <c r="AB1901" s="262"/>
      <c r="AC1901" s="262"/>
      <c r="AD1901" s="262"/>
      <c r="AE1901" s="262"/>
      <c r="AF1901" s="262"/>
      <c r="AG1901" s="262"/>
      <c r="AH1901" s="262"/>
      <c r="AI1901" s="262"/>
      <c r="AJ1901" s="262"/>
      <c r="AK1901" s="262"/>
      <c r="AL1901" s="262"/>
      <c r="AM1901" s="262"/>
    </row>
    <row r="1902" spans="1:39" s="262" customFormat="1" ht="22.5" customHeight="1">
      <c r="A1902" s="935"/>
      <c r="B1902" s="1486" t="s">
        <v>3703</v>
      </c>
      <c r="C1902" s="1486"/>
      <c r="D1902" s="1486"/>
      <c r="E1902" s="1486"/>
      <c r="F1902" s="1487" t="s">
        <v>2295</v>
      </c>
      <c r="G1902" s="1487"/>
      <c r="H1902" s="1472" t="s">
        <v>2187</v>
      </c>
      <c r="I1902" s="1472"/>
    </row>
    <row r="1903" spans="1:39" s="262" customFormat="1" ht="15" customHeight="1">
      <c r="A1903" s="935"/>
      <c r="B1903" s="1486"/>
      <c r="C1903" s="1486"/>
      <c r="D1903" s="1486"/>
      <c r="E1903" s="1486"/>
      <c r="F1903" s="1487"/>
      <c r="G1903" s="1487"/>
      <c r="H1903" s="1472"/>
      <c r="I1903" s="1472"/>
    </row>
    <row r="1904" spans="1:39" s="262" customFormat="1" ht="15" customHeight="1">
      <c r="A1904" s="935"/>
      <c r="B1904" s="708"/>
      <c r="C1904" s="708"/>
      <c r="D1904" s="709"/>
      <c r="E1904" s="709"/>
      <c r="F1904" s="710"/>
      <c r="G1904" s="405"/>
      <c r="H1904" s="813"/>
      <c r="I1904" s="712"/>
    </row>
    <row r="1905" spans="1:9" s="262" customFormat="1" ht="34.5" customHeight="1">
      <c r="A1905" s="935"/>
      <c r="B1905" s="1472" t="s">
        <v>3244</v>
      </c>
      <c r="C1905" s="1472"/>
      <c r="D1905" s="1472"/>
      <c r="E1905" s="1472"/>
      <c r="F1905" s="1487" t="s">
        <v>2295</v>
      </c>
      <c r="G1905" s="1487"/>
      <c r="H1905" s="1472" t="s">
        <v>2188</v>
      </c>
      <c r="I1905" s="1472"/>
    </row>
    <row r="1906" spans="1:9" s="262" customFormat="1" ht="15.75" customHeight="1">
      <c r="A1906" s="935"/>
      <c r="B1906" s="460"/>
      <c r="C1906" s="460"/>
      <c r="D1906" s="461"/>
      <c r="E1906" s="461"/>
      <c r="F1906" s="462"/>
      <c r="G1906" s="459"/>
      <c r="H1906" s="808"/>
      <c r="I1906" s="808"/>
    </row>
    <row r="1907" spans="1:9" s="262" customFormat="1" ht="43.5" customHeight="1">
      <c r="A1907" s="123"/>
      <c r="B1907" s="1472" t="s">
        <v>3245</v>
      </c>
      <c r="C1907" s="1472"/>
      <c r="D1907" s="1472"/>
      <c r="E1907" s="1472"/>
      <c r="F1907" s="1481" t="s">
        <v>2182</v>
      </c>
      <c r="G1907" s="1481"/>
      <c r="H1907" s="1480" t="s">
        <v>2641</v>
      </c>
      <c r="I1907" s="1480"/>
    </row>
    <row r="1908" spans="1:9" s="262" customFormat="1" ht="19.5" customHeight="1">
      <c r="A1908" s="935"/>
      <c r="B1908" s="809"/>
      <c r="C1908" s="818"/>
      <c r="D1908" s="818"/>
      <c r="E1908" s="818"/>
      <c r="F1908" s="817"/>
      <c r="G1908" s="809"/>
      <c r="H1908" s="810"/>
      <c r="I1908" s="810"/>
    </row>
    <row r="1909" spans="1:9" s="262" customFormat="1" ht="24.75" customHeight="1">
      <c r="A1909" s="935"/>
      <c r="B1909" s="1480" t="s">
        <v>3252</v>
      </c>
      <c r="C1909" s="1480"/>
      <c r="D1909" s="1480"/>
      <c r="E1909" s="818"/>
      <c r="F1909" s="1481" t="s">
        <v>2295</v>
      </c>
      <c r="G1909" s="1481"/>
      <c r="H1909" s="1480" t="s">
        <v>2186</v>
      </c>
      <c r="I1909" s="1480"/>
    </row>
    <row r="1910" spans="1:9" s="262" customFormat="1" ht="10.5" customHeight="1">
      <c r="A1910" s="123"/>
      <c r="B1910" s="819"/>
      <c r="C1910" s="123"/>
      <c r="D1910" s="123"/>
      <c r="E1910" s="123"/>
      <c r="F1910" s="123"/>
      <c r="G1910" s="123"/>
      <c r="H1910" s="819"/>
      <c r="I1910" s="819"/>
    </row>
    <row r="1911" spans="1:9" s="262" customFormat="1" ht="40.5" customHeight="1">
      <c r="A1911" s="935"/>
      <c r="B1911" s="1472" t="s">
        <v>3246</v>
      </c>
      <c r="C1911" s="1472"/>
      <c r="D1911" s="1472"/>
      <c r="E1911" s="1472"/>
      <c r="F1911" s="1481" t="s">
        <v>2182</v>
      </c>
      <c r="G1911" s="1481"/>
      <c r="H1911" s="1472" t="s">
        <v>2185</v>
      </c>
      <c r="I1911" s="1472"/>
    </row>
    <row r="1912" spans="1:9" s="262" customFormat="1" ht="14.25" customHeight="1">
      <c r="A1912" s="935"/>
      <c r="B1912" s="283"/>
      <c r="C1912" s="283"/>
      <c r="D1912" s="283"/>
      <c r="E1912" s="283"/>
      <c r="F1912" s="283"/>
      <c r="G1912" s="283"/>
      <c r="H1912" s="285"/>
      <c r="I1912" s="285"/>
    </row>
    <row r="1913" spans="1:9" s="262" customFormat="1" ht="33" customHeight="1">
      <c r="A1913" s="123"/>
      <c r="B1913" s="810" t="s">
        <v>2179</v>
      </c>
      <c r="C1913" s="283"/>
      <c r="D1913" s="283"/>
      <c r="E1913" s="283"/>
      <c r="F1913" s="1481" t="s">
        <v>2182</v>
      </c>
      <c r="G1913" s="1481"/>
      <c r="H1913" s="1480" t="s">
        <v>2181</v>
      </c>
      <c r="I1913" s="1480"/>
    </row>
    <row r="1914" spans="1:9" s="816" customFormat="1" ht="4.5" customHeight="1">
      <c r="A1914" s="123"/>
      <c r="B1914" s="411"/>
      <c r="C1914" s="411"/>
      <c r="D1914" s="411"/>
      <c r="E1914" s="411"/>
      <c r="F1914" s="818"/>
      <c r="G1914" s="809"/>
      <c r="H1914" s="813"/>
      <c r="I1914" s="813"/>
    </row>
    <row r="1915" spans="1:9" ht="30.75" customHeight="1">
      <c r="A1915" s="207"/>
      <c r="B1915" s="1482" t="s">
        <v>3241</v>
      </c>
      <c r="C1915" s="1482"/>
      <c r="D1915" s="1482"/>
      <c r="E1915" s="1482"/>
      <c r="F1915" s="1483" t="s">
        <v>3242</v>
      </c>
      <c r="G1915" s="1483"/>
      <c r="H1915" s="1484" t="s">
        <v>2180</v>
      </c>
      <c r="I1915" s="1484"/>
    </row>
    <row r="1916" spans="1:9" s="123" customFormat="1" ht="8.25" customHeight="1">
      <c r="A1916" s="1477"/>
      <c r="B1916" s="1477"/>
      <c r="C1916" s="1477"/>
      <c r="D1916" s="1477"/>
      <c r="E1916" s="1477"/>
      <c r="F1916" s="1477"/>
      <c r="G1916" s="1477"/>
      <c r="H1916" s="1477"/>
      <c r="I1916" s="1477"/>
    </row>
    <row r="1917" spans="1:9" ht="27" customHeight="1">
      <c r="A1917" s="207"/>
      <c r="B1917" s="1474" t="s">
        <v>3702</v>
      </c>
      <c r="C1917" s="1474"/>
      <c r="D1917" s="1474"/>
      <c r="E1917" s="1474"/>
      <c r="F1917" s="1485" t="s">
        <v>2643</v>
      </c>
      <c r="G1917" s="1485"/>
      <c r="H1917" s="1478" t="s">
        <v>2645</v>
      </c>
      <c r="I1917" s="1478"/>
    </row>
    <row r="1918" spans="1:9" s="156" customFormat="1" ht="12" customHeight="1">
      <c r="A1918" s="1476"/>
      <c r="B1918" s="1477"/>
      <c r="C1918" s="1477"/>
      <c r="D1918" s="1477"/>
      <c r="E1918" s="1477"/>
      <c r="F1918" s="1477"/>
      <c r="G1918" s="1477"/>
      <c r="H1918" s="1477"/>
      <c r="I1918" s="1477"/>
    </row>
    <row r="1919" spans="1:9" s="123" customFormat="1" ht="36.75" customHeight="1">
      <c r="A1919" s="207"/>
      <c r="B1919" s="1478" t="s">
        <v>3247</v>
      </c>
      <c r="C1919" s="1478"/>
      <c r="D1919" s="1478"/>
      <c r="E1919" s="1478"/>
      <c r="F1919" s="1479" t="s">
        <v>2643</v>
      </c>
      <c r="G1919" s="1479"/>
      <c r="H1919" s="1480" t="s">
        <v>2240</v>
      </c>
      <c r="I1919" s="1480"/>
    </row>
    <row r="1920" spans="1:9" s="123" customFormat="1" ht="18" customHeight="1">
      <c r="A1920" s="207"/>
      <c r="B1920" s="824"/>
      <c r="C1920" s="824"/>
      <c r="D1920" s="824"/>
      <c r="E1920" s="824"/>
      <c r="F1920" s="824"/>
      <c r="G1920" s="824"/>
      <c r="H1920" s="825"/>
      <c r="I1920" s="825"/>
    </row>
    <row r="1921" spans="1:38" s="123" customFormat="1" ht="48" customHeight="1">
      <c r="A1921" s="207"/>
      <c r="B1921" s="1478" t="s">
        <v>3701</v>
      </c>
      <c r="C1921" s="1478"/>
      <c r="D1921" s="1478"/>
      <c r="E1921" s="1478"/>
      <c r="F1921" s="1481" t="s">
        <v>2182</v>
      </c>
      <c r="G1921" s="1481"/>
      <c r="H1921" s="1480" t="s">
        <v>2647</v>
      </c>
      <c r="I1921" s="1480"/>
    </row>
    <row r="1922" spans="1:38" s="123" customFormat="1" ht="12.75" customHeight="1">
      <c r="A1922" s="207"/>
      <c r="B1922" s="283"/>
      <c r="C1922" s="283"/>
      <c r="D1922" s="283"/>
      <c r="E1922" s="283"/>
      <c r="F1922" s="283"/>
      <c r="G1922" s="283"/>
      <c r="H1922" s="285"/>
      <c r="I1922" s="285"/>
    </row>
    <row r="1923" spans="1:38" s="123" customFormat="1" ht="31.5" customHeight="1">
      <c r="A1923" s="207"/>
      <c r="B1923" s="1480" t="s">
        <v>3251</v>
      </c>
      <c r="C1923" s="1480"/>
      <c r="D1923" s="1480"/>
      <c r="E1923" s="1480"/>
      <c r="F1923" s="1481" t="s">
        <v>2649</v>
      </c>
      <c r="G1923" s="1481"/>
      <c r="H1923" s="1474" t="s">
        <v>2650</v>
      </c>
      <c r="I1923" s="1474"/>
    </row>
    <row r="1924" spans="1:38" s="1477" customFormat="1" ht="9" customHeight="1"/>
    <row r="1925" spans="1:38" s="1148" customFormat="1" ht="39" customHeight="1">
      <c r="A1925" s="207"/>
      <c r="B1925" s="1472" t="s">
        <v>3706</v>
      </c>
      <c r="C1925" s="1472"/>
      <c r="D1925" s="1472"/>
      <c r="E1925" s="1472"/>
      <c r="F1925" s="1473" t="s">
        <v>2182</v>
      </c>
      <c r="G1925" s="1473"/>
      <c r="H1925" s="1474" t="s">
        <v>2652</v>
      </c>
      <c r="I1925" s="1474"/>
      <c r="J1925" s="207"/>
      <c r="K1925" s="207"/>
      <c r="L1925" s="207"/>
      <c r="M1925" s="207"/>
      <c r="N1925" s="207"/>
      <c r="O1925" s="207"/>
      <c r="P1925" s="207"/>
      <c r="Q1925" s="207"/>
      <c r="R1925" s="207"/>
      <c r="S1925" s="207"/>
      <c r="T1925" s="207"/>
      <c r="U1925" s="207"/>
      <c r="V1925" s="207"/>
      <c r="W1925" s="207"/>
      <c r="X1925" s="207"/>
      <c r="Y1925" s="207"/>
      <c r="Z1925" s="207"/>
      <c r="AA1925" s="207"/>
      <c r="AB1925" s="207"/>
      <c r="AC1925" s="207"/>
      <c r="AD1925" s="207"/>
      <c r="AE1925" s="207"/>
      <c r="AF1925" s="207"/>
      <c r="AG1925" s="207"/>
      <c r="AH1925" s="207"/>
      <c r="AI1925" s="207"/>
      <c r="AJ1925" s="207"/>
      <c r="AK1925" s="207"/>
      <c r="AL1925" s="1147"/>
    </row>
    <row r="1926" spans="1:38" ht="8.25" customHeight="1">
      <c r="A1926" s="123"/>
      <c r="B1926" s="819"/>
      <c r="C1926" s="123"/>
      <c r="D1926" s="123"/>
      <c r="E1926" s="123"/>
      <c r="F1926" s="123"/>
      <c r="G1926" s="123"/>
      <c r="H1926" s="123"/>
      <c r="I1926" s="123"/>
    </row>
    <row r="1927" spans="1:38" s="156" customFormat="1" ht="18.75" customHeight="1">
      <c r="A1927" s="123"/>
      <c r="B1927" s="644" t="s">
        <v>2215</v>
      </c>
      <c r="C1927" s="123"/>
      <c r="D1927" s="123"/>
      <c r="E1927" s="123"/>
      <c r="F1927" s="1475" t="s">
        <v>2182</v>
      </c>
      <c r="G1927" s="1475"/>
      <c r="H1927" s="1488" t="s">
        <v>2216</v>
      </c>
      <c r="I1927" s="1488"/>
    </row>
    <row r="1928" spans="1:38" s="31" customFormat="1" ht="18.75" customHeight="1">
      <c r="A1928" s="123"/>
      <c r="B1928" s="644"/>
      <c r="C1928" s="123"/>
      <c r="D1928" s="123"/>
      <c r="E1928" s="123"/>
      <c r="F1928" s="123"/>
      <c r="G1928" s="161"/>
      <c r="H1928" s="123"/>
      <c r="I1928" s="123"/>
    </row>
    <row r="1929" spans="1:38" s="123" customFormat="1" ht="18.75" customHeight="1">
      <c r="A1929" s="1306"/>
      <c r="B1929" s="688"/>
      <c r="C1929" s="531"/>
      <c r="D1929" s="592"/>
      <c r="E1929" s="531"/>
      <c r="F1929" s="592"/>
      <c r="G1929" s="591"/>
      <c r="H1929" s="593"/>
      <c r="I1929" s="594"/>
    </row>
    <row r="1930" spans="1:38" s="123" customFormat="1" ht="18.75" customHeight="1">
      <c r="A1930" s="1306"/>
      <c r="B1930" s="688"/>
      <c r="C1930" s="531"/>
      <c r="D1930" s="592"/>
      <c r="E1930" s="531"/>
      <c r="F1930" s="592"/>
      <c r="G1930" s="591"/>
      <c r="H1930" s="593"/>
      <c r="I1930" s="594"/>
    </row>
    <row r="1931" spans="1:38" s="123" customFormat="1" ht="18.75" customHeight="1">
      <c r="A1931" s="1306"/>
      <c r="B1931" s="688"/>
      <c r="C1931" s="531"/>
      <c r="D1931" s="592"/>
      <c r="E1931" s="531"/>
      <c r="F1931" s="592"/>
      <c r="G1931" s="591"/>
      <c r="H1931" s="593"/>
      <c r="I1931" s="594"/>
    </row>
    <row r="1932" spans="1:38" s="123" customFormat="1" ht="24.75" customHeight="1">
      <c r="A1932" s="1306"/>
      <c r="B1932" s="688"/>
      <c r="C1932" s="531"/>
      <c r="D1932" s="592"/>
      <c r="E1932" s="531"/>
      <c r="F1932" s="592"/>
      <c r="G1932" s="591"/>
      <c r="H1932" s="1517" t="s">
        <v>4009</v>
      </c>
      <c r="I1932" s="1517"/>
    </row>
    <row r="1933" spans="1:38" s="123" customFormat="1" ht="54" customHeight="1">
      <c r="A1933" s="196"/>
      <c r="B1933" s="645"/>
      <c r="C1933" s="196"/>
      <c r="D1933" s="196"/>
      <c r="E1933" s="280"/>
      <c r="F1933" s="280"/>
      <c r="G1933" s="281"/>
      <c r="H1933" s="1490" t="s">
        <v>3482</v>
      </c>
      <c r="I1933" s="1490"/>
    </row>
    <row r="1934" spans="1:38" s="123" customFormat="1" ht="22.5" customHeight="1">
      <c r="A1934" s="1248"/>
      <c r="B1934" s="685"/>
      <c r="C1934" s="178"/>
      <c r="D1934" s="341" t="s">
        <v>2441</v>
      </c>
      <c r="E1934" s="342"/>
      <c r="F1934" s="178"/>
      <c r="G1934" s="178"/>
      <c r="H1934" s="1495"/>
      <c r="I1934" s="1495"/>
    </row>
    <row r="1935" spans="1:38" s="123" customFormat="1" ht="24" customHeight="1">
      <c r="A1935" s="1492" t="s">
        <v>3391</v>
      </c>
      <c r="B1935" s="1492"/>
      <c r="C1935" s="1492"/>
      <c r="D1935" s="1492"/>
      <c r="E1935" s="1492"/>
      <c r="F1935" s="1492"/>
      <c r="G1935" s="1492"/>
      <c r="H1935" s="1492"/>
      <c r="I1935" s="1492"/>
    </row>
    <row r="1936" spans="1:38" s="123" customFormat="1" ht="18.75" customHeight="1">
      <c r="A1936" s="1237"/>
      <c r="B1936" s="662"/>
      <c r="C1936" s="311"/>
      <c r="D1936" s="311"/>
      <c r="E1936" s="311"/>
      <c r="F1936" s="311"/>
      <c r="G1936" s="311"/>
      <c r="H1936" s="311"/>
      <c r="I1936" s="311"/>
    </row>
    <row r="1937" spans="1:9" s="123" customFormat="1" ht="18" customHeight="1">
      <c r="A1937" s="1493" t="s">
        <v>1285</v>
      </c>
      <c r="B1937" s="1493"/>
      <c r="C1937" s="1493"/>
      <c r="D1937" s="31"/>
      <c r="E1937" s="31"/>
      <c r="F1937" s="162"/>
      <c r="G1937" s="304"/>
      <c r="H1937" s="303" t="s">
        <v>3408</v>
      </c>
      <c r="I1937" s="162"/>
    </row>
    <row r="1938" spans="1:9" ht="30" customHeight="1">
      <c r="A1938" s="1494" t="s">
        <v>1</v>
      </c>
      <c r="B1938" s="1494"/>
      <c r="C1938" s="1494"/>
      <c r="D1938" s="31"/>
      <c r="E1938" s="31"/>
      <c r="F1938" s="190"/>
      <c r="G1938" s="304"/>
      <c r="H1938" s="304" t="s">
        <v>2</v>
      </c>
      <c r="I1938" s="304"/>
    </row>
    <row r="1939" spans="1:9" ht="77.25" customHeight="1">
      <c r="A1939" s="111" t="s">
        <v>3</v>
      </c>
      <c r="B1939" s="50" t="s">
        <v>4</v>
      </c>
      <c r="C1939" s="74" t="s">
        <v>5</v>
      </c>
      <c r="D1939" s="51" t="s">
        <v>6</v>
      </c>
      <c r="E1939" s="50" t="s">
        <v>7</v>
      </c>
      <c r="F1939" s="50" t="s">
        <v>8</v>
      </c>
      <c r="G1939" s="50" t="s">
        <v>9</v>
      </c>
      <c r="H1939" s="50" t="s">
        <v>2425</v>
      </c>
      <c r="I1939" s="52" t="s">
        <v>10</v>
      </c>
    </row>
    <row r="1940" spans="1:9" ht="24.75" customHeight="1">
      <c r="A1940" s="77">
        <v>1</v>
      </c>
      <c r="B1940" s="103">
        <v>2</v>
      </c>
      <c r="C1940" s="77">
        <v>3</v>
      </c>
      <c r="D1940" s="77">
        <v>4</v>
      </c>
      <c r="E1940" s="77">
        <v>5</v>
      </c>
      <c r="F1940" s="77">
        <v>6</v>
      </c>
      <c r="G1940" s="77">
        <v>7</v>
      </c>
      <c r="H1940" s="77">
        <v>8</v>
      </c>
      <c r="I1940" s="77">
        <v>9</v>
      </c>
    </row>
    <row r="1941" spans="1:9" ht="27.75" customHeight="1">
      <c r="A1941" s="628">
        <v>1</v>
      </c>
      <c r="B1941" s="653" t="s">
        <v>1286</v>
      </c>
      <c r="C1941" s="24" t="s">
        <v>11</v>
      </c>
      <c r="D1941" s="23">
        <v>4</v>
      </c>
      <c r="E1941" s="24">
        <v>87</v>
      </c>
      <c r="F1941" s="24">
        <f>D1941*E1941</f>
        <v>348</v>
      </c>
      <c r="G1941" s="24" t="s">
        <v>12</v>
      </c>
      <c r="H1941" s="23">
        <v>1980</v>
      </c>
      <c r="I1941" s="24"/>
    </row>
    <row r="1942" spans="1:9" ht="19.5" customHeight="1">
      <c r="A1942" s="628">
        <v>2</v>
      </c>
      <c r="B1942" s="654" t="s">
        <v>2470</v>
      </c>
      <c r="C1942" s="15" t="s">
        <v>11</v>
      </c>
      <c r="D1942" s="14">
        <v>1</v>
      </c>
      <c r="E1942" s="15">
        <v>5264558</v>
      </c>
      <c r="F1942" s="24">
        <f t="shared" ref="F1942:F1966" si="30">D1942*E1942</f>
        <v>5264558</v>
      </c>
      <c r="G1942" s="15" t="s">
        <v>12</v>
      </c>
      <c r="H1942" s="14"/>
      <c r="I1942" s="15" t="s">
        <v>2435</v>
      </c>
    </row>
    <row r="1943" spans="1:9" s="344" customFormat="1" ht="31.5" customHeight="1">
      <c r="A1943" s="628">
        <v>3</v>
      </c>
      <c r="B1943" s="637" t="s">
        <v>26</v>
      </c>
      <c r="C1943" s="4" t="s">
        <v>11</v>
      </c>
      <c r="D1943" s="147">
        <v>3</v>
      </c>
      <c r="E1943" s="41">
        <v>55000</v>
      </c>
      <c r="F1943" s="24">
        <f t="shared" si="30"/>
        <v>165000</v>
      </c>
      <c r="G1943" s="4" t="s">
        <v>12</v>
      </c>
      <c r="H1943" s="147">
        <v>2015</v>
      </c>
      <c r="I1943" s="4"/>
    </row>
    <row r="1944" spans="1:9" ht="25.5" customHeight="1">
      <c r="A1944" s="628">
        <v>4</v>
      </c>
      <c r="B1944" s="637" t="s">
        <v>2699</v>
      </c>
      <c r="C1944" s="4" t="s">
        <v>11</v>
      </c>
      <c r="D1944" s="147">
        <v>1</v>
      </c>
      <c r="E1944" s="41">
        <v>20000</v>
      </c>
      <c r="F1944" s="24">
        <f t="shared" si="30"/>
        <v>20000</v>
      </c>
      <c r="G1944" s="4" t="s">
        <v>12</v>
      </c>
      <c r="H1944" s="147">
        <v>2015</v>
      </c>
      <c r="I1944" s="147"/>
    </row>
    <row r="1945" spans="1:9" ht="23.25" customHeight="1">
      <c r="A1945" s="628">
        <v>5</v>
      </c>
      <c r="B1945" s="654" t="s">
        <v>78</v>
      </c>
      <c r="C1945" s="15" t="s">
        <v>11</v>
      </c>
      <c r="D1945" s="14">
        <v>1</v>
      </c>
      <c r="E1945" s="15">
        <v>35000</v>
      </c>
      <c r="F1945" s="24">
        <f t="shared" si="30"/>
        <v>35000</v>
      </c>
      <c r="G1945" s="15" t="s">
        <v>12</v>
      </c>
      <c r="H1945" s="14">
        <v>2010</v>
      </c>
      <c r="I1945" s="15"/>
    </row>
    <row r="1946" spans="1:9" s="123" customFormat="1" ht="18">
      <c r="A1946" s="628">
        <v>6</v>
      </c>
      <c r="B1946" s="654" t="s">
        <v>595</v>
      </c>
      <c r="C1946" s="15" t="s">
        <v>11</v>
      </c>
      <c r="D1946" s="14">
        <v>1</v>
      </c>
      <c r="E1946" s="15">
        <v>25000</v>
      </c>
      <c r="F1946" s="24">
        <f t="shared" si="30"/>
        <v>25000</v>
      </c>
      <c r="G1946" s="15" t="s">
        <v>12</v>
      </c>
      <c r="H1946" s="14">
        <v>2013</v>
      </c>
      <c r="I1946" s="15"/>
    </row>
    <row r="1947" spans="1:9" s="123" customFormat="1" ht="18">
      <c r="A1947" s="628">
        <v>7</v>
      </c>
      <c r="B1947" s="654" t="s">
        <v>596</v>
      </c>
      <c r="C1947" s="15" t="s">
        <v>11</v>
      </c>
      <c r="D1947" s="14">
        <v>1</v>
      </c>
      <c r="E1947" s="15">
        <v>20000</v>
      </c>
      <c r="F1947" s="24">
        <f t="shared" si="30"/>
        <v>20000</v>
      </c>
      <c r="G1947" s="15" t="s">
        <v>12</v>
      </c>
      <c r="H1947" s="14">
        <v>2013</v>
      </c>
      <c r="I1947" s="15"/>
    </row>
    <row r="1948" spans="1:9" s="123" customFormat="1" ht="25.5" customHeight="1">
      <c r="A1948" s="628">
        <v>8</v>
      </c>
      <c r="B1948" s="654" t="s">
        <v>1287</v>
      </c>
      <c r="C1948" s="15" t="s">
        <v>11</v>
      </c>
      <c r="D1948" s="14">
        <v>1</v>
      </c>
      <c r="E1948" s="15">
        <v>20000</v>
      </c>
      <c r="F1948" s="24">
        <f t="shared" si="30"/>
        <v>20000</v>
      </c>
      <c r="G1948" s="15" t="s">
        <v>12</v>
      </c>
      <c r="H1948" s="14">
        <v>2012</v>
      </c>
      <c r="I1948" s="15"/>
    </row>
    <row r="1949" spans="1:9" s="123" customFormat="1" ht="18" customHeight="1">
      <c r="A1949" s="628">
        <v>9</v>
      </c>
      <c r="B1949" s="637" t="s">
        <v>1288</v>
      </c>
      <c r="C1949" s="4" t="s">
        <v>11</v>
      </c>
      <c r="D1949" s="147">
        <v>2</v>
      </c>
      <c r="E1949" s="4">
        <v>4500</v>
      </c>
      <c r="F1949" s="24">
        <f t="shared" si="30"/>
        <v>9000</v>
      </c>
      <c r="G1949" s="4" t="s">
        <v>12</v>
      </c>
      <c r="H1949" s="147">
        <v>2014</v>
      </c>
      <c r="I1949" s="4"/>
    </row>
    <row r="1950" spans="1:9" s="123" customFormat="1" ht="29.25" customHeight="1">
      <c r="A1950" s="628">
        <v>10</v>
      </c>
      <c r="B1950" s="654" t="s">
        <v>1289</v>
      </c>
      <c r="C1950" s="15" t="s">
        <v>11</v>
      </c>
      <c r="D1950" s="14">
        <v>12</v>
      </c>
      <c r="E1950" s="15">
        <v>5000</v>
      </c>
      <c r="F1950" s="24">
        <f t="shared" si="30"/>
        <v>60000</v>
      </c>
      <c r="G1950" s="15" t="s">
        <v>12</v>
      </c>
      <c r="H1950" s="15">
        <v>2012</v>
      </c>
      <c r="I1950" s="15"/>
    </row>
    <row r="1951" spans="1:9" s="123" customFormat="1" ht="29.25" customHeight="1">
      <c r="A1951" s="628">
        <v>11</v>
      </c>
      <c r="B1951" s="654" t="s">
        <v>1290</v>
      </c>
      <c r="C1951" s="15" t="s">
        <v>11</v>
      </c>
      <c r="D1951" s="14">
        <v>2</v>
      </c>
      <c r="E1951" s="15">
        <v>18000</v>
      </c>
      <c r="F1951" s="24">
        <f t="shared" si="30"/>
        <v>36000</v>
      </c>
      <c r="G1951" s="15" t="s">
        <v>12</v>
      </c>
      <c r="H1951" s="15">
        <v>2012</v>
      </c>
      <c r="I1951" s="15"/>
    </row>
    <row r="1952" spans="1:9" s="123" customFormat="1" ht="29.25" customHeight="1">
      <c r="A1952" s="628">
        <v>12</v>
      </c>
      <c r="B1952" s="654" t="s">
        <v>257</v>
      </c>
      <c r="C1952" s="15" t="s">
        <v>11</v>
      </c>
      <c r="D1952" s="14">
        <v>1</v>
      </c>
      <c r="E1952" s="15">
        <v>15000</v>
      </c>
      <c r="F1952" s="24">
        <f t="shared" si="30"/>
        <v>15000</v>
      </c>
      <c r="G1952" s="15" t="s">
        <v>12</v>
      </c>
      <c r="H1952" s="15">
        <v>1985</v>
      </c>
      <c r="I1952" s="15"/>
    </row>
    <row r="1953" spans="1:9" s="123" customFormat="1" ht="29.25" customHeight="1">
      <c r="A1953" s="628">
        <v>13</v>
      </c>
      <c r="B1953" s="654" t="s">
        <v>1291</v>
      </c>
      <c r="C1953" s="15" t="s">
        <v>11</v>
      </c>
      <c r="D1953" s="14">
        <v>6</v>
      </c>
      <c r="E1953" s="15">
        <v>5000</v>
      </c>
      <c r="F1953" s="24">
        <f t="shared" si="30"/>
        <v>30000</v>
      </c>
      <c r="G1953" s="15" t="s">
        <v>12</v>
      </c>
      <c r="H1953" s="15">
        <v>2015</v>
      </c>
      <c r="I1953" s="15"/>
    </row>
    <row r="1954" spans="1:9" s="123" customFormat="1" ht="29.25" customHeight="1">
      <c r="A1954" s="628">
        <v>14</v>
      </c>
      <c r="B1954" s="654" t="s">
        <v>1217</v>
      </c>
      <c r="C1954" s="15" t="s">
        <v>11</v>
      </c>
      <c r="D1954" s="14">
        <v>4</v>
      </c>
      <c r="E1954" s="15">
        <v>18000</v>
      </c>
      <c r="F1954" s="24">
        <f t="shared" si="30"/>
        <v>72000</v>
      </c>
      <c r="G1954" s="15" t="s">
        <v>12</v>
      </c>
      <c r="H1954" s="15">
        <v>2015</v>
      </c>
      <c r="I1954" s="15"/>
    </row>
    <row r="1955" spans="1:9" s="123" customFormat="1" ht="55.5" customHeight="1">
      <c r="A1955" s="628">
        <v>15</v>
      </c>
      <c r="B1955" s="637" t="s">
        <v>2700</v>
      </c>
      <c r="C1955" s="4" t="s">
        <v>11</v>
      </c>
      <c r="D1955" s="147">
        <v>1</v>
      </c>
      <c r="E1955" s="147">
        <v>646900</v>
      </c>
      <c r="F1955" s="24">
        <f t="shared" si="30"/>
        <v>646900</v>
      </c>
      <c r="G1955" s="147" t="s">
        <v>66</v>
      </c>
      <c r="H1955" s="15">
        <v>2023</v>
      </c>
      <c r="I1955" s="147" t="s">
        <v>308</v>
      </c>
    </row>
    <row r="1956" spans="1:9" ht="29.25" customHeight="1">
      <c r="A1956" s="628">
        <v>16</v>
      </c>
      <c r="B1956" s="637" t="s">
        <v>339</v>
      </c>
      <c r="C1956" s="4" t="s">
        <v>11</v>
      </c>
      <c r="D1956" s="147">
        <v>4</v>
      </c>
      <c r="E1956" s="147">
        <v>9500</v>
      </c>
      <c r="F1956" s="24">
        <f t="shared" si="30"/>
        <v>38000</v>
      </c>
      <c r="G1956" s="147" t="s">
        <v>66</v>
      </c>
      <c r="H1956" s="4">
        <v>2024</v>
      </c>
      <c r="I1956" s="147"/>
    </row>
    <row r="1957" spans="1:9" s="31" customFormat="1" ht="29.25" customHeight="1">
      <c r="A1957" s="628">
        <v>17</v>
      </c>
      <c r="B1957" s="637" t="s">
        <v>2006</v>
      </c>
      <c r="C1957" s="4" t="s">
        <v>11</v>
      </c>
      <c r="D1957" s="4">
        <v>6</v>
      </c>
      <c r="E1957" s="276">
        <v>7086.6</v>
      </c>
      <c r="F1957" s="24">
        <f t="shared" si="30"/>
        <v>42519.600000000006</v>
      </c>
      <c r="G1957" s="276" t="s">
        <v>66</v>
      </c>
      <c r="H1957" s="4">
        <v>2024</v>
      </c>
      <c r="I1957" s="4"/>
    </row>
    <row r="1958" spans="1:9" s="31" customFormat="1" ht="29.25" customHeight="1">
      <c r="A1958" s="628">
        <v>18</v>
      </c>
      <c r="B1958" s="647" t="s">
        <v>2570</v>
      </c>
      <c r="C1958" s="1127" t="s">
        <v>2571</v>
      </c>
      <c r="D1958" s="43">
        <v>1</v>
      </c>
      <c r="E1958" s="43">
        <v>120000</v>
      </c>
      <c r="F1958" s="24">
        <f t="shared" si="30"/>
        <v>120000</v>
      </c>
      <c r="G1958" s="43" t="s">
        <v>90</v>
      </c>
      <c r="H1958" s="5">
        <v>2025</v>
      </c>
      <c r="I1958" s="1122"/>
    </row>
    <row r="1959" spans="1:9" s="31" customFormat="1" ht="29.25" customHeight="1">
      <c r="A1959" s="628">
        <v>19</v>
      </c>
      <c r="B1959" s="647" t="s">
        <v>2575</v>
      </c>
      <c r="C1959" s="996" t="s">
        <v>167</v>
      </c>
      <c r="D1959" s="43">
        <v>1</v>
      </c>
      <c r="E1959" s="43">
        <v>49920</v>
      </c>
      <c r="F1959" s="24">
        <f t="shared" si="30"/>
        <v>49920</v>
      </c>
      <c r="G1959" s="43" t="s">
        <v>90</v>
      </c>
      <c r="H1959" s="5">
        <v>2025</v>
      </c>
      <c r="I1959" s="276"/>
    </row>
    <row r="1960" spans="1:9" s="31" customFormat="1" ht="29.25" customHeight="1">
      <c r="A1960" s="628">
        <v>20</v>
      </c>
      <c r="B1960" s="647" t="s">
        <v>2731</v>
      </c>
      <c r="C1960" s="996" t="s">
        <v>167</v>
      </c>
      <c r="D1960" s="43">
        <v>1</v>
      </c>
      <c r="E1960" s="43">
        <v>60000</v>
      </c>
      <c r="F1960" s="24">
        <f t="shared" si="30"/>
        <v>60000</v>
      </c>
      <c r="G1960" s="43" t="s">
        <v>239</v>
      </c>
      <c r="H1960" s="5">
        <v>2012</v>
      </c>
      <c r="I1960" s="276"/>
    </row>
    <row r="1961" spans="1:9" s="31" customFormat="1" ht="29.25" customHeight="1">
      <c r="A1961" s="628">
        <v>21</v>
      </c>
      <c r="B1961" s="647" t="s">
        <v>2701</v>
      </c>
      <c r="C1961" s="996" t="s">
        <v>167</v>
      </c>
      <c r="D1961" s="43">
        <v>1</v>
      </c>
      <c r="E1961" s="43">
        <v>52000</v>
      </c>
      <c r="F1961" s="24">
        <f t="shared" si="30"/>
        <v>52000</v>
      </c>
      <c r="G1961" s="43" t="s">
        <v>90</v>
      </c>
      <c r="H1961" s="5">
        <v>2025</v>
      </c>
      <c r="I1961" s="276"/>
    </row>
    <row r="1962" spans="1:9" s="112" customFormat="1" ht="29.25" customHeight="1">
      <c r="A1962" s="628">
        <v>22</v>
      </c>
      <c r="B1962" s="637" t="s">
        <v>2694</v>
      </c>
      <c r="C1962" s="1125" t="s">
        <v>167</v>
      </c>
      <c r="D1962" s="1125">
        <v>2</v>
      </c>
      <c r="E1962" s="1126">
        <v>35000</v>
      </c>
      <c r="F1962" s="24">
        <f t="shared" si="30"/>
        <v>70000</v>
      </c>
      <c r="G1962" s="43" t="s">
        <v>90</v>
      </c>
      <c r="H1962" s="5">
        <v>2025</v>
      </c>
      <c r="I1962" s="276"/>
    </row>
    <row r="1963" spans="1:9" ht="29.25" customHeight="1">
      <c r="A1963" s="628">
        <v>23</v>
      </c>
      <c r="B1963" s="637" t="s">
        <v>2695</v>
      </c>
      <c r="C1963" s="1125" t="s">
        <v>167</v>
      </c>
      <c r="D1963" s="1125">
        <v>1</v>
      </c>
      <c r="E1963" s="1126">
        <v>30000</v>
      </c>
      <c r="F1963" s="24">
        <f t="shared" si="30"/>
        <v>30000</v>
      </c>
      <c r="G1963" s="43" t="s">
        <v>90</v>
      </c>
      <c r="H1963" s="5">
        <v>2025</v>
      </c>
      <c r="I1963" s="276"/>
    </row>
    <row r="1964" spans="1:9" s="31" customFormat="1" ht="27.75" customHeight="1">
      <c r="A1964" s="628">
        <v>24</v>
      </c>
      <c r="B1964" s="637" t="s">
        <v>2729</v>
      </c>
      <c r="C1964" s="1125" t="s">
        <v>167</v>
      </c>
      <c r="D1964" s="1125">
        <v>1</v>
      </c>
      <c r="E1964" s="1126">
        <v>22000</v>
      </c>
      <c r="F1964" s="24">
        <f t="shared" si="30"/>
        <v>22000</v>
      </c>
      <c r="G1964" s="43" t="s">
        <v>90</v>
      </c>
      <c r="H1964" s="5">
        <v>2025</v>
      </c>
      <c r="I1964" s="276"/>
    </row>
    <row r="1965" spans="1:9" s="262" customFormat="1" ht="30.75" customHeight="1">
      <c r="A1965" s="628">
        <v>25</v>
      </c>
      <c r="B1965" s="637" t="s">
        <v>2697</v>
      </c>
      <c r="C1965" s="1125" t="s">
        <v>167</v>
      </c>
      <c r="D1965" s="1125">
        <v>1</v>
      </c>
      <c r="E1965" s="1126">
        <v>15600</v>
      </c>
      <c r="F1965" s="24">
        <f t="shared" si="30"/>
        <v>15600</v>
      </c>
      <c r="G1965" s="43" t="s">
        <v>90</v>
      </c>
      <c r="H1965" s="5">
        <v>2025</v>
      </c>
      <c r="I1965" s="276"/>
    </row>
    <row r="1966" spans="1:9" s="31" customFormat="1" ht="21" customHeight="1">
      <c r="A1966" s="628">
        <v>26</v>
      </c>
      <c r="B1966" s="637" t="s">
        <v>2730</v>
      </c>
      <c r="C1966" s="1125" t="s">
        <v>167</v>
      </c>
      <c r="D1966" s="1125">
        <v>1</v>
      </c>
      <c r="E1966" s="1126">
        <v>14500</v>
      </c>
      <c r="F1966" s="24">
        <f t="shared" si="30"/>
        <v>14500</v>
      </c>
      <c r="G1966" s="43" t="s">
        <v>90</v>
      </c>
      <c r="H1966" s="5">
        <v>2025</v>
      </c>
      <c r="I1966" s="276"/>
    </row>
    <row r="1967" spans="1:9" s="262" customFormat="1" ht="21" customHeight="1">
      <c r="A1967" s="60"/>
      <c r="B1967" s="635" t="s">
        <v>91</v>
      </c>
      <c r="C1967" s="60"/>
      <c r="D1967" s="77">
        <f>SUM(D1941:D1966)</f>
        <v>61</v>
      </c>
      <c r="E1967" s="77" t="s">
        <v>92</v>
      </c>
      <c r="F1967" s="77">
        <f>SUM(F1941:F1966)</f>
        <v>6933345.5999999996</v>
      </c>
      <c r="G1967" s="77"/>
      <c r="H1967" s="77"/>
      <c r="I1967" s="60"/>
    </row>
    <row r="1968" spans="1:9" s="262" customFormat="1" ht="21" customHeight="1">
      <c r="A1968" s="1241"/>
      <c r="B1968" s="652"/>
      <c r="C1968" s="110"/>
      <c r="D1968" s="109"/>
      <c r="E1968" s="109"/>
      <c r="F1968" s="109"/>
      <c r="G1968" s="109"/>
      <c r="H1968" s="109"/>
      <c r="I1968" s="110"/>
    </row>
    <row r="1969" spans="1:39" s="262" customFormat="1" ht="33.75" customHeight="1">
      <c r="A1969" s="1489" t="s">
        <v>3248</v>
      </c>
      <c r="B1969" s="1489"/>
      <c r="C1969" s="1489"/>
      <c r="D1969" s="1489"/>
      <c r="E1969" s="1489"/>
      <c r="F1969" s="1489"/>
      <c r="G1969" s="1489"/>
      <c r="H1969" s="1489"/>
      <c r="I1969" s="72"/>
    </row>
    <row r="1970" spans="1:39" s="361" customFormat="1" ht="27" customHeight="1">
      <c r="A1970" s="935"/>
      <c r="B1970" s="1480" t="s">
        <v>2637</v>
      </c>
      <c r="C1970" s="1480"/>
      <c r="D1970" s="1480"/>
      <c r="E1970" s="1480"/>
      <c r="F1970" s="1481" t="s">
        <v>2295</v>
      </c>
      <c r="G1970" s="1481"/>
      <c r="H1970" s="1480" t="s">
        <v>2638</v>
      </c>
      <c r="I1970" s="1480"/>
      <c r="J1970" s="262"/>
      <c r="K1970" s="262"/>
      <c r="L1970" s="262"/>
      <c r="M1970" s="262"/>
      <c r="N1970" s="262"/>
      <c r="O1970" s="262"/>
      <c r="P1970" s="262"/>
      <c r="Q1970" s="262"/>
      <c r="R1970" s="262"/>
      <c r="S1970" s="262"/>
      <c r="T1970" s="262"/>
      <c r="U1970" s="262"/>
      <c r="V1970" s="262"/>
      <c r="W1970" s="262"/>
      <c r="X1970" s="262"/>
      <c r="Y1970" s="262"/>
      <c r="Z1970" s="262"/>
      <c r="AA1970" s="262"/>
      <c r="AB1970" s="262"/>
      <c r="AC1970" s="262"/>
      <c r="AD1970" s="262"/>
      <c r="AE1970" s="262"/>
      <c r="AF1970" s="262"/>
      <c r="AG1970" s="262"/>
      <c r="AH1970" s="262"/>
      <c r="AI1970" s="262"/>
      <c r="AJ1970" s="262"/>
      <c r="AK1970" s="262"/>
      <c r="AL1970" s="262"/>
      <c r="AM1970" s="262"/>
    </row>
    <row r="1971" spans="1:39" s="361" customFormat="1" ht="27" customHeight="1">
      <c r="A1971" s="935"/>
      <c r="B1971" s="809"/>
      <c r="C1971" s="401"/>
      <c r="D1971" s="401"/>
      <c r="E1971" s="401"/>
      <c r="F1971" s="472"/>
      <c r="G1971" s="472"/>
      <c r="H1971" s="493"/>
      <c r="I1971" s="493"/>
      <c r="J1971" s="262"/>
      <c r="K1971" s="262"/>
      <c r="L1971" s="262"/>
      <c r="M1971" s="262"/>
      <c r="N1971" s="262"/>
      <c r="O1971" s="262"/>
      <c r="P1971" s="262"/>
      <c r="Q1971" s="262"/>
      <c r="R1971" s="262"/>
      <c r="S1971" s="262"/>
      <c r="T1971" s="262"/>
      <c r="U1971" s="262"/>
      <c r="V1971" s="262"/>
      <c r="W1971" s="262"/>
      <c r="X1971" s="262"/>
      <c r="Y1971" s="262"/>
      <c r="Z1971" s="262"/>
      <c r="AA1971" s="262"/>
      <c r="AB1971" s="262"/>
      <c r="AC1971" s="262"/>
      <c r="AD1971" s="262"/>
      <c r="AE1971" s="262"/>
      <c r="AF1971" s="262"/>
      <c r="AG1971" s="262"/>
      <c r="AH1971" s="262"/>
      <c r="AI1971" s="262"/>
      <c r="AJ1971" s="262"/>
      <c r="AK1971" s="262"/>
      <c r="AL1971" s="262"/>
      <c r="AM1971" s="262"/>
    </row>
    <row r="1972" spans="1:39" s="361" customFormat="1" ht="27" customHeight="1">
      <c r="A1972" s="151"/>
      <c r="B1972" s="826" t="s">
        <v>3249</v>
      </c>
      <c r="C1972" s="152"/>
      <c r="D1972" s="153"/>
      <c r="E1972" s="153"/>
      <c r="F1972" s="154"/>
      <c r="G1972" s="151"/>
      <c r="H1972" s="151"/>
      <c r="I1972" s="155"/>
      <c r="J1972" s="262"/>
      <c r="K1972" s="262"/>
      <c r="L1972" s="262"/>
      <c r="M1972" s="262"/>
      <c r="N1972" s="262"/>
      <c r="O1972" s="262"/>
      <c r="P1972" s="262"/>
      <c r="Q1972" s="262"/>
      <c r="R1972" s="262"/>
      <c r="S1972" s="262"/>
      <c r="T1972" s="262"/>
      <c r="U1972" s="262"/>
      <c r="V1972" s="262"/>
      <c r="W1972" s="262"/>
      <c r="X1972" s="262"/>
      <c r="Y1972" s="262"/>
      <c r="Z1972" s="262"/>
      <c r="AA1972" s="262"/>
      <c r="AB1972" s="262"/>
      <c r="AC1972" s="262"/>
      <c r="AD1972" s="262"/>
      <c r="AE1972" s="262"/>
      <c r="AF1972" s="262"/>
      <c r="AG1972" s="262"/>
      <c r="AH1972" s="262"/>
      <c r="AI1972" s="262"/>
      <c r="AJ1972" s="262"/>
      <c r="AK1972" s="262"/>
      <c r="AL1972" s="262"/>
      <c r="AM1972" s="262"/>
    </row>
    <row r="1973" spans="1:39" s="262" customFormat="1" ht="22.5" customHeight="1">
      <c r="A1973" s="935"/>
      <c r="B1973" s="1486" t="s">
        <v>3703</v>
      </c>
      <c r="C1973" s="1486"/>
      <c r="D1973" s="1486"/>
      <c r="E1973" s="1486"/>
      <c r="F1973" s="1487" t="s">
        <v>2295</v>
      </c>
      <c r="G1973" s="1487"/>
      <c r="H1973" s="1472" t="s">
        <v>2187</v>
      </c>
      <c r="I1973" s="1472"/>
    </row>
    <row r="1974" spans="1:39" s="262" customFormat="1" ht="15" customHeight="1">
      <c r="A1974" s="935"/>
      <c r="B1974" s="1486"/>
      <c r="C1974" s="1486"/>
      <c r="D1974" s="1486"/>
      <c r="E1974" s="1486"/>
      <c r="F1974" s="1487"/>
      <c r="G1974" s="1487"/>
      <c r="H1974" s="1472"/>
      <c r="I1974" s="1472"/>
    </row>
    <row r="1975" spans="1:39" s="262" customFormat="1" ht="15" customHeight="1">
      <c r="A1975" s="935"/>
      <c r="B1975" s="708"/>
      <c r="C1975" s="708"/>
      <c r="D1975" s="709"/>
      <c r="E1975" s="709"/>
      <c r="F1975" s="710"/>
      <c r="G1975" s="405"/>
      <c r="H1975" s="813"/>
      <c r="I1975" s="712"/>
    </row>
    <row r="1976" spans="1:39" s="262" customFormat="1" ht="34.5" customHeight="1">
      <c r="A1976" s="935"/>
      <c r="B1976" s="1472" t="s">
        <v>3244</v>
      </c>
      <c r="C1976" s="1472"/>
      <c r="D1976" s="1472"/>
      <c r="E1976" s="1472"/>
      <c r="F1976" s="1487" t="s">
        <v>2295</v>
      </c>
      <c r="G1976" s="1487"/>
      <c r="H1976" s="1472" t="s">
        <v>2188</v>
      </c>
      <c r="I1976" s="1472"/>
    </row>
    <row r="1977" spans="1:39" s="262" customFormat="1" ht="15.75" customHeight="1">
      <c r="A1977" s="935"/>
      <c r="B1977" s="460"/>
      <c r="C1977" s="460"/>
      <c r="D1977" s="461"/>
      <c r="E1977" s="461"/>
      <c r="F1977" s="462"/>
      <c r="G1977" s="459"/>
      <c r="H1977" s="808"/>
      <c r="I1977" s="808"/>
    </row>
    <row r="1978" spans="1:39" s="262" customFormat="1" ht="43.5" customHeight="1">
      <c r="A1978" s="123"/>
      <c r="B1978" s="1472" t="s">
        <v>3245</v>
      </c>
      <c r="C1978" s="1472"/>
      <c r="D1978" s="1472"/>
      <c r="E1978" s="1472"/>
      <c r="F1978" s="1481" t="s">
        <v>2182</v>
      </c>
      <c r="G1978" s="1481"/>
      <c r="H1978" s="1480" t="s">
        <v>2641</v>
      </c>
      <c r="I1978" s="1480"/>
    </row>
    <row r="1979" spans="1:39" s="262" customFormat="1" ht="19.5" customHeight="1">
      <c r="A1979" s="935"/>
      <c r="B1979" s="809"/>
      <c r="C1979" s="818"/>
      <c r="D1979" s="818"/>
      <c r="E1979" s="818"/>
      <c r="F1979" s="817"/>
      <c r="G1979" s="809"/>
      <c r="H1979" s="810"/>
      <c r="I1979" s="810"/>
    </row>
    <row r="1980" spans="1:39" s="262" customFormat="1" ht="24.75" customHeight="1">
      <c r="A1980" s="935"/>
      <c r="B1980" s="1480" t="s">
        <v>3252</v>
      </c>
      <c r="C1980" s="1480"/>
      <c r="D1980" s="1480"/>
      <c r="E1980" s="818"/>
      <c r="F1980" s="1481" t="s">
        <v>2295</v>
      </c>
      <c r="G1980" s="1481"/>
      <c r="H1980" s="1480" t="s">
        <v>2186</v>
      </c>
      <c r="I1980" s="1480"/>
    </row>
    <row r="1981" spans="1:39" s="262" customFormat="1" ht="21" customHeight="1">
      <c r="A1981" s="123"/>
      <c r="B1981" s="819"/>
      <c r="C1981" s="123"/>
      <c r="D1981" s="123"/>
      <c r="E1981" s="123"/>
      <c r="F1981" s="123"/>
      <c r="G1981" s="123"/>
      <c r="H1981" s="819"/>
      <c r="I1981" s="819"/>
    </row>
    <row r="1982" spans="1:39" s="262" customFormat="1" ht="40.5" customHeight="1">
      <c r="A1982" s="935"/>
      <c r="B1982" s="1472" t="s">
        <v>3246</v>
      </c>
      <c r="C1982" s="1472"/>
      <c r="D1982" s="1472"/>
      <c r="E1982" s="1472"/>
      <c r="F1982" s="1481" t="s">
        <v>2182</v>
      </c>
      <c r="G1982" s="1481"/>
      <c r="H1982" s="1472" t="s">
        <v>2185</v>
      </c>
      <c r="I1982" s="1472"/>
    </row>
    <row r="1983" spans="1:39" s="262" customFormat="1" ht="14.25" customHeight="1">
      <c r="A1983" s="935"/>
      <c r="B1983" s="283"/>
      <c r="C1983" s="283"/>
      <c r="D1983" s="283"/>
      <c r="E1983" s="283"/>
      <c r="F1983" s="283"/>
      <c r="G1983" s="283"/>
      <c r="H1983" s="285"/>
      <c r="I1983" s="285"/>
    </row>
    <row r="1984" spans="1:39" s="262" customFormat="1" ht="33" customHeight="1">
      <c r="A1984" s="123"/>
      <c r="B1984" s="810" t="s">
        <v>2179</v>
      </c>
      <c r="C1984" s="283"/>
      <c r="D1984" s="283"/>
      <c r="E1984" s="283"/>
      <c r="F1984" s="1481" t="s">
        <v>2182</v>
      </c>
      <c r="G1984" s="1481"/>
      <c r="H1984" s="1480" t="s">
        <v>2181</v>
      </c>
      <c r="I1984" s="1480"/>
    </row>
    <row r="1985" spans="1:35" s="816" customFormat="1" ht="12" customHeight="1">
      <c r="A1985" s="123"/>
      <c r="B1985" s="411"/>
      <c r="C1985" s="411"/>
      <c r="D1985" s="411"/>
      <c r="E1985" s="411"/>
      <c r="F1985" s="818"/>
      <c r="G1985" s="809"/>
      <c r="H1985" s="813"/>
      <c r="I1985" s="813"/>
    </row>
    <row r="1986" spans="1:35" ht="48" customHeight="1">
      <c r="A1986" s="207"/>
      <c r="B1986" s="1482" t="s">
        <v>3241</v>
      </c>
      <c r="C1986" s="1482"/>
      <c r="D1986" s="1482"/>
      <c r="E1986" s="1482"/>
      <c r="F1986" s="1483" t="s">
        <v>3242</v>
      </c>
      <c r="G1986" s="1483"/>
      <c r="H1986" s="1484" t="s">
        <v>2180</v>
      </c>
      <c r="I1986" s="1484"/>
    </row>
    <row r="1987" spans="1:35" s="123" customFormat="1" ht="21" customHeight="1">
      <c r="A1987" s="1477"/>
      <c r="B1987" s="1477"/>
      <c r="C1987" s="1477"/>
      <c r="D1987" s="1477"/>
      <c r="E1987" s="1477"/>
      <c r="F1987" s="1477"/>
      <c r="G1987" s="1477"/>
      <c r="H1987" s="1477"/>
      <c r="I1987" s="1477"/>
    </row>
    <row r="1988" spans="1:35" ht="27" customHeight="1">
      <c r="A1988" s="207"/>
      <c r="B1988" s="1474" t="s">
        <v>3702</v>
      </c>
      <c r="C1988" s="1474"/>
      <c r="D1988" s="1474"/>
      <c r="E1988" s="1474"/>
      <c r="F1988" s="1485" t="s">
        <v>2643</v>
      </c>
      <c r="G1988" s="1485"/>
      <c r="H1988" s="1478" t="s">
        <v>2645</v>
      </c>
      <c r="I1988" s="1478"/>
    </row>
    <row r="1989" spans="1:35" s="156" customFormat="1" ht="21" customHeight="1">
      <c r="A1989" s="1476"/>
      <c r="B1989" s="1477"/>
      <c r="C1989" s="1477"/>
      <c r="D1989" s="1477"/>
      <c r="E1989" s="1477"/>
      <c r="F1989" s="1477"/>
      <c r="G1989" s="1477"/>
      <c r="H1989" s="1477"/>
      <c r="I1989" s="1477"/>
    </row>
    <row r="1990" spans="1:35" s="123" customFormat="1" ht="36.75" customHeight="1">
      <c r="A1990" s="207"/>
      <c r="B1990" s="1478" t="s">
        <v>3247</v>
      </c>
      <c r="C1990" s="1478"/>
      <c r="D1990" s="1478"/>
      <c r="E1990" s="1478"/>
      <c r="F1990" s="1479" t="s">
        <v>2643</v>
      </c>
      <c r="G1990" s="1479"/>
      <c r="H1990" s="1480" t="s">
        <v>2240</v>
      </c>
      <c r="I1990" s="1480"/>
    </row>
    <row r="1991" spans="1:35" s="123" customFormat="1" ht="18" customHeight="1">
      <c r="A1991" s="207"/>
      <c r="B1991" s="824"/>
      <c r="C1991" s="824"/>
      <c r="D1991" s="824"/>
      <c r="E1991" s="824"/>
      <c r="F1991" s="824"/>
      <c r="G1991" s="824"/>
      <c r="H1991" s="825"/>
      <c r="I1991" s="825"/>
    </row>
    <row r="1992" spans="1:35" s="123" customFormat="1" ht="48" customHeight="1">
      <c r="A1992" s="207"/>
      <c r="B1992" s="1478" t="s">
        <v>3701</v>
      </c>
      <c r="C1992" s="1478"/>
      <c r="D1992" s="1478"/>
      <c r="E1992" s="1478"/>
      <c r="F1992" s="1481" t="s">
        <v>2182</v>
      </c>
      <c r="G1992" s="1481"/>
      <c r="H1992" s="1480" t="s">
        <v>2647</v>
      </c>
      <c r="I1992" s="1480"/>
    </row>
    <row r="1993" spans="1:35" s="123" customFormat="1" ht="23.25" customHeight="1">
      <c r="A1993" s="207"/>
      <c r="B1993" s="283"/>
      <c r="C1993" s="283"/>
      <c r="D1993" s="283"/>
      <c r="E1993" s="283"/>
      <c r="F1993" s="283"/>
      <c r="G1993" s="283"/>
      <c r="H1993" s="285"/>
      <c r="I1993" s="285"/>
    </row>
    <row r="1994" spans="1:35" s="123" customFormat="1" ht="31.5" customHeight="1">
      <c r="A1994" s="207"/>
      <c r="B1994" s="1480" t="s">
        <v>3251</v>
      </c>
      <c r="C1994" s="1480"/>
      <c r="D1994" s="1480"/>
      <c r="E1994" s="1480"/>
      <c r="F1994" s="1481" t="s">
        <v>2649</v>
      </c>
      <c r="G1994" s="1481"/>
      <c r="H1994" s="1474" t="s">
        <v>2650</v>
      </c>
      <c r="I1994" s="1474"/>
    </row>
    <row r="1995" spans="1:35" s="1477" customFormat="1" ht="13.5" customHeight="1"/>
    <row r="1996" spans="1:35" s="1148" customFormat="1" ht="58.5" customHeight="1">
      <c r="A1996" s="207"/>
      <c r="B1996" s="1472" t="s">
        <v>3706</v>
      </c>
      <c r="C1996" s="1472"/>
      <c r="D1996" s="1472"/>
      <c r="E1996" s="1472"/>
      <c r="F1996" s="1473" t="s">
        <v>2182</v>
      </c>
      <c r="G1996" s="1473"/>
      <c r="H1996" s="1474" t="s">
        <v>2652</v>
      </c>
      <c r="I1996" s="1474"/>
      <c r="J1996" s="207"/>
      <c r="K1996" s="207"/>
      <c r="L1996" s="207"/>
      <c r="M1996" s="207"/>
      <c r="N1996" s="207"/>
      <c r="O1996" s="207"/>
      <c r="P1996" s="207"/>
      <c r="Q1996" s="207"/>
      <c r="R1996" s="207"/>
      <c r="S1996" s="207"/>
      <c r="T1996" s="207"/>
      <c r="U1996" s="207"/>
      <c r="V1996" s="207"/>
      <c r="W1996" s="207"/>
      <c r="X1996" s="207"/>
      <c r="Y1996" s="207"/>
      <c r="Z1996" s="207"/>
      <c r="AA1996" s="207"/>
      <c r="AB1996" s="207"/>
      <c r="AC1996" s="207"/>
      <c r="AD1996" s="207"/>
      <c r="AE1996" s="207"/>
      <c r="AF1996" s="207"/>
      <c r="AG1996" s="207"/>
      <c r="AH1996" s="207"/>
      <c r="AI1996" s="1147"/>
    </row>
    <row r="1997" spans="1:35" s="156" customFormat="1" ht="20.25" customHeight="1">
      <c r="A1997" s="123"/>
      <c r="B1997" s="1488" t="s">
        <v>2217</v>
      </c>
      <c r="C1997" s="1488"/>
      <c r="D1997" s="1488"/>
      <c r="E1997" s="123"/>
      <c r="F1997" s="1475" t="s">
        <v>2182</v>
      </c>
      <c r="G1997" s="1475"/>
      <c r="H1997" s="1488" t="s">
        <v>2218</v>
      </c>
      <c r="I1997" s="1488"/>
    </row>
    <row r="1998" spans="1:35" s="31" customFormat="1" ht="20.25" customHeight="1">
      <c r="A1998" s="123"/>
      <c r="B1998" s="644"/>
      <c r="C1998" s="123"/>
      <c r="D1998" s="123"/>
      <c r="E1998" s="123"/>
      <c r="F1998" s="123"/>
      <c r="G1998" s="161"/>
      <c r="H1998" s="123"/>
      <c r="I1998" s="123"/>
    </row>
    <row r="1999" spans="1:35" s="123" customFormat="1" ht="20.25" customHeight="1">
      <c r="B1999" s="644"/>
      <c r="G1999" s="161"/>
    </row>
    <row r="2000" spans="1:35" s="123" customFormat="1" ht="20.25" customHeight="1">
      <c r="B2000" s="644"/>
      <c r="G2000" s="161"/>
    </row>
    <row r="2001" spans="1:9" s="123" customFormat="1" ht="20.25" customHeight="1">
      <c r="A2001" s="196"/>
      <c r="B2001" s="645"/>
      <c r="C2001" s="196"/>
      <c r="D2001" s="196"/>
      <c r="E2001" s="196"/>
      <c r="F2001" s="1497" t="s">
        <v>4010</v>
      </c>
      <c r="G2001" s="1490"/>
      <c r="H2001" s="1490"/>
      <c r="I2001" s="1490"/>
    </row>
    <row r="2002" spans="1:9" s="123" customFormat="1" ht="38.25" customHeight="1">
      <c r="A2002" s="196"/>
      <c r="B2002" s="645"/>
      <c r="C2002" s="196"/>
      <c r="D2002" s="196"/>
      <c r="E2002" s="280"/>
      <c r="F2002" s="280"/>
      <c r="G2002" s="281"/>
      <c r="H2002" s="1490" t="s">
        <v>3481</v>
      </c>
      <c r="I2002" s="1490"/>
    </row>
    <row r="2003" spans="1:9" s="123" customFormat="1" ht="20.25" customHeight="1">
      <c r="A2003" s="199"/>
      <c r="B2003" s="646"/>
      <c r="C2003" s="199"/>
      <c r="D2003" s="1491"/>
      <c r="E2003" s="1491"/>
      <c r="F2003" s="1491"/>
      <c r="G2003" s="199"/>
      <c r="H2003" s="1490"/>
      <c r="I2003" s="1490"/>
    </row>
    <row r="2004" spans="1:9" s="123" customFormat="1" ht="20.25" customHeight="1">
      <c r="A2004" s="1248"/>
      <c r="B2004" s="685"/>
      <c r="C2004" s="178"/>
      <c r="D2004" s="341" t="s">
        <v>2441</v>
      </c>
      <c r="E2004" s="342"/>
      <c r="F2004" s="178"/>
      <c r="G2004" s="178"/>
      <c r="H2004" s="1495"/>
      <c r="I2004" s="1495"/>
    </row>
    <row r="2005" spans="1:9" s="123" customFormat="1" ht="20.25" customHeight="1">
      <c r="A2005" s="1492" t="s">
        <v>3392</v>
      </c>
      <c r="B2005" s="1492"/>
      <c r="C2005" s="1492"/>
      <c r="D2005" s="1492"/>
      <c r="E2005" s="1492"/>
      <c r="F2005" s="1492"/>
      <c r="G2005" s="1492"/>
      <c r="H2005" s="1492"/>
      <c r="I2005" s="1492"/>
    </row>
    <row r="2006" spans="1:9" s="123" customFormat="1" ht="20.25" customHeight="1">
      <c r="A2006" s="1237"/>
      <c r="B2006" s="662"/>
      <c r="C2006" s="311"/>
      <c r="D2006" s="311"/>
      <c r="E2006" s="311"/>
      <c r="F2006" s="311"/>
      <c r="G2006" s="311"/>
      <c r="H2006" s="311"/>
      <c r="I2006" s="311"/>
    </row>
    <row r="2007" spans="1:9" s="123" customFormat="1" ht="20.25" customHeight="1">
      <c r="A2007" s="1493" t="s">
        <v>1478</v>
      </c>
      <c r="B2007" s="1493"/>
      <c r="C2007" s="1493"/>
      <c r="D2007" s="31"/>
      <c r="E2007" s="31"/>
      <c r="F2007" s="162"/>
      <c r="G2007" s="304"/>
      <c r="H2007" s="303" t="s">
        <v>3408</v>
      </c>
      <c r="I2007" s="162"/>
    </row>
    <row r="2008" spans="1:9" ht="19.5" customHeight="1" thickBot="1">
      <c r="A2008" s="1494" t="s">
        <v>1</v>
      </c>
      <c r="B2008" s="1494"/>
      <c r="C2008" s="1494"/>
      <c r="D2008" s="31"/>
      <c r="E2008" s="31"/>
      <c r="F2008" s="190"/>
      <c r="G2008" s="304"/>
      <c r="H2008" s="304" t="s">
        <v>2</v>
      </c>
      <c r="I2008" s="304"/>
    </row>
    <row r="2009" spans="1:9" ht="78.75" customHeight="1" thickBot="1">
      <c r="A2009" s="76" t="s">
        <v>3</v>
      </c>
      <c r="B2009" s="25" t="s">
        <v>4</v>
      </c>
      <c r="C2009" s="26" t="s">
        <v>5</v>
      </c>
      <c r="D2009" s="27" t="s">
        <v>6</v>
      </c>
      <c r="E2009" s="25" t="s">
        <v>7</v>
      </c>
      <c r="F2009" s="25" t="s">
        <v>8</v>
      </c>
      <c r="G2009" s="25" t="s">
        <v>9</v>
      </c>
      <c r="H2009" s="25" t="s">
        <v>2425</v>
      </c>
      <c r="I2009" s="28" t="s">
        <v>10</v>
      </c>
    </row>
    <row r="2010" spans="1:9" ht="19.5" customHeight="1" thickBot="1">
      <c r="A2010" s="19">
        <v>1</v>
      </c>
      <c r="B2010" s="124">
        <v>2</v>
      </c>
      <c r="C2010" s="19">
        <v>3</v>
      </c>
      <c r="D2010" s="19">
        <v>4</v>
      </c>
      <c r="E2010" s="19">
        <v>5</v>
      </c>
      <c r="F2010" s="19">
        <v>6</v>
      </c>
      <c r="G2010" s="19">
        <v>7</v>
      </c>
      <c r="H2010" s="19">
        <v>8</v>
      </c>
      <c r="I2010" s="19">
        <v>9</v>
      </c>
    </row>
    <row r="2011" spans="1:9" ht="24.75" customHeight="1">
      <c r="A2011" s="628">
        <v>1</v>
      </c>
      <c r="B2011" s="658" t="s">
        <v>1014</v>
      </c>
      <c r="C2011" s="21" t="s">
        <v>11</v>
      </c>
      <c r="D2011" s="32">
        <v>1</v>
      </c>
      <c r="E2011" s="21">
        <v>2529430</v>
      </c>
      <c r="F2011" s="21">
        <f>D2011*E2011</f>
        <v>2529430</v>
      </c>
      <c r="G2011" s="21" t="s">
        <v>12</v>
      </c>
      <c r="H2011" s="24">
        <v>1946</v>
      </c>
      <c r="I2011" s="21"/>
    </row>
    <row r="2012" spans="1:9" ht="24.75" customHeight="1">
      <c r="A2012" s="628">
        <v>2</v>
      </c>
      <c r="B2012" s="637" t="s">
        <v>1479</v>
      </c>
      <c r="C2012" s="4" t="s">
        <v>11</v>
      </c>
      <c r="D2012" s="147">
        <v>1</v>
      </c>
      <c r="E2012" s="4">
        <v>1874751</v>
      </c>
      <c r="F2012" s="628">
        <f t="shared" ref="F2012:F2028" si="31">D2012*E2012</f>
        <v>1874751</v>
      </c>
      <c r="G2012" s="4" t="s">
        <v>12</v>
      </c>
      <c r="H2012" s="15">
        <v>1946</v>
      </c>
      <c r="I2012" s="4"/>
    </row>
    <row r="2013" spans="1:9" s="344" customFormat="1" ht="31.5" customHeight="1">
      <c r="A2013" s="628">
        <v>3</v>
      </c>
      <c r="B2013" s="637" t="s">
        <v>1480</v>
      </c>
      <c r="C2013" s="4" t="s">
        <v>11</v>
      </c>
      <c r="D2013" s="147">
        <v>1</v>
      </c>
      <c r="E2013" s="4">
        <v>36356</v>
      </c>
      <c r="F2013" s="628">
        <f t="shared" si="31"/>
        <v>36356</v>
      </c>
      <c r="G2013" s="4" t="s">
        <v>12</v>
      </c>
      <c r="H2013" s="15">
        <v>2009</v>
      </c>
      <c r="I2013" s="4"/>
    </row>
    <row r="2014" spans="1:9" ht="25.5" customHeight="1">
      <c r="A2014" s="628">
        <v>4</v>
      </c>
      <c r="B2014" s="637" t="s">
        <v>1296</v>
      </c>
      <c r="C2014" s="4" t="s">
        <v>11</v>
      </c>
      <c r="D2014" s="147">
        <v>1</v>
      </c>
      <c r="E2014" s="4">
        <v>35000</v>
      </c>
      <c r="F2014" s="628">
        <f t="shared" si="31"/>
        <v>35000</v>
      </c>
      <c r="G2014" s="4" t="s">
        <v>12</v>
      </c>
      <c r="H2014" s="15">
        <v>2009</v>
      </c>
      <c r="I2014" s="4"/>
    </row>
    <row r="2015" spans="1:9" ht="25.5" customHeight="1">
      <c r="A2015" s="628">
        <v>5</v>
      </c>
      <c r="B2015" s="637" t="s">
        <v>184</v>
      </c>
      <c r="C2015" s="4" t="s">
        <v>11</v>
      </c>
      <c r="D2015" s="147">
        <v>2</v>
      </c>
      <c r="E2015" s="4">
        <v>30000</v>
      </c>
      <c r="F2015" s="628">
        <f t="shared" si="31"/>
        <v>60000</v>
      </c>
      <c r="G2015" s="147" t="s">
        <v>12</v>
      </c>
      <c r="H2015" s="15">
        <v>2020</v>
      </c>
      <c r="I2015" s="4"/>
    </row>
    <row r="2016" spans="1:9" s="123" customFormat="1" ht="18">
      <c r="A2016" s="628">
        <v>6</v>
      </c>
      <c r="B2016" s="637" t="s">
        <v>1481</v>
      </c>
      <c r="C2016" s="4" t="s">
        <v>11</v>
      </c>
      <c r="D2016" s="147">
        <v>2</v>
      </c>
      <c r="E2016" s="4">
        <v>230</v>
      </c>
      <c r="F2016" s="628">
        <f t="shared" si="31"/>
        <v>460</v>
      </c>
      <c r="G2016" s="4" t="s">
        <v>12</v>
      </c>
      <c r="H2016" s="15">
        <v>1976</v>
      </c>
      <c r="I2016" s="4"/>
    </row>
    <row r="2017" spans="1:39" s="123" customFormat="1" ht="28.5" customHeight="1">
      <c r="A2017" s="628">
        <v>7</v>
      </c>
      <c r="B2017" s="637" t="s">
        <v>168</v>
      </c>
      <c r="C2017" s="4" t="s">
        <v>11</v>
      </c>
      <c r="D2017" s="147">
        <v>1</v>
      </c>
      <c r="E2017" s="4">
        <v>300</v>
      </c>
      <c r="F2017" s="628">
        <f t="shared" si="31"/>
        <v>300</v>
      </c>
      <c r="G2017" s="4" t="s">
        <v>12</v>
      </c>
      <c r="H2017" s="15">
        <v>1988</v>
      </c>
      <c r="I2017" s="4"/>
    </row>
    <row r="2018" spans="1:39" s="123" customFormat="1" ht="21" customHeight="1">
      <c r="A2018" s="628">
        <v>8</v>
      </c>
      <c r="B2018" s="637" t="s">
        <v>1482</v>
      </c>
      <c r="C2018" s="4" t="s">
        <v>11</v>
      </c>
      <c r="D2018" s="147">
        <v>5</v>
      </c>
      <c r="E2018" s="4">
        <v>22080</v>
      </c>
      <c r="F2018" s="628">
        <f t="shared" si="31"/>
        <v>110400</v>
      </c>
      <c r="G2018" s="4" t="s">
        <v>12</v>
      </c>
      <c r="H2018" s="15">
        <v>2009</v>
      </c>
      <c r="I2018" s="4"/>
    </row>
    <row r="2019" spans="1:39" s="123" customFormat="1" ht="26.25" customHeight="1">
      <c r="A2019" s="628">
        <v>9</v>
      </c>
      <c r="B2019" s="637" t="s">
        <v>546</v>
      </c>
      <c r="C2019" s="4" t="s">
        <v>11</v>
      </c>
      <c r="D2019" s="147">
        <v>16</v>
      </c>
      <c r="E2019" s="4">
        <v>5100</v>
      </c>
      <c r="F2019" s="628">
        <f t="shared" si="31"/>
        <v>81600</v>
      </c>
      <c r="G2019" s="4" t="s">
        <v>12</v>
      </c>
      <c r="H2019" s="15">
        <v>2009</v>
      </c>
      <c r="I2019" s="4"/>
    </row>
    <row r="2020" spans="1:39" s="123" customFormat="1" ht="55.5" customHeight="1">
      <c r="A2020" s="628">
        <v>10</v>
      </c>
      <c r="B2020" s="637" t="s">
        <v>2630</v>
      </c>
      <c r="C2020" s="4" t="s">
        <v>11</v>
      </c>
      <c r="D2020" s="147">
        <v>1</v>
      </c>
      <c r="E2020" s="147">
        <v>646900</v>
      </c>
      <c r="F2020" s="628">
        <f t="shared" si="31"/>
        <v>646900</v>
      </c>
      <c r="G2020" s="147" t="s">
        <v>66</v>
      </c>
      <c r="H2020" s="15">
        <v>2023</v>
      </c>
      <c r="I2020" s="4" t="s">
        <v>997</v>
      </c>
    </row>
    <row r="2021" spans="1:39" s="123" customFormat="1" ht="30.75" customHeight="1">
      <c r="A2021" s="628">
        <v>11</v>
      </c>
      <c r="B2021" s="637" t="s">
        <v>2006</v>
      </c>
      <c r="C2021" s="4" t="s">
        <v>11</v>
      </c>
      <c r="D2021" s="147">
        <v>5</v>
      </c>
      <c r="E2021" s="147">
        <v>7086.6</v>
      </c>
      <c r="F2021" s="628">
        <f t="shared" si="31"/>
        <v>35433</v>
      </c>
      <c r="G2021" s="147" t="s">
        <v>66</v>
      </c>
      <c r="H2021" s="15">
        <v>2024</v>
      </c>
      <c r="I2021" s="4"/>
    </row>
    <row r="2022" spans="1:39" s="123" customFormat="1" ht="26.25" customHeight="1">
      <c r="A2022" s="628">
        <v>12</v>
      </c>
      <c r="B2022" s="637" t="s">
        <v>380</v>
      </c>
      <c r="C2022" s="4" t="s">
        <v>167</v>
      </c>
      <c r="D2022" s="276">
        <v>1</v>
      </c>
      <c r="E2022" s="276">
        <v>12000</v>
      </c>
      <c r="F2022" s="628">
        <f t="shared" si="31"/>
        <v>12000</v>
      </c>
      <c r="G2022" s="276" t="s">
        <v>66</v>
      </c>
      <c r="H2022" s="15">
        <v>2024</v>
      </c>
      <c r="I2022" s="4"/>
    </row>
    <row r="2023" spans="1:39" s="123" customFormat="1" ht="27" customHeight="1">
      <c r="A2023" s="628">
        <v>13</v>
      </c>
      <c r="B2023" s="637" t="s">
        <v>3712</v>
      </c>
      <c r="C2023" s="4" t="s">
        <v>167</v>
      </c>
      <c r="D2023" s="276">
        <v>1</v>
      </c>
      <c r="E2023" s="276">
        <v>14800</v>
      </c>
      <c r="F2023" s="628">
        <f t="shared" si="31"/>
        <v>14800</v>
      </c>
      <c r="G2023" s="276" t="s">
        <v>66</v>
      </c>
      <c r="H2023" s="15">
        <v>2025</v>
      </c>
      <c r="I2023" s="4"/>
    </row>
    <row r="2024" spans="1:39" s="123" customFormat="1" ht="24.75" customHeight="1">
      <c r="A2024" s="628">
        <v>14</v>
      </c>
      <c r="B2024" s="637" t="s">
        <v>3713</v>
      </c>
      <c r="C2024" s="4" t="s">
        <v>167</v>
      </c>
      <c r="D2024" s="276">
        <v>1</v>
      </c>
      <c r="E2024" s="276">
        <v>35000</v>
      </c>
      <c r="F2024" s="628">
        <f t="shared" si="31"/>
        <v>35000</v>
      </c>
      <c r="G2024" s="276" t="s">
        <v>66</v>
      </c>
      <c r="H2024" s="15">
        <v>2025</v>
      </c>
      <c r="I2024" s="4"/>
    </row>
    <row r="2025" spans="1:39" s="123" customFormat="1" ht="25.5" customHeight="1">
      <c r="A2025" s="628">
        <v>15</v>
      </c>
      <c r="B2025" s="637" t="s">
        <v>2695</v>
      </c>
      <c r="C2025" s="4" t="s">
        <v>167</v>
      </c>
      <c r="D2025" s="276">
        <v>1</v>
      </c>
      <c r="E2025" s="276">
        <v>30000</v>
      </c>
      <c r="F2025" s="628">
        <f t="shared" si="31"/>
        <v>30000</v>
      </c>
      <c r="G2025" s="276" t="s">
        <v>66</v>
      </c>
      <c r="H2025" s="15">
        <v>2025</v>
      </c>
      <c r="I2025" s="4"/>
    </row>
    <row r="2026" spans="1:39" s="123" customFormat="1" ht="32.25" customHeight="1">
      <c r="A2026" s="628">
        <v>16</v>
      </c>
      <c r="B2026" s="637" t="s">
        <v>2696</v>
      </c>
      <c r="C2026" s="4" t="s">
        <v>167</v>
      </c>
      <c r="D2026" s="276">
        <v>1</v>
      </c>
      <c r="E2026" s="276">
        <v>29000</v>
      </c>
      <c r="F2026" s="628">
        <f t="shared" si="31"/>
        <v>29000</v>
      </c>
      <c r="G2026" s="276" t="s">
        <v>66</v>
      </c>
      <c r="H2026" s="15">
        <v>2025</v>
      </c>
      <c r="I2026" s="4"/>
    </row>
    <row r="2027" spans="1:39" s="123" customFormat="1" ht="38.25" customHeight="1">
      <c r="A2027" s="628">
        <v>17</v>
      </c>
      <c r="B2027" s="637" t="s">
        <v>2910</v>
      </c>
      <c r="C2027" s="4" t="s">
        <v>167</v>
      </c>
      <c r="D2027" s="276">
        <v>1</v>
      </c>
      <c r="E2027" s="276">
        <v>15600</v>
      </c>
      <c r="F2027" s="628">
        <f t="shared" si="31"/>
        <v>15600</v>
      </c>
      <c r="G2027" s="276" t="s">
        <v>66</v>
      </c>
      <c r="H2027" s="15">
        <v>2025</v>
      </c>
      <c r="I2027" s="4"/>
    </row>
    <row r="2028" spans="1:39" s="123" customFormat="1" ht="32.25" customHeight="1">
      <c r="A2028" s="628">
        <v>18</v>
      </c>
      <c r="B2028" s="637" t="s">
        <v>2909</v>
      </c>
      <c r="C2028" s="4" t="s">
        <v>167</v>
      </c>
      <c r="D2028" s="276">
        <v>1</v>
      </c>
      <c r="E2028" s="276">
        <v>27000</v>
      </c>
      <c r="F2028" s="628">
        <f t="shared" si="31"/>
        <v>27000</v>
      </c>
      <c r="G2028" s="276" t="s">
        <v>66</v>
      </c>
      <c r="H2028" s="15">
        <v>2025</v>
      </c>
      <c r="I2028" s="4"/>
    </row>
    <row r="2029" spans="1:39" s="123" customFormat="1" ht="24" customHeight="1">
      <c r="A2029" s="60"/>
      <c r="B2029" s="671" t="s">
        <v>91</v>
      </c>
      <c r="C2029" s="232"/>
      <c r="D2029" s="233">
        <f>SUM(D2011:D2028)</f>
        <v>43</v>
      </c>
      <c r="E2029" s="233" t="s">
        <v>92</v>
      </c>
      <c r="F2029" s="233">
        <f>SUM(F2011:F2028)</f>
        <v>5574030</v>
      </c>
      <c r="G2029" s="52"/>
      <c r="H2029" s="52"/>
      <c r="I2029" s="4"/>
    </row>
    <row r="2030" spans="1:39" s="123" customFormat="1" ht="32.25" customHeight="1">
      <c r="A2030" s="262"/>
      <c r="B2030" s="672"/>
      <c r="C2030" s="31"/>
      <c r="D2030" s="31"/>
      <c r="E2030" s="31"/>
      <c r="F2030" s="31"/>
      <c r="G2030" s="31"/>
      <c r="H2030" s="31"/>
      <c r="I2030" s="31"/>
    </row>
    <row r="2031" spans="1:39" s="262" customFormat="1" ht="33.75" customHeight="1">
      <c r="A2031" s="1489" t="s">
        <v>3248</v>
      </c>
      <c r="B2031" s="1489"/>
      <c r="C2031" s="1489"/>
      <c r="D2031" s="1489"/>
      <c r="E2031" s="1489"/>
      <c r="F2031" s="1489"/>
      <c r="G2031" s="1489"/>
      <c r="H2031" s="1489"/>
      <c r="I2031" s="72"/>
    </row>
    <row r="2032" spans="1:39" s="361" customFormat="1" ht="27" customHeight="1">
      <c r="A2032" s="935"/>
      <c r="B2032" s="1480" t="s">
        <v>2637</v>
      </c>
      <c r="C2032" s="1480"/>
      <c r="D2032" s="1480"/>
      <c r="E2032" s="1480"/>
      <c r="F2032" s="1481" t="s">
        <v>2295</v>
      </c>
      <c r="G2032" s="1481"/>
      <c r="H2032" s="1480" t="s">
        <v>2638</v>
      </c>
      <c r="I2032" s="1480"/>
      <c r="J2032" s="262"/>
      <c r="K2032" s="262"/>
      <c r="L2032" s="262"/>
      <c r="M2032" s="262"/>
      <c r="N2032" s="262"/>
      <c r="O2032" s="262"/>
      <c r="P2032" s="262"/>
      <c r="Q2032" s="262"/>
      <c r="R2032" s="262"/>
      <c r="S2032" s="262"/>
      <c r="T2032" s="262"/>
      <c r="U2032" s="262"/>
      <c r="V2032" s="262"/>
      <c r="W2032" s="262"/>
      <c r="X2032" s="262"/>
      <c r="Y2032" s="262"/>
      <c r="Z2032" s="262"/>
      <c r="AA2032" s="262"/>
      <c r="AB2032" s="262"/>
      <c r="AC2032" s="262"/>
      <c r="AD2032" s="262"/>
      <c r="AE2032" s="262"/>
      <c r="AF2032" s="262"/>
      <c r="AG2032" s="262"/>
      <c r="AH2032" s="262"/>
      <c r="AI2032" s="262"/>
      <c r="AJ2032" s="262"/>
      <c r="AK2032" s="262"/>
      <c r="AL2032" s="262"/>
      <c r="AM2032" s="262"/>
    </row>
    <row r="2033" spans="1:39" s="361" customFormat="1" ht="27" customHeight="1">
      <c r="A2033" s="935"/>
      <c r="B2033" s="809"/>
      <c r="C2033" s="401"/>
      <c r="D2033" s="401"/>
      <c r="E2033" s="401"/>
      <c r="F2033" s="472"/>
      <c r="G2033" s="472"/>
      <c r="H2033" s="493"/>
      <c r="I2033" s="493"/>
      <c r="J2033" s="262"/>
      <c r="K2033" s="262"/>
      <c r="L2033" s="262"/>
      <c r="M2033" s="262"/>
      <c r="N2033" s="262"/>
      <c r="O2033" s="262"/>
      <c r="P2033" s="262"/>
      <c r="Q2033" s="262"/>
      <c r="R2033" s="262"/>
      <c r="S2033" s="262"/>
      <c r="T2033" s="262"/>
      <c r="U2033" s="262"/>
      <c r="V2033" s="262"/>
      <c r="W2033" s="262"/>
      <c r="X2033" s="262"/>
      <c r="Y2033" s="262"/>
      <c r="Z2033" s="262"/>
      <c r="AA2033" s="262"/>
      <c r="AB2033" s="262"/>
      <c r="AC2033" s="262"/>
      <c r="AD2033" s="262"/>
      <c r="AE2033" s="262"/>
      <c r="AF2033" s="262"/>
      <c r="AG2033" s="262"/>
      <c r="AH2033" s="262"/>
      <c r="AI2033" s="262"/>
      <c r="AJ2033" s="262"/>
      <c r="AK2033" s="262"/>
      <c r="AL2033" s="262"/>
      <c r="AM2033" s="262"/>
    </row>
    <row r="2034" spans="1:39" s="361" customFormat="1" ht="27" customHeight="1">
      <c r="A2034" s="151"/>
      <c r="B2034" s="826" t="s">
        <v>3249</v>
      </c>
      <c r="C2034" s="152"/>
      <c r="D2034" s="153"/>
      <c r="E2034" s="153"/>
      <c r="F2034" s="154"/>
      <c r="G2034" s="151"/>
      <c r="H2034" s="151"/>
      <c r="I2034" s="155"/>
      <c r="J2034" s="262"/>
      <c r="K2034" s="262"/>
      <c r="L2034" s="262"/>
      <c r="M2034" s="262"/>
      <c r="N2034" s="262"/>
      <c r="O2034" s="262"/>
      <c r="P2034" s="262"/>
      <c r="Q2034" s="262"/>
      <c r="R2034" s="262"/>
      <c r="S2034" s="262"/>
      <c r="T2034" s="262"/>
      <c r="U2034" s="262"/>
      <c r="V2034" s="262"/>
      <c r="W2034" s="262"/>
      <c r="X2034" s="262"/>
      <c r="Y2034" s="262"/>
      <c r="Z2034" s="262"/>
      <c r="AA2034" s="262"/>
      <c r="AB2034" s="262"/>
      <c r="AC2034" s="262"/>
      <c r="AD2034" s="262"/>
      <c r="AE2034" s="262"/>
      <c r="AF2034" s="262"/>
      <c r="AG2034" s="262"/>
      <c r="AH2034" s="262"/>
      <c r="AI2034" s="262"/>
      <c r="AJ2034" s="262"/>
      <c r="AK2034" s="262"/>
      <c r="AL2034" s="262"/>
      <c r="AM2034" s="262"/>
    </row>
    <row r="2035" spans="1:39" s="262" customFormat="1" ht="22.5" customHeight="1">
      <c r="A2035" s="935"/>
      <c r="B2035" s="1486" t="s">
        <v>3703</v>
      </c>
      <c r="C2035" s="1486"/>
      <c r="D2035" s="1486"/>
      <c r="E2035" s="1486"/>
      <c r="F2035" s="1487" t="s">
        <v>2295</v>
      </c>
      <c r="G2035" s="1487"/>
      <c r="H2035" s="1472" t="s">
        <v>2187</v>
      </c>
      <c r="I2035" s="1472"/>
    </row>
    <row r="2036" spans="1:39" s="262" customFormat="1" ht="15" customHeight="1">
      <c r="A2036" s="935"/>
      <c r="B2036" s="1486"/>
      <c r="C2036" s="1486"/>
      <c r="D2036" s="1486"/>
      <c r="E2036" s="1486"/>
      <c r="F2036" s="1487"/>
      <c r="G2036" s="1487"/>
      <c r="H2036" s="1472"/>
      <c r="I2036" s="1472"/>
    </row>
    <row r="2037" spans="1:39" s="262" customFormat="1" ht="15" customHeight="1">
      <c r="A2037" s="935"/>
      <c r="B2037" s="708"/>
      <c r="C2037" s="708"/>
      <c r="D2037" s="709"/>
      <c r="E2037" s="709"/>
      <c r="F2037" s="710"/>
      <c r="G2037" s="405"/>
      <c r="H2037" s="813"/>
      <c r="I2037" s="712"/>
    </row>
    <row r="2038" spans="1:39" s="262" customFormat="1" ht="34.5" customHeight="1">
      <c r="A2038" s="935"/>
      <c r="B2038" s="1472" t="s">
        <v>3244</v>
      </c>
      <c r="C2038" s="1472"/>
      <c r="D2038" s="1472"/>
      <c r="E2038" s="1472"/>
      <c r="F2038" s="1487" t="s">
        <v>2295</v>
      </c>
      <c r="G2038" s="1487"/>
      <c r="H2038" s="1472" t="s">
        <v>2188</v>
      </c>
      <c r="I2038" s="1472"/>
    </row>
    <row r="2039" spans="1:39" s="262" customFormat="1" ht="15.75" customHeight="1">
      <c r="A2039" s="935"/>
      <c r="B2039" s="460"/>
      <c r="C2039" s="460"/>
      <c r="D2039" s="461"/>
      <c r="E2039" s="461"/>
      <c r="F2039" s="462"/>
      <c r="G2039" s="459"/>
      <c r="H2039" s="808"/>
      <c r="I2039" s="808"/>
    </row>
    <row r="2040" spans="1:39" s="262" customFormat="1" ht="43.5" customHeight="1">
      <c r="A2040" s="123"/>
      <c r="B2040" s="1472" t="s">
        <v>3245</v>
      </c>
      <c r="C2040" s="1472"/>
      <c r="D2040" s="1472"/>
      <c r="E2040" s="1472"/>
      <c r="F2040" s="1481" t="s">
        <v>2182</v>
      </c>
      <c r="G2040" s="1481"/>
      <c r="H2040" s="1480" t="s">
        <v>2641</v>
      </c>
      <c r="I2040" s="1480"/>
    </row>
    <row r="2041" spans="1:39" s="262" customFormat="1" ht="19.5" customHeight="1">
      <c r="A2041" s="935"/>
      <c r="B2041" s="809"/>
      <c r="C2041" s="818"/>
      <c r="D2041" s="818"/>
      <c r="E2041" s="818"/>
      <c r="F2041" s="817"/>
      <c r="G2041" s="809"/>
      <c r="H2041" s="810"/>
      <c r="I2041" s="810"/>
    </row>
    <row r="2042" spans="1:39" s="262" customFormat="1" ht="24.75" customHeight="1">
      <c r="A2042" s="935"/>
      <c r="B2042" s="1480" t="s">
        <v>3252</v>
      </c>
      <c r="C2042" s="1480"/>
      <c r="D2042" s="1480"/>
      <c r="E2042" s="818"/>
      <c r="F2042" s="1481" t="s">
        <v>2295</v>
      </c>
      <c r="G2042" s="1481"/>
      <c r="H2042" s="1480" t="s">
        <v>2186</v>
      </c>
      <c r="I2042" s="1480"/>
    </row>
    <row r="2043" spans="1:39" s="262" customFormat="1" ht="21" customHeight="1">
      <c r="A2043" s="123"/>
      <c r="B2043" s="819"/>
      <c r="C2043" s="123"/>
      <c r="D2043" s="123"/>
      <c r="E2043" s="123"/>
      <c r="F2043" s="123"/>
      <c r="G2043" s="123"/>
      <c r="H2043" s="819"/>
      <c r="I2043" s="819"/>
    </row>
    <row r="2044" spans="1:39" s="262" customFormat="1" ht="40.5" customHeight="1">
      <c r="A2044" s="935"/>
      <c r="B2044" s="1472" t="s">
        <v>3246</v>
      </c>
      <c r="C2044" s="1472"/>
      <c r="D2044" s="1472"/>
      <c r="E2044" s="1472"/>
      <c r="F2044" s="1481" t="s">
        <v>2182</v>
      </c>
      <c r="G2044" s="1481"/>
      <c r="H2044" s="1472" t="s">
        <v>2185</v>
      </c>
      <c r="I2044" s="1472"/>
    </row>
    <row r="2045" spans="1:39" s="262" customFormat="1" ht="14.25" customHeight="1">
      <c r="A2045" s="935"/>
      <c r="B2045" s="283"/>
      <c r="C2045" s="283"/>
      <c r="D2045" s="283"/>
      <c r="E2045" s="283"/>
      <c r="F2045" s="283"/>
      <c r="G2045" s="283"/>
      <c r="H2045" s="285"/>
      <c r="I2045" s="285"/>
    </row>
    <row r="2046" spans="1:39" s="262" customFormat="1" ht="33" customHeight="1">
      <c r="A2046" s="123"/>
      <c r="B2046" s="810" t="s">
        <v>2179</v>
      </c>
      <c r="C2046" s="283"/>
      <c r="D2046" s="283"/>
      <c r="E2046" s="283"/>
      <c r="F2046" s="1481" t="s">
        <v>2182</v>
      </c>
      <c r="G2046" s="1481"/>
      <c r="H2046" s="1480" t="s">
        <v>2181</v>
      </c>
      <c r="I2046" s="1480"/>
    </row>
    <row r="2047" spans="1:39" s="816" customFormat="1" ht="12" customHeight="1">
      <c r="A2047" s="123"/>
      <c r="B2047" s="411"/>
      <c r="C2047" s="411"/>
      <c r="D2047" s="411"/>
      <c r="E2047" s="411"/>
      <c r="F2047" s="818"/>
      <c r="G2047" s="809"/>
      <c r="H2047" s="813"/>
      <c r="I2047" s="813"/>
    </row>
    <row r="2048" spans="1:39" ht="48" customHeight="1">
      <c r="A2048" s="207"/>
      <c r="B2048" s="1482" t="s">
        <v>3241</v>
      </c>
      <c r="C2048" s="1482"/>
      <c r="D2048" s="1482"/>
      <c r="E2048" s="1482"/>
      <c r="F2048" s="1483" t="s">
        <v>3242</v>
      </c>
      <c r="G2048" s="1483"/>
      <c r="H2048" s="1484" t="s">
        <v>2180</v>
      </c>
      <c r="I2048" s="1484"/>
    </row>
    <row r="2049" spans="1:38" s="123" customFormat="1" ht="21" customHeight="1">
      <c r="A2049" s="1477"/>
      <c r="B2049" s="1477"/>
      <c r="C2049" s="1477"/>
      <c r="D2049" s="1477"/>
      <c r="E2049" s="1477"/>
      <c r="F2049" s="1477"/>
      <c r="G2049" s="1477"/>
      <c r="H2049" s="1477"/>
      <c r="I2049" s="1477"/>
    </row>
    <row r="2050" spans="1:38" ht="27" customHeight="1">
      <c r="A2050" s="207"/>
      <c r="B2050" s="1474" t="s">
        <v>3702</v>
      </c>
      <c r="C2050" s="1474"/>
      <c r="D2050" s="1474"/>
      <c r="E2050" s="1474"/>
      <c r="F2050" s="1485" t="s">
        <v>2643</v>
      </c>
      <c r="G2050" s="1485"/>
      <c r="H2050" s="1478" t="s">
        <v>2645</v>
      </c>
      <c r="I2050" s="1478"/>
    </row>
    <row r="2051" spans="1:38" s="156" customFormat="1" ht="21" customHeight="1">
      <c r="A2051" s="1476"/>
      <c r="B2051" s="1477"/>
      <c r="C2051" s="1477"/>
      <c r="D2051" s="1477"/>
      <c r="E2051" s="1477"/>
      <c r="F2051" s="1477"/>
      <c r="G2051" s="1477"/>
      <c r="H2051" s="1477"/>
      <c r="I2051" s="1477"/>
    </row>
    <row r="2052" spans="1:38" s="123" customFormat="1" ht="36.75" customHeight="1">
      <c r="A2052" s="207"/>
      <c r="B2052" s="1478" t="s">
        <v>3247</v>
      </c>
      <c r="C2052" s="1478"/>
      <c r="D2052" s="1478"/>
      <c r="E2052" s="1478"/>
      <c r="F2052" s="1479" t="s">
        <v>2643</v>
      </c>
      <c r="G2052" s="1479"/>
      <c r="H2052" s="1480" t="s">
        <v>2240</v>
      </c>
      <c r="I2052" s="1480"/>
    </row>
    <row r="2053" spans="1:38" s="123" customFormat="1" ht="18" customHeight="1">
      <c r="A2053" s="207"/>
      <c r="B2053" s="824"/>
      <c r="C2053" s="824"/>
      <c r="D2053" s="824"/>
      <c r="E2053" s="824"/>
      <c r="F2053" s="824"/>
      <c r="G2053" s="824"/>
      <c r="H2053" s="825"/>
      <c r="I2053" s="825"/>
    </row>
    <row r="2054" spans="1:38" s="123" customFormat="1" ht="48" customHeight="1">
      <c r="A2054" s="207"/>
      <c r="B2054" s="1478" t="s">
        <v>3701</v>
      </c>
      <c r="C2054" s="1478"/>
      <c r="D2054" s="1478"/>
      <c r="E2054" s="1478"/>
      <c r="F2054" s="1481" t="s">
        <v>2182</v>
      </c>
      <c r="G2054" s="1481"/>
      <c r="H2054" s="1480" t="s">
        <v>2647</v>
      </c>
      <c r="I2054" s="1480"/>
    </row>
    <row r="2055" spans="1:38" s="123" customFormat="1" ht="23.25" customHeight="1">
      <c r="A2055" s="207"/>
      <c r="B2055" s="283"/>
      <c r="C2055" s="283"/>
      <c r="D2055" s="283"/>
      <c r="E2055" s="283"/>
      <c r="F2055" s="283"/>
      <c r="G2055" s="283"/>
      <c r="H2055" s="285"/>
      <c r="I2055" s="285"/>
    </row>
    <row r="2056" spans="1:38" s="123" customFormat="1" ht="31.5" customHeight="1">
      <c r="A2056" s="207"/>
      <c r="B2056" s="1480" t="s">
        <v>3251</v>
      </c>
      <c r="C2056" s="1480"/>
      <c r="D2056" s="1480"/>
      <c r="E2056" s="1480"/>
      <c r="F2056" s="1481" t="s">
        <v>2649</v>
      </c>
      <c r="G2056" s="1481"/>
      <c r="H2056" s="1474" t="s">
        <v>2650</v>
      </c>
      <c r="I2056" s="1474"/>
    </row>
    <row r="2057" spans="1:38" s="1477" customFormat="1" ht="13.5" customHeight="1"/>
    <row r="2058" spans="1:38" s="1148" customFormat="1" ht="58.5" customHeight="1">
      <c r="A2058" s="207"/>
      <c r="B2058" s="1472" t="s">
        <v>3706</v>
      </c>
      <c r="C2058" s="1472"/>
      <c r="D2058" s="1472"/>
      <c r="E2058" s="1472"/>
      <c r="F2058" s="1473" t="s">
        <v>2182</v>
      </c>
      <c r="G2058" s="1473"/>
      <c r="H2058" s="1474" t="s">
        <v>2652</v>
      </c>
      <c r="I2058" s="1474"/>
      <c r="J2058" s="207"/>
      <c r="K2058" s="207"/>
      <c r="L2058" s="207"/>
      <c r="M2058" s="207"/>
      <c r="N2058" s="207"/>
      <c r="O2058" s="207"/>
      <c r="P2058" s="207"/>
      <c r="Q2058" s="207"/>
      <c r="R2058" s="207"/>
      <c r="S2058" s="207"/>
      <c r="T2058" s="207"/>
      <c r="U2058" s="207"/>
      <c r="V2058" s="207"/>
      <c r="W2058" s="207"/>
      <c r="X2058" s="207"/>
      <c r="Y2058" s="207"/>
      <c r="Z2058" s="207"/>
      <c r="AA2058" s="207"/>
      <c r="AB2058" s="207"/>
      <c r="AC2058" s="207"/>
      <c r="AD2058" s="207"/>
      <c r="AE2058" s="207"/>
      <c r="AF2058" s="207"/>
      <c r="AG2058" s="207"/>
      <c r="AH2058" s="207"/>
      <c r="AI2058" s="207"/>
      <c r="AJ2058" s="207"/>
      <c r="AK2058" s="207"/>
      <c r="AL2058" s="1147"/>
    </row>
    <row r="2059" spans="1:38" ht="18.75" customHeight="1">
      <c r="A2059" s="123"/>
      <c r="B2059" s="819"/>
      <c r="C2059" s="123"/>
      <c r="D2059" s="123"/>
      <c r="E2059" s="123"/>
      <c r="F2059" s="123"/>
      <c r="G2059" s="123"/>
      <c r="H2059" s="123"/>
      <c r="I2059" s="123"/>
    </row>
    <row r="2060" spans="1:38" s="156" customFormat="1" ht="18.75" customHeight="1">
      <c r="A2060" s="123"/>
      <c r="B2060" s="1488" t="s">
        <v>2219</v>
      </c>
      <c r="C2060" s="1488"/>
      <c r="D2060" s="1488"/>
      <c r="E2060" s="1488"/>
      <c r="F2060" s="1475" t="s">
        <v>2182</v>
      </c>
      <c r="G2060" s="1475"/>
      <c r="H2060" s="1488" t="s">
        <v>2220</v>
      </c>
      <c r="I2060" s="1488"/>
    </row>
    <row r="2061" spans="1:38" s="31" customFormat="1" ht="21.75" customHeight="1">
      <c r="A2061" s="123"/>
      <c r="B2061" s="644"/>
      <c r="C2061" s="123"/>
      <c r="D2061" s="123"/>
      <c r="E2061" s="123"/>
      <c r="F2061" s="123"/>
      <c r="G2061" s="161"/>
      <c r="H2061" s="123"/>
      <c r="I2061" s="123"/>
    </row>
    <row r="2062" spans="1:38" s="123" customFormat="1" ht="18.75" customHeight="1">
      <c r="B2062" s="644"/>
      <c r="G2062" s="161"/>
    </row>
    <row r="2063" spans="1:38" s="123" customFormat="1" ht="18.75" customHeight="1">
      <c r="B2063" s="644"/>
      <c r="G2063" s="161"/>
    </row>
    <row r="2064" spans="1:38" s="123" customFormat="1" ht="18.75" customHeight="1">
      <c r="B2064" s="644"/>
      <c r="G2064" s="161"/>
    </row>
    <row r="2065" spans="1:9" s="123" customFormat="1" ht="18.75" customHeight="1">
      <c r="B2065" s="644"/>
    </row>
    <row r="2066" spans="1:9" s="123" customFormat="1" ht="18.75" customHeight="1">
      <c r="A2066" s="196"/>
      <c r="B2066" s="645"/>
      <c r="C2066" s="196"/>
      <c r="D2066" s="196"/>
      <c r="E2066" s="196"/>
      <c r="F2066" s="1497" t="s">
        <v>2477</v>
      </c>
      <c r="G2066" s="1490"/>
      <c r="H2066" s="1490"/>
      <c r="I2066" s="1490"/>
    </row>
    <row r="2067" spans="1:9" s="123" customFormat="1" ht="48" customHeight="1">
      <c r="A2067" s="196"/>
      <c r="B2067" s="645"/>
      <c r="C2067" s="196"/>
      <c r="D2067" s="196"/>
      <c r="E2067" s="280"/>
      <c r="F2067" s="280"/>
      <c r="G2067" s="281"/>
      <c r="H2067" s="1490" t="s">
        <v>3482</v>
      </c>
      <c r="I2067" s="1490"/>
    </row>
    <row r="2068" spans="1:9" s="123" customFormat="1" ht="26.25" customHeight="1">
      <c r="A2068" s="1248"/>
      <c r="B2068" s="685"/>
      <c r="C2068" s="178"/>
      <c r="D2068" s="341" t="s">
        <v>2441</v>
      </c>
      <c r="E2068" s="342"/>
      <c r="F2068" s="178"/>
      <c r="G2068" s="178"/>
      <c r="H2068" s="1495"/>
      <c r="I2068" s="1495"/>
    </row>
    <row r="2069" spans="1:9" s="123" customFormat="1" ht="21" customHeight="1">
      <c r="A2069" s="1492" t="s">
        <v>3393</v>
      </c>
      <c r="B2069" s="1492"/>
      <c r="C2069" s="1492"/>
      <c r="D2069" s="1492"/>
      <c r="E2069" s="1492"/>
      <c r="F2069" s="1492"/>
      <c r="G2069" s="1492"/>
      <c r="H2069" s="1492"/>
      <c r="I2069" s="1492"/>
    </row>
    <row r="2070" spans="1:9" s="123" customFormat="1" ht="18.75" customHeight="1">
      <c r="A2070" s="1237"/>
      <c r="B2070" s="662"/>
      <c r="C2070" s="311"/>
      <c r="D2070" s="311"/>
      <c r="E2070" s="311"/>
      <c r="F2070" s="311"/>
      <c r="G2070" s="311"/>
      <c r="H2070" s="311"/>
      <c r="I2070" s="311"/>
    </row>
    <row r="2071" spans="1:9" s="123" customFormat="1" ht="18.75" customHeight="1">
      <c r="A2071" s="1493" t="s">
        <v>1483</v>
      </c>
      <c r="B2071" s="1493"/>
      <c r="C2071" s="1493"/>
      <c r="D2071" s="31"/>
      <c r="E2071" s="31"/>
      <c r="F2071" s="162"/>
      <c r="G2071" s="304"/>
      <c r="H2071" s="303" t="s">
        <v>3408</v>
      </c>
      <c r="I2071" s="162"/>
    </row>
    <row r="2072" spans="1:9" ht="30" customHeight="1">
      <c r="A2072" s="1494" t="s">
        <v>1</v>
      </c>
      <c r="B2072" s="1494"/>
      <c r="C2072" s="1494"/>
      <c r="D2072" s="31"/>
      <c r="E2072" s="31"/>
      <c r="F2072" s="190"/>
      <c r="G2072" s="304"/>
      <c r="H2072" s="304" t="s">
        <v>2</v>
      </c>
      <c r="I2072" s="304"/>
    </row>
    <row r="2073" spans="1:9" ht="84.75" customHeight="1" thickBot="1">
      <c r="A2073" s="111" t="s">
        <v>3</v>
      </c>
      <c r="B2073" s="50" t="s">
        <v>4</v>
      </c>
      <c r="C2073" s="74" t="s">
        <v>5</v>
      </c>
      <c r="D2073" s="51" t="s">
        <v>6</v>
      </c>
      <c r="E2073" s="50" t="s">
        <v>7</v>
      </c>
      <c r="F2073" s="50" t="s">
        <v>8</v>
      </c>
      <c r="G2073" s="50" t="s">
        <v>9</v>
      </c>
      <c r="H2073" s="50" t="s">
        <v>2425</v>
      </c>
      <c r="I2073" s="52" t="s">
        <v>10</v>
      </c>
    </row>
    <row r="2074" spans="1:9" ht="15" customHeight="1">
      <c r="A2074" s="187">
        <v>1</v>
      </c>
      <c r="B2074" s="183">
        <v>2</v>
      </c>
      <c r="C2074" s="184">
        <v>3</v>
      </c>
      <c r="D2074" s="184">
        <v>4</v>
      </c>
      <c r="E2074" s="184">
        <v>5</v>
      </c>
      <c r="F2074" s="184">
        <v>6</v>
      </c>
      <c r="G2074" s="184">
        <v>7</v>
      </c>
      <c r="H2074" s="184">
        <v>8</v>
      </c>
      <c r="I2074" s="185">
        <v>9</v>
      </c>
    </row>
    <row r="2075" spans="1:9" ht="26.25" customHeight="1">
      <c r="A2075" s="4">
        <v>1</v>
      </c>
      <c r="B2075" s="647" t="s">
        <v>333</v>
      </c>
      <c r="C2075" s="4" t="s">
        <v>11</v>
      </c>
      <c r="D2075" s="5">
        <v>1</v>
      </c>
      <c r="E2075" s="4">
        <v>10250948</v>
      </c>
      <c r="F2075" s="4">
        <f>D2075*E2075</f>
        <v>10250948</v>
      </c>
      <c r="G2075" s="4" t="s">
        <v>12</v>
      </c>
      <c r="H2075" s="147">
        <v>1970</v>
      </c>
      <c r="I2075" s="4"/>
    </row>
    <row r="2076" spans="1:9" ht="25.5" customHeight="1">
      <c r="A2076" s="4">
        <v>2</v>
      </c>
      <c r="B2076" s="647" t="s">
        <v>1484</v>
      </c>
      <c r="C2076" s="4" t="s">
        <v>11</v>
      </c>
      <c r="D2076" s="5">
        <v>1</v>
      </c>
      <c r="E2076" s="4">
        <v>2614545</v>
      </c>
      <c r="F2076" s="4">
        <f t="shared" ref="F2076:F2108" si="32">D2076*E2076</f>
        <v>2614545</v>
      </c>
      <c r="G2076" s="4" t="s">
        <v>12</v>
      </c>
      <c r="H2076" s="5">
        <v>1967</v>
      </c>
      <c r="I2076" s="4"/>
    </row>
    <row r="2077" spans="1:9" s="344" customFormat="1" ht="31.5" customHeight="1">
      <c r="A2077" s="4">
        <v>3</v>
      </c>
      <c r="B2077" s="647" t="s">
        <v>1485</v>
      </c>
      <c r="C2077" s="4" t="s">
        <v>11</v>
      </c>
      <c r="D2077" s="5">
        <v>1</v>
      </c>
      <c r="E2077" s="4">
        <v>3687512</v>
      </c>
      <c r="F2077" s="4">
        <f t="shared" si="32"/>
        <v>3687512</v>
      </c>
      <c r="G2077" s="4" t="s">
        <v>12</v>
      </c>
      <c r="H2077" s="5">
        <v>1965</v>
      </c>
      <c r="I2077" s="4"/>
    </row>
    <row r="2078" spans="1:9" ht="25.5" customHeight="1">
      <c r="A2078" s="4">
        <v>4</v>
      </c>
      <c r="B2078" s="647" t="s">
        <v>1486</v>
      </c>
      <c r="C2078" s="4" t="s">
        <v>11</v>
      </c>
      <c r="D2078" s="5">
        <v>1</v>
      </c>
      <c r="E2078" s="4">
        <v>467009</v>
      </c>
      <c r="F2078" s="4">
        <f t="shared" si="32"/>
        <v>467009</v>
      </c>
      <c r="G2078" s="4" t="s">
        <v>12</v>
      </c>
      <c r="H2078" s="5">
        <v>1988</v>
      </c>
      <c r="I2078" s="4" t="s">
        <v>685</v>
      </c>
    </row>
    <row r="2079" spans="1:9" s="123" customFormat="1" ht="18">
      <c r="A2079" s="4">
        <v>5</v>
      </c>
      <c r="B2079" s="647" t="s">
        <v>1487</v>
      </c>
      <c r="C2079" s="4" t="s">
        <v>11</v>
      </c>
      <c r="D2079" s="5">
        <v>1</v>
      </c>
      <c r="E2079" s="4">
        <v>6096097</v>
      </c>
      <c r="F2079" s="4">
        <f t="shared" si="32"/>
        <v>6096097</v>
      </c>
      <c r="G2079" s="4" t="s">
        <v>12</v>
      </c>
      <c r="H2079" s="5">
        <v>2016</v>
      </c>
      <c r="I2079" s="4"/>
    </row>
    <row r="2080" spans="1:9" s="123" customFormat="1" ht="18">
      <c r="A2080" s="4">
        <v>6</v>
      </c>
      <c r="B2080" s="647" t="s">
        <v>123</v>
      </c>
      <c r="C2080" s="4" t="s">
        <v>11</v>
      </c>
      <c r="D2080" s="5">
        <v>2</v>
      </c>
      <c r="E2080" s="4">
        <v>7502</v>
      </c>
      <c r="F2080" s="4">
        <f t="shared" si="32"/>
        <v>15004</v>
      </c>
      <c r="G2080" s="4" t="s">
        <v>12</v>
      </c>
      <c r="H2080" s="147">
        <v>2008</v>
      </c>
      <c r="I2080" s="4"/>
    </row>
    <row r="2081" spans="1:9" s="123" customFormat="1" ht="18">
      <c r="A2081" s="4">
        <v>7</v>
      </c>
      <c r="B2081" s="647" t="s">
        <v>168</v>
      </c>
      <c r="C2081" s="4" t="s">
        <v>11</v>
      </c>
      <c r="D2081" s="5">
        <v>1</v>
      </c>
      <c r="E2081" s="4">
        <v>6810</v>
      </c>
      <c r="F2081" s="4">
        <f t="shared" si="32"/>
        <v>6810</v>
      </c>
      <c r="G2081" s="4" t="s">
        <v>12</v>
      </c>
      <c r="H2081" s="147">
        <v>2008</v>
      </c>
      <c r="I2081" s="4"/>
    </row>
    <row r="2082" spans="1:9" s="123" customFormat="1" ht="18">
      <c r="A2082" s="4">
        <v>8</v>
      </c>
      <c r="B2082" s="647" t="s">
        <v>178</v>
      </c>
      <c r="C2082" s="4" t="s">
        <v>11</v>
      </c>
      <c r="D2082" s="5">
        <v>4</v>
      </c>
      <c r="E2082" s="4">
        <v>6839</v>
      </c>
      <c r="F2082" s="4">
        <f t="shared" si="32"/>
        <v>27356</v>
      </c>
      <c r="G2082" s="4" t="s">
        <v>12</v>
      </c>
      <c r="H2082" s="147">
        <v>2010</v>
      </c>
      <c r="I2082" s="4"/>
    </row>
    <row r="2083" spans="1:9" s="123" customFormat="1" ht="18">
      <c r="A2083" s="4">
        <v>9</v>
      </c>
      <c r="B2083" s="647" t="s">
        <v>178</v>
      </c>
      <c r="C2083" s="4" t="s">
        <v>11</v>
      </c>
      <c r="D2083" s="5">
        <v>2</v>
      </c>
      <c r="E2083" s="4">
        <v>12869</v>
      </c>
      <c r="F2083" s="4">
        <f t="shared" si="32"/>
        <v>25738</v>
      </c>
      <c r="G2083" s="4" t="s">
        <v>12</v>
      </c>
      <c r="H2083" s="5">
        <v>2010</v>
      </c>
      <c r="I2083" s="4"/>
    </row>
    <row r="2084" spans="1:9" s="123" customFormat="1" ht="18">
      <c r="A2084" s="4">
        <v>10</v>
      </c>
      <c r="B2084" s="647" t="s">
        <v>2856</v>
      </c>
      <c r="C2084" s="4" t="s">
        <v>11</v>
      </c>
      <c r="D2084" s="5">
        <v>1</v>
      </c>
      <c r="E2084" s="4">
        <v>251500</v>
      </c>
      <c r="F2084" s="4">
        <f t="shared" si="32"/>
        <v>251500</v>
      </c>
      <c r="G2084" s="4" t="s">
        <v>12</v>
      </c>
      <c r="H2084" s="5">
        <v>2005</v>
      </c>
      <c r="I2084" s="4"/>
    </row>
    <row r="2085" spans="1:9" s="123" customFormat="1" ht="18">
      <c r="A2085" s="4">
        <v>11</v>
      </c>
      <c r="B2085" s="647" t="s">
        <v>3205</v>
      </c>
      <c r="C2085" s="4" t="s">
        <v>11</v>
      </c>
      <c r="D2085" s="5">
        <v>1</v>
      </c>
      <c r="E2085" s="4">
        <v>112500</v>
      </c>
      <c r="F2085" s="4">
        <f t="shared" si="32"/>
        <v>112500</v>
      </c>
      <c r="G2085" s="4" t="s">
        <v>12</v>
      </c>
      <c r="H2085" s="5">
        <v>2005</v>
      </c>
      <c r="I2085" s="4"/>
    </row>
    <row r="2086" spans="1:9" s="123" customFormat="1" ht="18">
      <c r="A2086" s="4">
        <v>12</v>
      </c>
      <c r="B2086" s="647" t="s">
        <v>2857</v>
      </c>
      <c r="C2086" s="4" t="s">
        <v>11</v>
      </c>
      <c r="D2086" s="5">
        <v>1</v>
      </c>
      <c r="E2086" s="4">
        <v>67500</v>
      </c>
      <c r="F2086" s="4">
        <f t="shared" si="32"/>
        <v>67500</v>
      </c>
      <c r="G2086" s="4" t="s">
        <v>12</v>
      </c>
      <c r="H2086" s="5">
        <v>2005</v>
      </c>
      <c r="I2086" s="4"/>
    </row>
    <row r="2087" spans="1:9" s="123" customFormat="1" ht="29.25" customHeight="1">
      <c r="A2087" s="4">
        <v>13</v>
      </c>
      <c r="B2087" s="647" t="s">
        <v>739</v>
      </c>
      <c r="C2087" s="4" t="s">
        <v>11</v>
      </c>
      <c r="D2087" s="5">
        <v>1</v>
      </c>
      <c r="E2087" s="4">
        <v>13500</v>
      </c>
      <c r="F2087" s="4">
        <f t="shared" si="32"/>
        <v>13500</v>
      </c>
      <c r="G2087" s="4" t="s">
        <v>12</v>
      </c>
      <c r="H2087" s="5">
        <v>2005</v>
      </c>
      <c r="I2087" s="4"/>
    </row>
    <row r="2088" spans="1:9" s="123" customFormat="1" ht="18">
      <c r="A2088" s="4">
        <v>14</v>
      </c>
      <c r="B2088" s="647" t="s">
        <v>409</v>
      </c>
      <c r="C2088" s="4" t="s">
        <v>11</v>
      </c>
      <c r="D2088" s="5">
        <v>1</v>
      </c>
      <c r="E2088" s="4">
        <v>9000</v>
      </c>
      <c r="F2088" s="4">
        <f t="shared" si="32"/>
        <v>9000</v>
      </c>
      <c r="G2088" s="4" t="s">
        <v>12</v>
      </c>
      <c r="H2088" s="5">
        <v>2005</v>
      </c>
      <c r="I2088" s="4"/>
    </row>
    <row r="2089" spans="1:9" s="31" customFormat="1" ht="18">
      <c r="A2089" s="4">
        <v>15</v>
      </c>
      <c r="B2089" s="647" t="s">
        <v>153</v>
      </c>
      <c r="C2089" s="4" t="s">
        <v>11</v>
      </c>
      <c r="D2089" s="5">
        <v>1</v>
      </c>
      <c r="E2089" s="4">
        <v>54000</v>
      </c>
      <c r="F2089" s="4">
        <f t="shared" si="32"/>
        <v>54000</v>
      </c>
      <c r="G2089" s="4" t="s">
        <v>12</v>
      </c>
      <c r="H2089" s="5">
        <v>2005</v>
      </c>
      <c r="I2089" s="4"/>
    </row>
    <row r="2090" spans="1:9" s="31" customFormat="1" ht="18">
      <c r="A2090" s="4">
        <v>16</v>
      </c>
      <c r="B2090" s="647" t="s">
        <v>1488</v>
      </c>
      <c r="C2090" s="4" t="s">
        <v>11</v>
      </c>
      <c r="D2090" s="5">
        <v>1</v>
      </c>
      <c r="E2090" s="4">
        <v>50000</v>
      </c>
      <c r="F2090" s="4">
        <f t="shared" si="32"/>
        <v>50000</v>
      </c>
      <c r="G2090" s="4" t="s">
        <v>12</v>
      </c>
      <c r="H2090" s="5">
        <v>2005</v>
      </c>
      <c r="I2090" s="4"/>
    </row>
    <row r="2091" spans="1:9" s="31" customFormat="1" ht="18">
      <c r="A2091" s="4">
        <v>17</v>
      </c>
      <c r="B2091" s="647" t="s">
        <v>1489</v>
      </c>
      <c r="C2091" s="4" t="s">
        <v>11</v>
      </c>
      <c r="D2091" s="5">
        <v>1</v>
      </c>
      <c r="E2091" s="4">
        <v>46200</v>
      </c>
      <c r="F2091" s="4">
        <f t="shared" si="32"/>
        <v>46200</v>
      </c>
      <c r="G2091" s="4" t="s">
        <v>12</v>
      </c>
      <c r="H2091" s="5">
        <v>2005</v>
      </c>
      <c r="I2091" s="4"/>
    </row>
    <row r="2092" spans="1:9" s="112" customFormat="1" ht="25.5" customHeight="1">
      <c r="A2092" s="4">
        <v>18</v>
      </c>
      <c r="B2092" s="647" t="s">
        <v>1490</v>
      </c>
      <c r="C2092" s="4" t="s">
        <v>11</v>
      </c>
      <c r="D2092" s="5">
        <v>1</v>
      </c>
      <c r="E2092" s="4">
        <v>130000</v>
      </c>
      <c r="F2092" s="4">
        <f t="shared" si="32"/>
        <v>130000</v>
      </c>
      <c r="G2092" s="4" t="s">
        <v>12</v>
      </c>
      <c r="H2092" s="5">
        <v>2012</v>
      </c>
      <c r="I2092" s="4"/>
    </row>
    <row r="2093" spans="1:9" ht="18">
      <c r="A2093" s="4">
        <v>19</v>
      </c>
      <c r="B2093" s="647" t="s">
        <v>2858</v>
      </c>
      <c r="C2093" s="4" t="s">
        <v>11</v>
      </c>
      <c r="D2093" s="5">
        <v>1</v>
      </c>
      <c r="E2093" s="4">
        <v>290000</v>
      </c>
      <c r="F2093" s="4">
        <f t="shared" si="32"/>
        <v>290000</v>
      </c>
      <c r="G2093" s="4" t="s">
        <v>12</v>
      </c>
      <c r="H2093" s="5">
        <v>2012</v>
      </c>
      <c r="I2093" s="4"/>
    </row>
    <row r="2094" spans="1:9" s="31" customFormat="1" ht="21.95" customHeight="1">
      <c r="A2094" s="4">
        <v>20</v>
      </c>
      <c r="B2094" s="647" t="s">
        <v>2859</v>
      </c>
      <c r="C2094" s="4" t="s">
        <v>11</v>
      </c>
      <c r="D2094" s="5">
        <v>1</v>
      </c>
      <c r="E2094" s="4">
        <v>290000</v>
      </c>
      <c r="F2094" s="4">
        <f t="shared" si="32"/>
        <v>290000</v>
      </c>
      <c r="G2094" s="4" t="s">
        <v>12</v>
      </c>
      <c r="H2094" s="5">
        <v>2012</v>
      </c>
      <c r="I2094" s="4"/>
    </row>
    <row r="2095" spans="1:9" s="31" customFormat="1" ht="21.95" customHeight="1">
      <c r="A2095" s="4">
        <v>21</v>
      </c>
      <c r="B2095" s="647" t="s">
        <v>1491</v>
      </c>
      <c r="C2095" s="4" t="s">
        <v>11</v>
      </c>
      <c r="D2095" s="5">
        <v>2</v>
      </c>
      <c r="E2095" s="4">
        <v>60000</v>
      </c>
      <c r="F2095" s="4">
        <f t="shared" si="32"/>
        <v>120000</v>
      </c>
      <c r="G2095" s="4" t="s">
        <v>12</v>
      </c>
      <c r="H2095" s="5">
        <v>2012</v>
      </c>
      <c r="I2095" s="4"/>
    </row>
    <row r="2096" spans="1:9" s="31" customFormat="1" ht="21.95" customHeight="1">
      <c r="A2096" s="4">
        <v>22</v>
      </c>
      <c r="B2096" s="647" t="s">
        <v>1492</v>
      </c>
      <c r="C2096" s="4" t="s">
        <v>11</v>
      </c>
      <c r="D2096" s="5">
        <v>6</v>
      </c>
      <c r="E2096" s="4">
        <v>50000</v>
      </c>
      <c r="F2096" s="4">
        <f t="shared" si="32"/>
        <v>300000</v>
      </c>
      <c r="G2096" s="4" t="s">
        <v>12</v>
      </c>
      <c r="H2096" s="5">
        <v>2013</v>
      </c>
      <c r="I2096" s="4"/>
    </row>
    <row r="2097" spans="1:9" s="31" customFormat="1" ht="21.95" customHeight="1">
      <c r="A2097" s="4">
        <v>23</v>
      </c>
      <c r="B2097" s="647" t="s">
        <v>2860</v>
      </c>
      <c r="C2097" s="4" t="s">
        <v>11</v>
      </c>
      <c r="D2097" s="5">
        <v>1</v>
      </c>
      <c r="E2097" s="4">
        <v>380000</v>
      </c>
      <c r="F2097" s="4">
        <f t="shared" si="32"/>
        <v>380000</v>
      </c>
      <c r="G2097" s="4" t="s">
        <v>12</v>
      </c>
      <c r="H2097" s="5">
        <v>2013</v>
      </c>
      <c r="I2097" s="4"/>
    </row>
    <row r="2098" spans="1:9" s="31" customFormat="1" ht="21.95" customHeight="1">
      <c r="A2098" s="4">
        <v>24</v>
      </c>
      <c r="B2098" s="647" t="s">
        <v>2861</v>
      </c>
      <c r="C2098" s="4" t="s">
        <v>11</v>
      </c>
      <c r="D2098" s="5">
        <v>1</v>
      </c>
      <c r="E2098" s="4">
        <v>75000</v>
      </c>
      <c r="F2098" s="4">
        <f t="shared" si="32"/>
        <v>75000</v>
      </c>
      <c r="G2098" s="4" t="s">
        <v>12</v>
      </c>
      <c r="H2098" s="5">
        <v>2013</v>
      </c>
      <c r="I2098" s="4"/>
    </row>
    <row r="2099" spans="1:9" s="31" customFormat="1" ht="22.5" customHeight="1">
      <c r="A2099" s="4">
        <v>25</v>
      </c>
      <c r="B2099" s="647" t="s">
        <v>2862</v>
      </c>
      <c r="C2099" s="4" t="s">
        <v>11</v>
      </c>
      <c r="D2099" s="5">
        <v>1</v>
      </c>
      <c r="E2099" s="4">
        <v>290000</v>
      </c>
      <c r="F2099" s="4">
        <f t="shared" si="32"/>
        <v>290000</v>
      </c>
      <c r="G2099" s="4" t="s">
        <v>12</v>
      </c>
      <c r="H2099" s="5">
        <v>2014</v>
      </c>
      <c r="I2099" s="4"/>
    </row>
    <row r="2100" spans="1:9" s="31" customFormat="1" ht="21.95" customHeight="1">
      <c r="A2100" s="4">
        <v>26</v>
      </c>
      <c r="B2100" s="647" t="s">
        <v>1493</v>
      </c>
      <c r="C2100" s="4" t="s">
        <v>11</v>
      </c>
      <c r="D2100" s="5">
        <v>4</v>
      </c>
      <c r="E2100" s="4">
        <v>170000</v>
      </c>
      <c r="F2100" s="4">
        <f t="shared" si="32"/>
        <v>680000</v>
      </c>
      <c r="G2100" s="4" t="s">
        <v>12</v>
      </c>
      <c r="H2100" s="5">
        <v>2017</v>
      </c>
      <c r="I2100" s="4"/>
    </row>
    <row r="2101" spans="1:9" s="31" customFormat="1" ht="21.95" customHeight="1">
      <c r="A2101" s="4">
        <v>27</v>
      </c>
      <c r="B2101" s="647" t="s">
        <v>1494</v>
      </c>
      <c r="C2101" s="4" t="s">
        <v>11</v>
      </c>
      <c r="D2101" s="5">
        <v>2</v>
      </c>
      <c r="E2101" s="4">
        <v>50000</v>
      </c>
      <c r="F2101" s="4">
        <f t="shared" si="32"/>
        <v>100000</v>
      </c>
      <c r="G2101" s="4" t="s">
        <v>12</v>
      </c>
      <c r="H2101" s="5">
        <v>2017</v>
      </c>
      <c r="I2101" s="4"/>
    </row>
    <row r="2102" spans="1:9" s="31" customFormat="1" ht="21.95" customHeight="1">
      <c r="A2102" s="4">
        <v>28</v>
      </c>
      <c r="B2102" s="647" t="s">
        <v>1495</v>
      </c>
      <c r="C2102" s="4" t="s">
        <v>11</v>
      </c>
      <c r="D2102" s="5">
        <v>1</v>
      </c>
      <c r="E2102" s="4">
        <v>100000</v>
      </c>
      <c r="F2102" s="4">
        <f t="shared" si="32"/>
        <v>100000</v>
      </c>
      <c r="G2102" s="4" t="s">
        <v>12</v>
      </c>
      <c r="H2102" s="5">
        <v>2017</v>
      </c>
      <c r="I2102" s="4"/>
    </row>
    <row r="2103" spans="1:9" s="31" customFormat="1" ht="21.95" customHeight="1">
      <c r="A2103" s="4">
        <v>29</v>
      </c>
      <c r="B2103" s="647" t="s">
        <v>1496</v>
      </c>
      <c r="C2103" s="4" t="s">
        <v>11</v>
      </c>
      <c r="D2103" s="5">
        <v>2</v>
      </c>
      <c r="E2103" s="4">
        <v>65000</v>
      </c>
      <c r="F2103" s="4">
        <f t="shared" si="32"/>
        <v>130000</v>
      </c>
      <c r="G2103" s="4" t="s">
        <v>12</v>
      </c>
      <c r="H2103" s="5">
        <v>2017</v>
      </c>
      <c r="I2103" s="4"/>
    </row>
    <row r="2104" spans="1:9" s="31" customFormat="1" ht="21.95" customHeight="1">
      <c r="A2104" s="4">
        <v>30</v>
      </c>
      <c r="B2104" s="647" t="s">
        <v>772</v>
      </c>
      <c r="C2104" s="4" t="s">
        <v>11</v>
      </c>
      <c r="D2104" s="5">
        <v>4</v>
      </c>
      <c r="E2104" s="4">
        <v>55000</v>
      </c>
      <c r="F2104" s="4">
        <f t="shared" si="32"/>
        <v>220000</v>
      </c>
      <c r="G2104" s="4" t="s">
        <v>12</v>
      </c>
      <c r="H2104" s="5">
        <v>2017</v>
      </c>
      <c r="I2104" s="4"/>
    </row>
    <row r="2105" spans="1:9" s="31" customFormat="1" ht="21.95" customHeight="1">
      <c r="A2105" s="4">
        <v>31</v>
      </c>
      <c r="B2105" s="647" t="s">
        <v>573</v>
      </c>
      <c r="C2105" s="4" t="s">
        <v>11</v>
      </c>
      <c r="D2105" s="5">
        <v>1</v>
      </c>
      <c r="E2105" s="4">
        <v>130000</v>
      </c>
      <c r="F2105" s="4">
        <f t="shared" si="32"/>
        <v>130000</v>
      </c>
      <c r="G2105" s="4" t="s">
        <v>12</v>
      </c>
      <c r="H2105" s="5">
        <v>2017</v>
      </c>
      <c r="I2105" s="4"/>
    </row>
    <row r="2106" spans="1:9" s="31" customFormat="1" ht="21.95" customHeight="1">
      <c r="A2106" s="4">
        <v>32</v>
      </c>
      <c r="B2106" s="647" t="s">
        <v>436</v>
      </c>
      <c r="C2106" s="4" t="s">
        <v>11</v>
      </c>
      <c r="D2106" s="5">
        <v>1</v>
      </c>
      <c r="E2106" s="4">
        <v>40000</v>
      </c>
      <c r="F2106" s="4">
        <f t="shared" si="32"/>
        <v>40000</v>
      </c>
      <c r="G2106" s="4" t="s">
        <v>12</v>
      </c>
      <c r="H2106" s="5">
        <v>2017</v>
      </c>
      <c r="I2106" s="4"/>
    </row>
    <row r="2107" spans="1:9" s="31" customFormat="1" ht="56.25" customHeight="1">
      <c r="A2107" s="4">
        <v>33</v>
      </c>
      <c r="B2107" s="637" t="s">
        <v>2864</v>
      </c>
      <c r="C2107" s="4" t="s">
        <v>11</v>
      </c>
      <c r="D2107" s="147">
        <v>1</v>
      </c>
      <c r="E2107" s="147">
        <v>646900</v>
      </c>
      <c r="F2107" s="4">
        <f t="shared" si="32"/>
        <v>646900</v>
      </c>
      <c r="G2107" s="147" t="s">
        <v>66</v>
      </c>
      <c r="H2107" s="15">
        <v>2023</v>
      </c>
      <c r="I2107" s="147" t="s">
        <v>308</v>
      </c>
    </row>
    <row r="2108" spans="1:9" s="31" customFormat="1" ht="28.5" customHeight="1">
      <c r="A2108" s="4">
        <v>34</v>
      </c>
      <c r="B2108" s="691" t="s">
        <v>2514</v>
      </c>
      <c r="C2108" s="4" t="s">
        <v>11</v>
      </c>
      <c r="D2108" s="22">
        <v>1</v>
      </c>
      <c r="E2108" s="22">
        <v>52000</v>
      </c>
      <c r="F2108" s="4">
        <f t="shared" si="32"/>
        <v>52000</v>
      </c>
      <c r="G2108" s="4" t="s">
        <v>66</v>
      </c>
      <c r="H2108" s="5">
        <v>2024</v>
      </c>
      <c r="I2108" s="276"/>
    </row>
    <row r="2109" spans="1:9" s="31" customFormat="1" ht="21.95" customHeight="1">
      <c r="A2109" s="60"/>
      <c r="B2109" s="635" t="s">
        <v>91</v>
      </c>
      <c r="C2109" s="60"/>
      <c r="D2109" s="77">
        <f>SUM(D2075:D2108)</f>
        <v>53</v>
      </c>
      <c r="E2109" s="77" t="s">
        <v>92</v>
      </c>
      <c r="F2109" s="77">
        <f>SUM(F2075:F2108)</f>
        <v>27769119</v>
      </c>
      <c r="G2109" s="77"/>
      <c r="H2109" s="77"/>
      <c r="I2109" s="60"/>
    </row>
    <row r="2110" spans="1:9" s="31" customFormat="1" ht="15" customHeight="1">
      <c r="A2110" s="262"/>
      <c r="B2110" s="672"/>
    </row>
    <row r="2111" spans="1:9" s="31" customFormat="1" ht="78" customHeight="1" thickBot="1">
      <c r="A2111" s="111" t="s">
        <v>3</v>
      </c>
      <c r="B2111" s="50" t="s">
        <v>4</v>
      </c>
      <c r="C2111" s="74" t="s">
        <v>5</v>
      </c>
      <c r="D2111" s="51" t="s">
        <v>6</v>
      </c>
      <c r="E2111" s="50" t="s">
        <v>7</v>
      </c>
      <c r="F2111" s="50" t="s">
        <v>8</v>
      </c>
      <c r="G2111" s="50" t="s">
        <v>9</v>
      </c>
      <c r="H2111" s="50" t="s">
        <v>2425</v>
      </c>
      <c r="I2111" s="52" t="s">
        <v>10</v>
      </c>
    </row>
    <row r="2112" spans="1:9" s="31" customFormat="1" ht="18" customHeight="1" thickBot="1">
      <c r="A2112" s="163">
        <v>1</v>
      </c>
      <c r="B2112" s="183">
        <v>2</v>
      </c>
      <c r="C2112" s="184">
        <v>3</v>
      </c>
      <c r="D2112" s="184">
        <v>4</v>
      </c>
      <c r="E2112" s="184">
        <v>5</v>
      </c>
      <c r="F2112" s="184">
        <v>6</v>
      </c>
      <c r="G2112" s="184">
        <v>7</v>
      </c>
      <c r="H2112" s="184">
        <v>8</v>
      </c>
      <c r="I2112" s="185">
        <v>9</v>
      </c>
    </row>
    <row r="2113" spans="1:9" s="31" customFormat="1" ht="21.95" customHeight="1">
      <c r="A2113" s="4">
        <v>35</v>
      </c>
      <c r="B2113" s="654" t="s">
        <v>69</v>
      </c>
      <c r="C2113" s="15" t="s">
        <v>11</v>
      </c>
      <c r="D2113" s="14">
        <v>1</v>
      </c>
      <c r="E2113" s="15">
        <v>2000</v>
      </c>
      <c r="F2113" s="15">
        <f>D2113*E2113</f>
        <v>2000</v>
      </c>
      <c r="G2113" s="15" t="s">
        <v>12</v>
      </c>
      <c r="H2113" s="14">
        <v>2012</v>
      </c>
      <c r="I2113" s="15"/>
    </row>
    <row r="2114" spans="1:9" s="31" customFormat="1" ht="21.95" customHeight="1">
      <c r="A2114" s="4">
        <v>36</v>
      </c>
      <c r="B2114" s="687" t="s">
        <v>1498</v>
      </c>
      <c r="C2114" s="15" t="s">
        <v>11</v>
      </c>
      <c r="D2114" s="14">
        <v>3</v>
      </c>
      <c r="E2114" s="15">
        <v>2000</v>
      </c>
      <c r="F2114" s="15">
        <f t="shared" ref="F2114:F2125" si="33">D2114*E2114</f>
        <v>6000</v>
      </c>
      <c r="G2114" s="15" t="s">
        <v>12</v>
      </c>
      <c r="H2114" s="14">
        <v>2019</v>
      </c>
      <c r="I2114" s="15"/>
    </row>
    <row r="2115" spans="1:9" s="31" customFormat="1" ht="21.95" customHeight="1">
      <c r="A2115" s="4">
        <v>37</v>
      </c>
      <c r="B2115" s="687" t="s">
        <v>1499</v>
      </c>
      <c r="C2115" s="15" t="s">
        <v>11</v>
      </c>
      <c r="D2115" s="14">
        <v>4</v>
      </c>
      <c r="E2115" s="15">
        <v>4000</v>
      </c>
      <c r="F2115" s="15">
        <f t="shared" si="33"/>
        <v>16000</v>
      </c>
      <c r="G2115" s="15" t="s">
        <v>12</v>
      </c>
      <c r="H2115" s="14">
        <v>2014</v>
      </c>
      <c r="I2115" s="15"/>
    </row>
    <row r="2116" spans="1:9" s="31" customFormat="1" ht="26.25" customHeight="1">
      <c r="A2116" s="4">
        <v>38</v>
      </c>
      <c r="B2116" s="687" t="s">
        <v>1500</v>
      </c>
      <c r="C2116" s="15" t="s">
        <v>11</v>
      </c>
      <c r="D2116" s="14">
        <v>1</v>
      </c>
      <c r="E2116" s="15">
        <v>6000</v>
      </c>
      <c r="F2116" s="15">
        <f t="shared" si="33"/>
        <v>6000</v>
      </c>
      <c r="G2116" s="15" t="s">
        <v>12</v>
      </c>
      <c r="H2116" s="14">
        <v>2014</v>
      </c>
      <c r="I2116" s="15"/>
    </row>
    <row r="2117" spans="1:9" s="262" customFormat="1" ht="24.75" customHeight="1">
      <c r="A2117" s="4">
        <v>39</v>
      </c>
      <c r="B2117" s="687" t="s">
        <v>1501</v>
      </c>
      <c r="C2117" s="15" t="s">
        <v>11</v>
      </c>
      <c r="D2117" s="14">
        <v>8</v>
      </c>
      <c r="E2117" s="15">
        <v>1500</v>
      </c>
      <c r="F2117" s="15">
        <f t="shared" si="33"/>
        <v>12000</v>
      </c>
      <c r="G2117" s="15" t="s">
        <v>12</v>
      </c>
      <c r="H2117" s="14">
        <v>2014</v>
      </c>
      <c r="I2117" s="15"/>
    </row>
    <row r="2118" spans="1:9" s="31" customFormat="1" ht="21.95" customHeight="1">
      <c r="A2118" s="4">
        <v>40</v>
      </c>
      <c r="B2118" s="654" t="s">
        <v>1502</v>
      </c>
      <c r="C2118" s="15" t="s">
        <v>11</v>
      </c>
      <c r="D2118" s="14">
        <v>20</v>
      </c>
      <c r="E2118" s="15">
        <v>3000</v>
      </c>
      <c r="F2118" s="15">
        <f t="shared" si="33"/>
        <v>60000</v>
      </c>
      <c r="G2118" s="15" t="s">
        <v>12</v>
      </c>
      <c r="H2118" s="14">
        <v>2014</v>
      </c>
      <c r="I2118" s="15"/>
    </row>
    <row r="2119" spans="1:9" s="262" customFormat="1" ht="21.95" customHeight="1">
      <c r="A2119" s="4">
        <v>41</v>
      </c>
      <c r="B2119" s="904" t="s">
        <v>2552</v>
      </c>
      <c r="C2119" s="595" t="s">
        <v>2553</v>
      </c>
      <c r="D2119" s="595">
        <v>12.6</v>
      </c>
      <c r="E2119" s="595">
        <v>5148.55</v>
      </c>
      <c r="F2119" s="15">
        <f t="shared" si="33"/>
        <v>64871.73</v>
      </c>
      <c r="G2119" s="595" t="s">
        <v>90</v>
      </c>
      <c r="H2119" s="30">
        <v>2025</v>
      </c>
      <c r="I2119" s="1121"/>
    </row>
    <row r="2120" spans="1:9" s="262" customFormat="1" ht="21.95" customHeight="1">
      <c r="A2120" s="4">
        <v>42</v>
      </c>
      <c r="B2120" s="904" t="s">
        <v>2555</v>
      </c>
      <c r="C2120" s="15" t="s">
        <v>11</v>
      </c>
      <c r="D2120" s="595">
        <v>20</v>
      </c>
      <c r="E2120" s="595">
        <v>32000</v>
      </c>
      <c r="F2120" s="15">
        <f t="shared" si="33"/>
        <v>640000</v>
      </c>
      <c r="G2120" s="595" t="s">
        <v>90</v>
      </c>
      <c r="H2120" s="30">
        <v>2025</v>
      </c>
      <c r="I2120" s="13"/>
    </row>
    <row r="2121" spans="1:9" s="262" customFormat="1" ht="39" customHeight="1">
      <c r="A2121" s="4">
        <v>43</v>
      </c>
      <c r="B2121" s="647" t="s">
        <v>2568</v>
      </c>
      <c r="C2121" s="15" t="s">
        <v>11</v>
      </c>
      <c r="D2121" s="43">
        <v>40</v>
      </c>
      <c r="E2121" s="43">
        <v>8190</v>
      </c>
      <c r="F2121" s="15">
        <f t="shared" si="33"/>
        <v>327600</v>
      </c>
      <c r="G2121" s="43" t="s">
        <v>90</v>
      </c>
      <c r="H2121" s="5">
        <v>2025</v>
      </c>
      <c r="I2121" s="276"/>
    </row>
    <row r="2122" spans="1:9" s="262" customFormat="1" ht="31.5" customHeight="1">
      <c r="A2122" s="4">
        <v>44</v>
      </c>
      <c r="B2122" s="647" t="s">
        <v>2570</v>
      </c>
      <c r="C2122" s="5" t="s">
        <v>3714</v>
      </c>
      <c r="D2122" s="43">
        <v>1</v>
      </c>
      <c r="E2122" s="43">
        <v>120000</v>
      </c>
      <c r="F2122" s="15">
        <f t="shared" si="33"/>
        <v>120000</v>
      </c>
      <c r="G2122" s="43" t="s">
        <v>90</v>
      </c>
      <c r="H2122" s="5">
        <v>2025</v>
      </c>
      <c r="I2122" s="1122"/>
    </row>
    <row r="2123" spans="1:9" s="262" customFormat="1" ht="21.95" customHeight="1">
      <c r="A2123" s="4">
        <v>45</v>
      </c>
      <c r="B2123" s="647" t="s">
        <v>2573</v>
      </c>
      <c r="C2123" s="15" t="s">
        <v>11</v>
      </c>
      <c r="D2123" s="43">
        <v>2</v>
      </c>
      <c r="E2123" s="43">
        <v>49920</v>
      </c>
      <c r="F2123" s="15">
        <f t="shared" si="33"/>
        <v>99840</v>
      </c>
      <c r="G2123" s="43" t="s">
        <v>90</v>
      </c>
      <c r="H2123" s="5">
        <v>2025</v>
      </c>
      <c r="I2123" s="276"/>
    </row>
    <row r="2124" spans="1:9" s="262" customFormat="1" ht="21.95" customHeight="1">
      <c r="A2124" s="4">
        <v>46</v>
      </c>
      <c r="B2124" s="799" t="s">
        <v>3236</v>
      </c>
      <c r="C2124" s="15" t="s">
        <v>11</v>
      </c>
      <c r="D2124" s="43">
        <v>1</v>
      </c>
      <c r="E2124" s="43">
        <v>1187500</v>
      </c>
      <c r="F2124" s="15">
        <f t="shared" si="33"/>
        <v>1187500</v>
      </c>
      <c r="G2124" s="43" t="s">
        <v>90</v>
      </c>
      <c r="H2124" s="5">
        <v>2025</v>
      </c>
      <c r="I2124" s="276"/>
    </row>
    <row r="2125" spans="1:9" s="262" customFormat="1" ht="21.95" customHeight="1">
      <c r="A2125" s="4">
        <v>47</v>
      </c>
      <c r="B2125" s="799" t="s">
        <v>3417</v>
      </c>
      <c r="C2125" s="15" t="s">
        <v>11</v>
      </c>
      <c r="D2125" s="43">
        <v>40</v>
      </c>
      <c r="E2125" s="43">
        <v>32000</v>
      </c>
      <c r="F2125" s="15">
        <f t="shared" si="33"/>
        <v>1280000</v>
      </c>
      <c r="G2125" s="43" t="s">
        <v>90</v>
      </c>
      <c r="H2125" s="276">
        <v>2025</v>
      </c>
      <c r="I2125" s="276"/>
    </row>
    <row r="2126" spans="1:9" s="31" customFormat="1" ht="21.95" customHeight="1">
      <c r="A2126" s="4"/>
      <c r="B2126" s="689" t="s">
        <v>839</v>
      </c>
      <c r="C2126" s="90"/>
      <c r="D2126" s="234">
        <f>SUM(D2113:D2125)</f>
        <v>153.6</v>
      </c>
      <c r="E2126" s="235" t="s">
        <v>92</v>
      </c>
      <c r="F2126" s="235">
        <f>SUM(F2113:F2125)</f>
        <v>3821811.73</v>
      </c>
      <c r="G2126" s="90"/>
      <c r="H2126" s="236"/>
      <c r="I2126" s="90"/>
    </row>
    <row r="2127" spans="1:9" s="262" customFormat="1" ht="21.95" customHeight="1">
      <c r="A2127" s="1240"/>
      <c r="B2127" s="839"/>
      <c r="C2127" s="840"/>
      <c r="D2127" s="841"/>
      <c r="E2127" s="842"/>
      <c r="F2127" s="842"/>
      <c r="G2127" s="840"/>
      <c r="H2127" s="843"/>
      <c r="I2127" s="840"/>
    </row>
    <row r="2128" spans="1:9" s="262" customFormat="1" ht="33.75" customHeight="1">
      <c r="A2128" s="1489" t="s">
        <v>3248</v>
      </c>
      <c r="B2128" s="1489"/>
      <c r="C2128" s="1489"/>
      <c r="D2128" s="1489"/>
      <c r="E2128" s="1489"/>
      <c r="F2128" s="1489"/>
      <c r="G2128" s="1489"/>
      <c r="H2128" s="1489"/>
      <c r="I2128" s="72"/>
    </row>
    <row r="2129" spans="1:39" s="361" customFormat="1" ht="27" customHeight="1">
      <c r="A2129" s="935"/>
      <c r="B2129" s="1480" t="s">
        <v>2637</v>
      </c>
      <c r="C2129" s="1480"/>
      <c r="D2129" s="1480"/>
      <c r="E2129" s="1480"/>
      <c r="F2129" s="1481" t="s">
        <v>2295</v>
      </c>
      <c r="G2129" s="1481"/>
      <c r="H2129" s="1480" t="s">
        <v>2638</v>
      </c>
      <c r="I2129" s="1480"/>
      <c r="J2129" s="262"/>
      <c r="K2129" s="262"/>
      <c r="L2129" s="262"/>
      <c r="M2129" s="262"/>
      <c r="N2129" s="262"/>
      <c r="O2129" s="262"/>
      <c r="P2129" s="262"/>
      <c r="Q2129" s="262"/>
      <c r="R2129" s="262"/>
      <c r="S2129" s="262"/>
      <c r="T2129" s="262"/>
      <c r="U2129" s="262"/>
      <c r="V2129" s="262"/>
      <c r="W2129" s="262"/>
      <c r="X2129" s="262"/>
      <c r="Y2129" s="262"/>
      <c r="Z2129" s="262"/>
      <c r="AA2129" s="262"/>
      <c r="AB2129" s="262"/>
      <c r="AC2129" s="262"/>
      <c r="AD2129" s="262"/>
      <c r="AE2129" s="262"/>
      <c r="AF2129" s="262"/>
      <c r="AG2129" s="262"/>
      <c r="AH2129" s="262"/>
      <c r="AI2129" s="262"/>
      <c r="AJ2129" s="262"/>
      <c r="AK2129" s="262"/>
      <c r="AL2129" s="262"/>
      <c r="AM2129" s="262"/>
    </row>
    <row r="2130" spans="1:39" s="361" customFormat="1" ht="27" customHeight="1">
      <c r="A2130" s="935"/>
      <c r="B2130" s="809"/>
      <c r="C2130" s="401"/>
      <c r="D2130" s="401"/>
      <c r="E2130" s="401"/>
      <c r="F2130" s="472"/>
      <c r="G2130" s="472"/>
      <c r="H2130" s="493"/>
      <c r="I2130" s="493"/>
      <c r="J2130" s="262"/>
      <c r="K2130" s="262"/>
      <c r="L2130" s="262"/>
      <c r="M2130" s="262"/>
      <c r="N2130" s="262"/>
      <c r="O2130" s="262"/>
      <c r="P2130" s="262"/>
      <c r="Q2130" s="262"/>
      <c r="R2130" s="262"/>
      <c r="S2130" s="262"/>
      <c r="T2130" s="262"/>
      <c r="U2130" s="262"/>
      <c r="V2130" s="262"/>
      <c r="W2130" s="262"/>
      <c r="X2130" s="262"/>
      <c r="Y2130" s="262"/>
      <c r="Z2130" s="262"/>
      <c r="AA2130" s="262"/>
      <c r="AB2130" s="262"/>
      <c r="AC2130" s="262"/>
      <c r="AD2130" s="262"/>
      <c r="AE2130" s="262"/>
      <c r="AF2130" s="262"/>
      <c r="AG2130" s="262"/>
      <c r="AH2130" s="262"/>
      <c r="AI2130" s="262"/>
      <c r="AJ2130" s="262"/>
      <c r="AK2130" s="262"/>
      <c r="AL2130" s="262"/>
      <c r="AM2130" s="262"/>
    </row>
    <row r="2131" spans="1:39" s="361" customFormat="1" ht="27" customHeight="1">
      <c r="A2131" s="151"/>
      <c r="B2131" s="826" t="s">
        <v>3249</v>
      </c>
      <c r="C2131" s="152"/>
      <c r="D2131" s="153"/>
      <c r="E2131" s="153"/>
      <c r="F2131" s="154"/>
      <c r="G2131" s="151"/>
      <c r="H2131" s="151"/>
      <c r="I2131" s="155"/>
      <c r="J2131" s="262"/>
      <c r="K2131" s="262"/>
      <c r="L2131" s="262"/>
      <c r="M2131" s="262"/>
      <c r="N2131" s="262"/>
      <c r="O2131" s="262"/>
      <c r="P2131" s="262"/>
      <c r="Q2131" s="262"/>
      <c r="R2131" s="262"/>
      <c r="S2131" s="262"/>
      <c r="T2131" s="262"/>
      <c r="U2131" s="262"/>
      <c r="V2131" s="262"/>
      <c r="W2131" s="262"/>
      <c r="X2131" s="262"/>
      <c r="Y2131" s="262"/>
      <c r="Z2131" s="262"/>
      <c r="AA2131" s="262"/>
      <c r="AB2131" s="262"/>
      <c r="AC2131" s="262"/>
      <c r="AD2131" s="262"/>
      <c r="AE2131" s="262"/>
      <c r="AF2131" s="262"/>
      <c r="AG2131" s="262"/>
      <c r="AH2131" s="262"/>
      <c r="AI2131" s="262"/>
      <c r="AJ2131" s="262"/>
      <c r="AK2131" s="262"/>
      <c r="AL2131" s="262"/>
      <c r="AM2131" s="262"/>
    </row>
    <row r="2132" spans="1:39" s="262" customFormat="1" ht="22.5" customHeight="1">
      <c r="A2132" s="935"/>
      <c r="B2132" s="1486" t="s">
        <v>3703</v>
      </c>
      <c r="C2132" s="1486"/>
      <c r="D2132" s="1486"/>
      <c r="E2132" s="1486"/>
      <c r="F2132" s="1487" t="s">
        <v>2295</v>
      </c>
      <c r="G2132" s="1487"/>
      <c r="H2132" s="1472" t="s">
        <v>2187</v>
      </c>
      <c r="I2132" s="1472"/>
    </row>
    <row r="2133" spans="1:39" s="262" customFormat="1" ht="15" customHeight="1">
      <c r="A2133" s="935"/>
      <c r="B2133" s="1486"/>
      <c r="C2133" s="1486"/>
      <c r="D2133" s="1486"/>
      <c r="E2133" s="1486"/>
      <c r="F2133" s="1487"/>
      <c r="G2133" s="1487"/>
      <c r="H2133" s="1472"/>
      <c r="I2133" s="1472"/>
    </row>
    <row r="2134" spans="1:39" s="262" customFormat="1" ht="15" customHeight="1">
      <c r="A2134" s="935"/>
      <c r="B2134" s="708"/>
      <c r="C2134" s="708"/>
      <c r="D2134" s="709"/>
      <c r="E2134" s="709"/>
      <c r="F2134" s="710"/>
      <c r="G2134" s="405"/>
      <c r="H2134" s="813"/>
      <c r="I2134" s="712"/>
    </row>
    <row r="2135" spans="1:39" s="262" customFormat="1" ht="34.5" customHeight="1">
      <c r="A2135" s="935"/>
      <c r="B2135" s="1472" t="s">
        <v>3244</v>
      </c>
      <c r="C2135" s="1472"/>
      <c r="D2135" s="1472"/>
      <c r="E2135" s="1472"/>
      <c r="F2135" s="1487" t="s">
        <v>2295</v>
      </c>
      <c r="G2135" s="1487"/>
      <c r="H2135" s="1472" t="s">
        <v>2188</v>
      </c>
      <c r="I2135" s="1472"/>
    </row>
    <row r="2136" spans="1:39" s="262" customFormat="1" ht="15.75" customHeight="1">
      <c r="A2136" s="935"/>
      <c r="B2136" s="460"/>
      <c r="C2136" s="460"/>
      <c r="D2136" s="461"/>
      <c r="E2136" s="461"/>
      <c r="F2136" s="462"/>
      <c r="G2136" s="459"/>
      <c r="H2136" s="808"/>
      <c r="I2136" s="808"/>
    </row>
    <row r="2137" spans="1:39" s="262" customFormat="1" ht="43.5" customHeight="1">
      <c r="A2137" s="123"/>
      <c r="B2137" s="1472" t="s">
        <v>3245</v>
      </c>
      <c r="C2137" s="1472"/>
      <c r="D2137" s="1472"/>
      <c r="E2137" s="1472"/>
      <c r="F2137" s="1481" t="s">
        <v>2182</v>
      </c>
      <c r="G2137" s="1481"/>
      <c r="H2137" s="1480" t="s">
        <v>2641</v>
      </c>
      <c r="I2137" s="1480"/>
    </row>
    <row r="2138" spans="1:39" s="262" customFormat="1" ht="19.5" customHeight="1">
      <c r="A2138" s="935"/>
      <c r="B2138" s="809"/>
      <c r="C2138" s="818"/>
      <c r="D2138" s="818"/>
      <c r="E2138" s="818"/>
      <c r="F2138" s="817"/>
      <c r="G2138" s="809"/>
      <c r="H2138" s="810"/>
      <c r="I2138" s="810"/>
    </row>
    <row r="2139" spans="1:39" s="262" customFormat="1" ht="24.75" customHeight="1">
      <c r="A2139" s="935"/>
      <c r="B2139" s="1480" t="s">
        <v>3252</v>
      </c>
      <c r="C2139" s="1480"/>
      <c r="D2139" s="1480"/>
      <c r="E2139" s="818"/>
      <c r="F2139" s="1481" t="s">
        <v>2295</v>
      </c>
      <c r="G2139" s="1481"/>
      <c r="H2139" s="1480" t="s">
        <v>2186</v>
      </c>
      <c r="I2139" s="1480"/>
    </row>
    <row r="2140" spans="1:39" s="262" customFormat="1" ht="21" customHeight="1">
      <c r="A2140" s="123"/>
      <c r="B2140" s="819"/>
      <c r="C2140" s="123"/>
      <c r="D2140" s="123"/>
      <c r="E2140" s="123"/>
      <c r="F2140" s="123"/>
      <c r="G2140" s="123"/>
      <c r="H2140" s="819"/>
      <c r="I2140" s="819"/>
    </row>
    <row r="2141" spans="1:39" s="262" customFormat="1" ht="40.5" customHeight="1">
      <c r="A2141" s="935"/>
      <c r="B2141" s="1472" t="s">
        <v>3246</v>
      </c>
      <c r="C2141" s="1472"/>
      <c r="D2141" s="1472"/>
      <c r="E2141" s="1472"/>
      <c r="F2141" s="1481" t="s">
        <v>2182</v>
      </c>
      <c r="G2141" s="1481"/>
      <c r="H2141" s="1472" t="s">
        <v>2185</v>
      </c>
      <c r="I2141" s="1472"/>
    </row>
    <row r="2142" spans="1:39" s="262" customFormat="1" ht="14.25" customHeight="1">
      <c r="A2142" s="935"/>
      <c r="B2142" s="283"/>
      <c r="C2142" s="283"/>
      <c r="D2142" s="283"/>
      <c r="E2142" s="283"/>
      <c r="F2142" s="283"/>
      <c r="G2142" s="283"/>
      <c r="H2142" s="285"/>
      <c r="I2142" s="285"/>
    </row>
    <row r="2143" spans="1:39" s="262" customFormat="1" ht="33" customHeight="1">
      <c r="A2143" s="123"/>
      <c r="B2143" s="810" t="s">
        <v>2179</v>
      </c>
      <c r="C2143" s="283"/>
      <c r="D2143" s="283"/>
      <c r="E2143" s="283"/>
      <c r="F2143" s="1481" t="s">
        <v>2182</v>
      </c>
      <c r="G2143" s="1481"/>
      <c r="H2143" s="1480" t="s">
        <v>2181</v>
      </c>
      <c r="I2143" s="1480"/>
    </row>
    <row r="2144" spans="1:39" s="816" customFormat="1" ht="12" customHeight="1">
      <c r="A2144" s="123"/>
      <c r="B2144" s="411"/>
      <c r="C2144" s="411"/>
      <c r="D2144" s="411"/>
      <c r="E2144" s="411"/>
      <c r="F2144" s="818"/>
      <c r="G2144" s="809"/>
      <c r="H2144" s="813"/>
      <c r="I2144" s="813"/>
    </row>
    <row r="2145" spans="1:34" ht="48" customHeight="1">
      <c r="A2145" s="207"/>
      <c r="B2145" s="1482" t="s">
        <v>3241</v>
      </c>
      <c r="C2145" s="1482"/>
      <c r="D2145" s="1482"/>
      <c r="E2145" s="1482"/>
      <c r="F2145" s="1483" t="s">
        <v>3242</v>
      </c>
      <c r="G2145" s="1483"/>
      <c r="H2145" s="1484" t="s">
        <v>2180</v>
      </c>
      <c r="I2145" s="1484"/>
    </row>
    <row r="2146" spans="1:34" s="123" customFormat="1" ht="21" customHeight="1">
      <c r="A2146" s="1477"/>
      <c r="B2146" s="1477"/>
      <c r="C2146" s="1477"/>
      <c r="D2146" s="1477"/>
      <c r="E2146" s="1477"/>
      <c r="F2146" s="1477"/>
      <c r="G2146" s="1477"/>
      <c r="H2146" s="1477"/>
      <c r="I2146" s="1477"/>
    </row>
    <row r="2147" spans="1:34" ht="27" customHeight="1">
      <c r="A2147" s="207"/>
      <c r="B2147" s="1474" t="s">
        <v>3702</v>
      </c>
      <c r="C2147" s="1474"/>
      <c r="D2147" s="1474"/>
      <c r="E2147" s="1474"/>
      <c r="F2147" s="1485" t="s">
        <v>2643</v>
      </c>
      <c r="G2147" s="1485"/>
      <c r="H2147" s="1478" t="s">
        <v>2645</v>
      </c>
      <c r="I2147" s="1478"/>
    </row>
    <row r="2148" spans="1:34" s="156" customFormat="1" ht="21" customHeight="1">
      <c r="A2148" s="1476"/>
      <c r="B2148" s="1477"/>
      <c r="C2148" s="1477"/>
      <c r="D2148" s="1477"/>
      <c r="E2148" s="1477"/>
      <c r="F2148" s="1477"/>
      <c r="G2148" s="1477"/>
      <c r="H2148" s="1477"/>
      <c r="I2148" s="1477"/>
    </row>
    <row r="2149" spans="1:34" s="123" customFormat="1" ht="36.75" customHeight="1">
      <c r="A2149" s="207"/>
      <c r="B2149" s="1478" t="s">
        <v>3247</v>
      </c>
      <c r="C2149" s="1478"/>
      <c r="D2149" s="1478"/>
      <c r="E2149" s="1478"/>
      <c r="F2149" s="1479" t="s">
        <v>2643</v>
      </c>
      <c r="G2149" s="1479"/>
      <c r="H2149" s="1480" t="s">
        <v>2240</v>
      </c>
      <c r="I2149" s="1480"/>
    </row>
    <row r="2150" spans="1:34" s="123" customFormat="1" ht="18" customHeight="1">
      <c r="A2150" s="207"/>
      <c r="B2150" s="824"/>
      <c r="C2150" s="824"/>
      <c r="D2150" s="824"/>
      <c r="E2150" s="824"/>
      <c r="F2150" s="824"/>
      <c r="G2150" s="824"/>
      <c r="H2150" s="825"/>
      <c r="I2150" s="825"/>
    </row>
    <row r="2151" spans="1:34" s="123" customFormat="1" ht="48" customHeight="1">
      <c r="A2151" s="207"/>
      <c r="B2151" s="1478" t="s">
        <v>3701</v>
      </c>
      <c r="C2151" s="1478"/>
      <c r="D2151" s="1478"/>
      <c r="E2151" s="1478"/>
      <c r="F2151" s="1481" t="s">
        <v>2182</v>
      </c>
      <c r="G2151" s="1481"/>
      <c r="H2151" s="1480" t="s">
        <v>2647</v>
      </c>
      <c r="I2151" s="1480"/>
    </row>
    <row r="2152" spans="1:34" s="123" customFormat="1" ht="23.25" customHeight="1">
      <c r="A2152" s="207"/>
      <c r="B2152" s="283"/>
      <c r="C2152" s="283"/>
      <c r="D2152" s="283"/>
      <c r="E2152" s="283"/>
      <c r="F2152" s="283"/>
      <c r="G2152" s="283"/>
      <c r="H2152" s="285"/>
      <c r="I2152" s="285"/>
    </row>
    <row r="2153" spans="1:34" s="123" customFormat="1" ht="31.5" customHeight="1">
      <c r="A2153" s="207"/>
      <c r="B2153" s="1480" t="s">
        <v>3251</v>
      </c>
      <c r="C2153" s="1480"/>
      <c r="D2153" s="1480"/>
      <c r="E2153" s="1480"/>
      <c r="F2153" s="1481" t="s">
        <v>2649</v>
      </c>
      <c r="G2153" s="1481"/>
      <c r="H2153" s="1474" t="s">
        <v>2650</v>
      </c>
      <c r="I2153" s="1474"/>
    </row>
    <row r="2154" spans="1:34" s="1477" customFormat="1" ht="13.5" customHeight="1"/>
    <row r="2155" spans="1:34" s="1148" customFormat="1" ht="58.5" customHeight="1">
      <c r="A2155" s="207"/>
      <c r="B2155" s="1472" t="s">
        <v>3706</v>
      </c>
      <c r="C2155" s="1472"/>
      <c r="D2155" s="1472"/>
      <c r="E2155" s="1472"/>
      <c r="F2155" s="1473" t="s">
        <v>2182</v>
      </c>
      <c r="G2155" s="1473"/>
      <c r="H2155" s="1474" t="s">
        <v>2652</v>
      </c>
      <c r="I2155" s="1474"/>
      <c r="J2155" s="207"/>
      <c r="K2155" s="207"/>
      <c r="L2155" s="207"/>
      <c r="M2155" s="207"/>
      <c r="N2155" s="207"/>
      <c r="O2155" s="207"/>
      <c r="P2155" s="207"/>
      <c r="Q2155" s="207"/>
      <c r="R2155" s="207"/>
      <c r="S2155" s="207"/>
      <c r="T2155" s="207"/>
      <c r="U2155" s="207"/>
      <c r="V2155" s="207"/>
      <c r="W2155" s="207"/>
      <c r="X2155" s="207"/>
      <c r="Y2155" s="207"/>
      <c r="Z2155" s="207"/>
      <c r="AA2155" s="207"/>
      <c r="AB2155" s="207"/>
      <c r="AC2155" s="207"/>
      <c r="AD2155" s="207"/>
      <c r="AE2155" s="207"/>
      <c r="AF2155" s="207"/>
      <c r="AG2155" s="207"/>
      <c r="AH2155" s="1147"/>
    </row>
    <row r="2156" spans="1:34" ht="18">
      <c r="A2156" s="123"/>
      <c r="B2156" s="819"/>
      <c r="C2156" s="123"/>
      <c r="D2156" s="123"/>
      <c r="E2156" s="123"/>
      <c r="F2156" s="123"/>
      <c r="G2156" s="123"/>
      <c r="H2156" s="123"/>
      <c r="I2156" s="123"/>
    </row>
    <row r="2157" spans="1:34" s="156" customFormat="1" ht="18.75" customHeight="1">
      <c r="A2157" s="123"/>
      <c r="B2157" s="1488" t="s">
        <v>2221</v>
      </c>
      <c r="C2157" s="1488"/>
      <c r="D2157" s="1488"/>
      <c r="E2157" s="1488"/>
      <c r="F2157" s="1475" t="s">
        <v>2182</v>
      </c>
      <c r="G2157" s="1475"/>
      <c r="H2157" s="1488" t="s">
        <v>2222</v>
      </c>
      <c r="I2157" s="1488"/>
    </row>
    <row r="2158" spans="1:34" s="31" customFormat="1" ht="18.75" customHeight="1">
      <c r="A2158" s="123"/>
      <c r="B2158" s="644"/>
      <c r="C2158" s="123"/>
      <c r="D2158" s="123"/>
      <c r="E2158" s="123"/>
      <c r="F2158" s="123"/>
      <c r="G2158" s="161"/>
      <c r="H2158" s="123"/>
      <c r="I2158" s="123"/>
    </row>
    <row r="2159" spans="1:34" s="123" customFormat="1" ht="17.25" customHeight="1">
      <c r="A2159" s="1512"/>
      <c r="B2159" s="1512"/>
      <c r="C2159" s="1512"/>
      <c r="D2159" s="1512"/>
      <c r="E2159" s="1512"/>
      <c r="F2159" s="1512"/>
      <c r="G2159" s="1512"/>
      <c r="H2159" s="1512"/>
      <c r="I2159" s="1512"/>
    </row>
    <row r="2160" spans="1:34" s="123" customFormat="1" ht="18.75" customHeight="1">
      <c r="A2160" s="1512"/>
      <c r="B2160" s="1512"/>
      <c r="C2160" s="1512"/>
      <c r="D2160" s="1512"/>
      <c r="E2160" s="1512"/>
      <c r="F2160" s="1512"/>
      <c r="G2160" s="1512"/>
      <c r="H2160" s="1512"/>
      <c r="I2160" s="1512"/>
    </row>
    <row r="2161" spans="1:9" s="123" customFormat="1" ht="22.5" customHeight="1">
      <c r="A2161" s="1305"/>
      <c r="B2161" s="666"/>
      <c r="C2161" s="614"/>
      <c r="D2161" s="617"/>
      <c r="E2161" s="614"/>
      <c r="F2161" s="617"/>
      <c r="G2161" s="614"/>
      <c r="H2161" s="615"/>
      <c r="I2161" s="616"/>
    </row>
    <row r="2162" spans="1:9" s="123" customFormat="1" ht="34.5" customHeight="1">
      <c r="A2162" s="196"/>
      <c r="B2162" s="645"/>
      <c r="C2162" s="196"/>
      <c r="D2162" s="196"/>
      <c r="E2162" s="196"/>
      <c r="F2162" s="1497" t="s">
        <v>3436</v>
      </c>
      <c r="G2162" s="1490"/>
      <c r="H2162" s="1490"/>
      <c r="I2162" s="1490"/>
    </row>
    <row r="2163" spans="1:9" s="123" customFormat="1" ht="48" customHeight="1">
      <c r="A2163" s="196"/>
      <c r="B2163" s="645"/>
      <c r="C2163" s="196"/>
      <c r="D2163" s="196"/>
      <c r="E2163" s="280"/>
      <c r="F2163" s="280"/>
      <c r="G2163" s="281"/>
      <c r="H2163" s="1490" t="s">
        <v>3500</v>
      </c>
      <c r="I2163" s="1490"/>
    </row>
    <row r="2164" spans="1:9" s="123" customFormat="1" ht="24.75" customHeight="1">
      <c r="A2164" s="1248"/>
      <c r="B2164" s="685"/>
      <c r="C2164" s="178"/>
      <c r="D2164" s="341" t="s">
        <v>2441</v>
      </c>
      <c r="E2164" s="342"/>
      <c r="F2164" s="178"/>
      <c r="G2164" s="178"/>
      <c r="H2164" s="1495"/>
      <c r="I2164" s="1495"/>
    </row>
    <row r="2165" spans="1:9" s="123" customFormat="1" ht="21" customHeight="1">
      <c r="A2165" s="1492" t="s">
        <v>3394</v>
      </c>
      <c r="B2165" s="1492"/>
      <c r="C2165" s="1492"/>
      <c r="D2165" s="1492"/>
      <c r="E2165" s="1492"/>
      <c r="F2165" s="1492"/>
      <c r="G2165" s="1492"/>
      <c r="H2165" s="1492"/>
      <c r="I2165" s="1492"/>
    </row>
    <row r="2166" spans="1:9" s="123" customFormat="1" ht="21" customHeight="1">
      <c r="A2166" s="1493" t="s">
        <v>1789</v>
      </c>
      <c r="B2166" s="1493"/>
      <c r="C2166" s="1493"/>
      <c r="D2166" s="31"/>
      <c r="E2166" s="31"/>
      <c r="F2166" s="162"/>
      <c r="G2166" s="304"/>
      <c r="H2166" s="303" t="s">
        <v>3408</v>
      </c>
      <c r="I2166" s="162"/>
    </row>
    <row r="2167" spans="1:9" s="123" customFormat="1" ht="21" customHeight="1">
      <c r="A2167" s="1500" t="s">
        <v>1</v>
      </c>
      <c r="B2167" s="1500"/>
      <c r="C2167" s="1500"/>
      <c r="D2167" s="31"/>
      <c r="E2167" s="31"/>
      <c r="F2167" s="190"/>
      <c r="G2167" s="304"/>
      <c r="H2167" s="304" t="s">
        <v>2</v>
      </c>
      <c r="I2167" s="304"/>
    </row>
    <row r="2168" spans="1:9" ht="77.25" customHeight="1" thickBot="1">
      <c r="A2168" s="111" t="s">
        <v>3</v>
      </c>
      <c r="B2168" s="50" t="s">
        <v>4</v>
      </c>
      <c r="C2168" s="74" t="s">
        <v>5</v>
      </c>
      <c r="D2168" s="51" t="s">
        <v>6</v>
      </c>
      <c r="E2168" s="50" t="s">
        <v>7</v>
      </c>
      <c r="F2168" s="50" t="s">
        <v>8</v>
      </c>
      <c r="G2168" s="50" t="s">
        <v>9</v>
      </c>
      <c r="H2168" s="50" t="s">
        <v>2425</v>
      </c>
      <c r="I2168" s="52" t="s">
        <v>10</v>
      </c>
    </row>
    <row r="2169" spans="1:9" ht="19.5" customHeight="1">
      <c r="A2169" s="187">
        <v>1</v>
      </c>
      <c r="B2169" s="183">
        <v>2</v>
      </c>
      <c r="C2169" s="184">
        <v>3</v>
      </c>
      <c r="D2169" s="184">
        <v>4</v>
      </c>
      <c r="E2169" s="184">
        <v>5</v>
      </c>
      <c r="F2169" s="184">
        <v>6</v>
      </c>
      <c r="G2169" s="184">
        <v>7</v>
      </c>
      <c r="H2169" s="184">
        <v>8</v>
      </c>
      <c r="I2169" s="185">
        <v>9</v>
      </c>
    </row>
    <row r="2170" spans="1:9" s="374" customFormat="1" ht="53.25" customHeight="1">
      <c r="A2170" s="367">
        <v>1</v>
      </c>
      <c r="B2170" s="754" t="s">
        <v>3725</v>
      </c>
      <c r="C2170" s="368" t="s">
        <v>3715</v>
      </c>
      <c r="D2170" s="368">
        <v>0.46249000000000001</v>
      </c>
      <c r="E2170" s="368"/>
      <c r="F2170" s="368">
        <v>1007304</v>
      </c>
      <c r="G2170" s="367" t="s">
        <v>12</v>
      </c>
      <c r="H2170" s="368"/>
      <c r="I2170" s="786" t="s">
        <v>3189</v>
      </c>
    </row>
    <row r="2171" spans="1:9" ht="30.75" customHeight="1">
      <c r="A2171" s="4">
        <v>2</v>
      </c>
      <c r="B2171" s="637" t="s">
        <v>333</v>
      </c>
      <c r="C2171" s="4" t="s">
        <v>11</v>
      </c>
      <c r="D2171" s="147">
        <v>1</v>
      </c>
      <c r="E2171" s="147">
        <v>4153445</v>
      </c>
      <c r="F2171" s="276">
        <f>D2171*E2171</f>
        <v>4153445</v>
      </c>
      <c r="G2171" s="4" t="s">
        <v>12</v>
      </c>
      <c r="H2171" s="147" t="s">
        <v>1790</v>
      </c>
      <c r="I2171" s="147"/>
    </row>
    <row r="2172" spans="1:9" ht="25.5" customHeight="1">
      <c r="A2172" s="4">
        <v>3</v>
      </c>
      <c r="B2172" s="637" t="s">
        <v>1791</v>
      </c>
      <c r="C2172" s="4" t="s">
        <v>11</v>
      </c>
      <c r="D2172" s="147">
        <v>1</v>
      </c>
      <c r="E2172" s="147">
        <v>34300</v>
      </c>
      <c r="F2172" s="276">
        <f t="shared" ref="F2172:F2187" si="34">D2172*E2172</f>
        <v>34300</v>
      </c>
      <c r="G2172" s="4" t="s">
        <v>12</v>
      </c>
      <c r="H2172" s="147" t="s">
        <v>1792</v>
      </c>
      <c r="I2172" s="147" t="s">
        <v>1171</v>
      </c>
    </row>
    <row r="2173" spans="1:9" s="344" customFormat="1" ht="31.5" customHeight="1">
      <c r="A2173" s="4">
        <v>4</v>
      </c>
      <c r="B2173" s="637" t="s">
        <v>1479</v>
      </c>
      <c r="C2173" s="4" t="s">
        <v>11</v>
      </c>
      <c r="D2173" s="147">
        <v>1</v>
      </c>
      <c r="E2173" s="147">
        <v>3461300</v>
      </c>
      <c r="F2173" s="276">
        <f t="shared" si="34"/>
        <v>3461300</v>
      </c>
      <c r="G2173" s="4" t="s">
        <v>12</v>
      </c>
      <c r="H2173" s="147" t="s">
        <v>1793</v>
      </c>
      <c r="I2173" s="147" t="s">
        <v>1171</v>
      </c>
    </row>
    <row r="2174" spans="1:9" ht="25.5" customHeight="1">
      <c r="A2174" s="4">
        <v>5</v>
      </c>
      <c r="B2174" s="637" t="s">
        <v>1485</v>
      </c>
      <c r="C2174" s="4" t="s">
        <v>11</v>
      </c>
      <c r="D2174" s="147">
        <v>1</v>
      </c>
      <c r="E2174" s="147">
        <v>3169296</v>
      </c>
      <c r="F2174" s="276">
        <f t="shared" si="34"/>
        <v>3169296</v>
      </c>
      <c r="G2174" s="4" t="s">
        <v>12</v>
      </c>
      <c r="H2174" s="147" t="s">
        <v>100</v>
      </c>
      <c r="I2174" s="147" t="s">
        <v>1171</v>
      </c>
    </row>
    <row r="2175" spans="1:9" s="123" customFormat="1" ht="36">
      <c r="A2175" s="4">
        <v>6</v>
      </c>
      <c r="B2175" s="637" t="s">
        <v>1796</v>
      </c>
      <c r="C2175" s="4" t="s">
        <v>11</v>
      </c>
      <c r="D2175" s="147">
        <v>1</v>
      </c>
      <c r="E2175" s="147">
        <v>280848</v>
      </c>
      <c r="F2175" s="276">
        <f t="shared" si="34"/>
        <v>280848</v>
      </c>
      <c r="G2175" s="4" t="s">
        <v>12</v>
      </c>
      <c r="H2175" s="147" t="s">
        <v>1797</v>
      </c>
      <c r="I2175" s="4"/>
    </row>
    <row r="2176" spans="1:9" s="123" customFormat="1" ht="18">
      <c r="A2176" s="4">
        <v>7</v>
      </c>
      <c r="B2176" s="721" t="s">
        <v>1881</v>
      </c>
      <c r="C2176" s="367" t="s">
        <v>11</v>
      </c>
      <c r="D2176" s="368">
        <v>1</v>
      </c>
      <c r="E2176" s="368">
        <v>68084</v>
      </c>
      <c r="F2176" s="367">
        <f t="shared" si="34"/>
        <v>68084</v>
      </c>
      <c r="G2176" s="367" t="s">
        <v>12</v>
      </c>
      <c r="H2176" s="368" t="s">
        <v>1797</v>
      </c>
      <c r="I2176" s="343"/>
    </row>
    <row r="2177" spans="1:9" s="123" customFormat="1" ht="45" customHeight="1">
      <c r="A2177" s="4">
        <v>8</v>
      </c>
      <c r="B2177" s="637" t="s">
        <v>1798</v>
      </c>
      <c r="C2177" s="4" t="s">
        <v>11</v>
      </c>
      <c r="D2177" s="147">
        <v>1</v>
      </c>
      <c r="E2177" s="147">
        <v>15872</v>
      </c>
      <c r="F2177" s="276">
        <f t="shared" si="34"/>
        <v>15872</v>
      </c>
      <c r="G2177" s="4" t="s">
        <v>12</v>
      </c>
      <c r="H2177" s="147" t="s">
        <v>1797</v>
      </c>
      <c r="I2177" s="4"/>
    </row>
    <row r="2178" spans="1:9" s="123" customFormat="1" ht="36">
      <c r="A2178" s="4">
        <v>9</v>
      </c>
      <c r="B2178" s="637" t="s">
        <v>1799</v>
      </c>
      <c r="C2178" s="4" t="s">
        <v>11</v>
      </c>
      <c r="D2178" s="147">
        <v>1</v>
      </c>
      <c r="E2178" s="147">
        <v>7700</v>
      </c>
      <c r="F2178" s="276">
        <f t="shared" si="34"/>
        <v>7700</v>
      </c>
      <c r="G2178" s="4" t="s">
        <v>12</v>
      </c>
      <c r="H2178" s="147" t="s">
        <v>1797</v>
      </c>
      <c r="I2178" s="4"/>
    </row>
    <row r="2179" spans="1:9" s="123" customFormat="1" ht="60.75" customHeight="1">
      <c r="A2179" s="4">
        <v>10</v>
      </c>
      <c r="B2179" s="637" t="s">
        <v>1800</v>
      </c>
      <c r="C2179" s="4" t="s">
        <v>11</v>
      </c>
      <c r="D2179" s="147">
        <v>1</v>
      </c>
      <c r="E2179" s="147">
        <v>950</v>
      </c>
      <c r="F2179" s="276">
        <f t="shared" si="34"/>
        <v>950</v>
      </c>
      <c r="G2179" s="4" t="s">
        <v>12</v>
      </c>
      <c r="H2179" s="147" t="s">
        <v>1797</v>
      </c>
      <c r="I2179" s="4"/>
    </row>
    <row r="2180" spans="1:9" s="123" customFormat="1" ht="38.25" customHeight="1">
      <c r="A2180" s="4">
        <v>11</v>
      </c>
      <c r="B2180" s="690" t="s">
        <v>1801</v>
      </c>
      <c r="C2180" s="4" t="s">
        <v>11</v>
      </c>
      <c r="D2180" s="276">
        <v>1</v>
      </c>
      <c r="E2180" s="276">
        <v>160000</v>
      </c>
      <c r="F2180" s="276">
        <f t="shared" si="34"/>
        <v>160000</v>
      </c>
      <c r="G2180" s="4" t="s">
        <v>12</v>
      </c>
      <c r="H2180" s="4" t="s">
        <v>1802</v>
      </c>
      <c r="I2180" s="4"/>
    </row>
    <row r="2181" spans="1:9" s="123" customFormat="1" ht="38.25" customHeight="1">
      <c r="A2181" s="4">
        <v>12</v>
      </c>
      <c r="B2181" s="637" t="s">
        <v>1803</v>
      </c>
      <c r="C2181" s="4" t="s">
        <v>11</v>
      </c>
      <c r="D2181" s="147">
        <v>5</v>
      </c>
      <c r="E2181" s="4">
        <v>3850</v>
      </c>
      <c r="F2181" s="276">
        <f t="shared" si="34"/>
        <v>19250</v>
      </c>
      <c r="G2181" s="4" t="s">
        <v>12</v>
      </c>
      <c r="H2181" s="147">
        <v>2007</v>
      </c>
      <c r="I2181" s="4"/>
    </row>
    <row r="2182" spans="1:9" s="123" customFormat="1" ht="38.25" customHeight="1">
      <c r="A2182" s="4">
        <v>13</v>
      </c>
      <c r="B2182" s="637" t="s">
        <v>1804</v>
      </c>
      <c r="C2182" s="4" t="s">
        <v>11</v>
      </c>
      <c r="D2182" s="147">
        <v>1</v>
      </c>
      <c r="E2182" s="147">
        <v>12000</v>
      </c>
      <c r="F2182" s="276">
        <f t="shared" si="34"/>
        <v>12000</v>
      </c>
      <c r="G2182" s="4" t="s">
        <v>12</v>
      </c>
      <c r="H2182" s="147">
        <v>1987</v>
      </c>
      <c r="I2182" s="4"/>
    </row>
    <row r="2183" spans="1:9" s="123" customFormat="1" ht="38.25" customHeight="1">
      <c r="A2183" s="4">
        <v>14</v>
      </c>
      <c r="B2183" s="637" t="s">
        <v>123</v>
      </c>
      <c r="C2183" s="4" t="s">
        <v>11</v>
      </c>
      <c r="D2183" s="147">
        <v>1</v>
      </c>
      <c r="E2183" s="147">
        <v>67000</v>
      </c>
      <c r="F2183" s="276">
        <f t="shared" si="34"/>
        <v>67000</v>
      </c>
      <c r="G2183" s="4" t="s">
        <v>12</v>
      </c>
      <c r="H2183" s="147" t="s">
        <v>1794</v>
      </c>
      <c r="I2183" s="4"/>
    </row>
    <row r="2184" spans="1:9" s="123" customFormat="1" ht="38.25" customHeight="1">
      <c r="A2184" s="4">
        <v>15</v>
      </c>
      <c r="B2184" s="637" t="s">
        <v>285</v>
      </c>
      <c r="C2184" s="4" t="s">
        <v>11</v>
      </c>
      <c r="D2184" s="276">
        <v>1</v>
      </c>
      <c r="E2184" s="4">
        <v>60000</v>
      </c>
      <c r="F2184" s="276">
        <f t="shared" si="34"/>
        <v>60000</v>
      </c>
      <c r="G2184" s="4" t="s">
        <v>12</v>
      </c>
      <c r="H2184" s="276" t="s">
        <v>1794</v>
      </c>
      <c r="I2184" s="4"/>
    </row>
    <row r="2185" spans="1:9" s="123" customFormat="1" ht="38.25" customHeight="1">
      <c r="A2185" s="4">
        <v>16</v>
      </c>
      <c r="B2185" s="637" t="s">
        <v>1217</v>
      </c>
      <c r="C2185" s="4" t="s">
        <v>11</v>
      </c>
      <c r="D2185" s="147">
        <v>1</v>
      </c>
      <c r="E2185" s="4">
        <v>77000</v>
      </c>
      <c r="F2185" s="276">
        <f t="shared" si="34"/>
        <v>77000</v>
      </c>
      <c r="G2185" s="4" t="s">
        <v>12</v>
      </c>
      <c r="H2185" s="147" t="s">
        <v>1794</v>
      </c>
      <c r="I2185" s="4"/>
    </row>
    <row r="2186" spans="1:9" s="31" customFormat="1" ht="28.5" customHeight="1">
      <c r="A2186" s="4">
        <v>17</v>
      </c>
      <c r="B2186" s="637" t="s">
        <v>1805</v>
      </c>
      <c r="C2186" s="4" t="s">
        <v>11</v>
      </c>
      <c r="D2186" s="147">
        <v>12</v>
      </c>
      <c r="E2186" s="4">
        <v>6000</v>
      </c>
      <c r="F2186" s="276">
        <f t="shared" si="34"/>
        <v>72000</v>
      </c>
      <c r="G2186" s="4" t="s">
        <v>12</v>
      </c>
      <c r="H2186" s="147" t="s">
        <v>53</v>
      </c>
      <c r="I2186" s="4"/>
    </row>
    <row r="2187" spans="1:9" s="31" customFormat="1" ht="54" customHeight="1">
      <c r="A2187" s="4">
        <v>18</v>
      </c>
      <c r="B2187" s="637" t="s">
        <v>307</v>
      </c>
      <c r="C2187" s="4" t="s">
        <v>11</v>
      </c>
      <c r="D2187" s="147">
        <v>1</v>
      </c>
      <c r="E2187" s="147">
        <v>646900</v>
      </c>
      <c r="F2187" s="276">
        <f t="shared" si="34"/>
        <v>646900</v>
      </c>
      <c r="G2187" s="147" t="s">
        <v>66</v>
      </c>
      <c r="H2187" s="15">
        <v>2023</v>
      </c>
      <c r="I2187" s="147" t="s">
        <v>308</v>
      </c>
    </row>
    <row r="2188" spans="1:9" s="31" customFormat="1" ht="31.5" customHeight="1">
      <c r="A2188" s="4">
        <v>19</v>
      </c>
      <c r="B2188" s="637" t="s">
        <v>2491</v>
      </c>
      <c r="C2188" s="4" t="s">
        <v>11</v>
      </c>
      <c r="D2188" s="276">
        <v>1</v>
      </c>
      <c r="E2188" s="276">
        <v>52000</v>
      </c>
      <c r="F2188" s="276">
        <f>D2188*E2188</f>
        <v>52000</v>
      </c>
      <c r="G2188" s="276" t="s">
        <v>66</v>
      </c>
      <c r="H2188" s="15">
        <v>2024</v>
      </c>
      <c r="I2188" s="276"/>
    </row>
    <row r="2189" spans="1:9" s="349" customFormat="1" ht="32.25" customHeight="1">
      <c r="A2189" s="4">
        <v>20</v>
      </c>
      <c r="B2189" s="637" t="s">
        <v>435</v>
      </c>
      <c r="C2189" s="4" t="s">
        <v>11</v>
      </c>
      <c r="D2189" s="276">
        <v>1</v>
      </c>
      <c r="E2189" s="276">
        <v>18000</v>
      </c>
      <c r="F2189" s="276">
        <f>D2189*E2189</f>
        <v>18000</v>
      </c>
      <c r="G2189" s="276" t="s">
        <v>66</v>
      </c>
      <c r="H2189" s="15">
        <v>2024</v>
      </c>
      <c r="I2189" s="276"/>
    </row>
    <row r="2190" spans="1:9" s="31" customFormat="1" ht="26.25" customHeight="1">
      <c r="A2190" s="4">
        <v>21</v>
      </c>
      <c r="B2190" s="637" t="s">
        <v>2492</v>
      </c>
      <c r="C2190" s="4" t="s">
        <v>11</v>
      </c>
      <c r="D2190" s="276">
        <v>1</v>
      </c>
      <c r="E2190" s="276">
        <v>12000</v>
      </c>
      <c r="F2190" s="276">
        <f t="shared" ref="F2190" si="35">D2190*E2190</f>
        <v>12000</v>
      </c>
      <c r="G2190" s="276" t="s">
        <v>66</v>
      </c>
      <c r="H2190" s="15">
        <v>2024</v>
      </c>
      <c r="I2190" s="276"/>
    </row>
    <row r="2191" spans="1:9" s="112" customFormat="1" ht="26.25" customHeight="1">
      <c r="A2191" s="4">
        <v>22</v>
      </c>
      <c r="B2191" s="647" t="s">
        <v>3717</v>
      </c>
      <c r="C2191" s="1128" t="s">
        <v>3714</v>
      </c>
      <c r="D2191" s="43">
        <v>1</v>
      </c>
      <c r="E2191" s="43">
        <v>120000</v>
      </c>
      <c r="F2191" s="276">
        <f>D2191*E2191</f>
        <v>120000</v>
      </c>
      <c r="G2191" s="43" t="s">
        <v>90</v>
      </c>
      <c r="H2191" s="5">
        <v>2025</v>
      </c>
      <c r="I2191" s="276"/>
    </row>
    <row r="2192" spans="1:9" s="112" customFormat="1" ht="26.25" customHeight="1">
      <c r="A2192" s="4">
        <v>23</v>
      </c>
      <c r="B2192" s="799" t="s">
        <v>2582</v>
      </c>
      <c r="C2192" s="1321" t="s">
        <v>3607</v>
      </c>
      <c r="D2192" s="43">
        <v>13.6</v>
      </c>
      <c r="E2192" s="43">
        <v>5385</v>
      </c>
      <c r="F2192" s="276">
        <f>D2192*E2192</f>
        <v>73236</v>
      </c>
      <c r="G2192" s="43" t="s">
        <v>90</v>
      </c>
      <c r="H2192" s="5">
        <v>2025</v>
      </c>
      <c r="I2192" s="276"/>
    </row>
    <row r="2193" spans="1:39" ht="26.25" customHeight="1">
      <c r="A2193" s="60"/>
      <c r="B2193" s="635" t="s">
        <v>91</v>
      </c>
      <c r="C2193" s="60"/>
      <c r="D2193" s="77">
        <f>SUM(D2170:D2192)</f>
        <v>50.062490000000004</v>
      </c>
      <c r="E2193" s="77" t="s">
        <v>92</v>
      </c>
      <c r="F2193" s="77">
        <f>SUM(F2170:F2192)</f>
        <v>13588485</v>
      </c>
      <c r="G2193" s="77"/>
      <c r="H2193" s="77"/>
      <c r="I2193" s="60"/>
    </row>
    <row r="2194" spans="1:39" s="262" customFormat="1" ht="26.25" customHeight="1">
      <c r="A2194" s="1241"/>
      <c r="B2194" s="1145"/>
      <c r="C2194" s="1141"/>
      <c r="D2194" s="1135"/>
      <c r="E2194" s="1135"/>
      <c r="F2194" s="1135"/>
      <c r="G2194" s="1135"/>
      <c r="H2194" s="1135"/>
      <c r="I2194" s="1141"/>
    </row>
    <row r="2195" spans="1:39" s="262" customFormat="1" ht="33.75" customHeight="1">
      <c r="A2195" s="1489" t="s">
        <v>3248</v>
      </c>
      <c r="B2195" s="1489"/>
      <c r="C2195" s="1489"/>
      <c r="D2195" s="1489"/>
      <c r="E2195" s="1489"/>
      <c r="F2195" s="1489"/>
      <c r="G2195" s="1489"/>
      <c r="H2195" s="1489"/>
      <c r="I2195" s="72"/>
    </row>
    <row r="2196" spans="1:39" s="361" customFormat="1" ht="27" customHeight="1">
      <c r="A2196" s="935"/>
      <c r="B2196" s="1480" t="s">
        <v>2637</v>
      </c>
      <c r="C2196" s="1480"/>
      <c r="D2196" s="1480"/>
      <c r="E2196" s="1480"/>
      <c r="F2196" s="1481" t="s">
        <v>2295</v>
      </c>
      <c r="G2196" s="1481"/>
      <c r="H2196" s="1480" t="s">
        <v>2638</v>
      </c>
      <c r="I2196" s="1480"/>
      <c r="J2196" s="262"/>
      <c r="K2196" s="262"/>
      <c r="L2196" s="262"/>
      <c r="M2196" s="262"/>
      <c r="N2196" s="262"/>
      <c r="O2196" s="262"/>
      <c r="P2196" s="262"/>
      <c r="Q2196" s="262"/>
      <c r="R2196" s="262"/>
      <c r="S2196" s="262"/>
      <c r="T2196" s="262"/>
      <c r="U2196" s="262"/>
      <c r="V2196" s="262"/>
      <c r="W2196" s="262"/>
      <c r="X2196" s="262"/>
      <c r="Y2196" s="262"/>
      <c r="Z2196" s="262"/>
      <c r="AA2196" s="262"/>
      <c r="AB2196" s="262"/>
      <c r="AC2196" s="262"/>
      <c r="AD2196" s="262"/>
      <c r="AE2196" s="262"/>
      <c r="AF2196" s="262"/>
      <c r="AG2196" s="262"/>
      <c r="AH2196" s="262"/>
      <c r="AI2196" s="262"/>
      <c r="AJ2196" s="262"/>
      <c r="AK2196" s="262"/>
      <c r="AL2196" s="262"/>
      <c r="AM2196" s="262"/>
    </row>
    <row r="2197" spans="1:39" s="361" customFormat="1" ht="27" customHeight="1">
      <c r="A2197" s="935"/>
      <c r="B2197" s="809"/>
      <c r="C2197" s="401"/>
      <c r="D2197" s="401"/>
      <c r="E2197" s="401"/>
      <c r="F2197" s="472"/>
      <c r="G2197" s="472"/>
      <c r="H2197" s="493"/>
      <c r="I2197" s="493"/>
      <c r="J2197" s="262"/>
      <c r="K2197" s="262"/>
      <c r="L2197" s="262"/>
      <c r="M2197" s="262"/>
      <c r="N2197" s="262"/>
      <c r="O2197" s="262"/>
      <c r="P2197" s="262"/>
      <c r="Q2197" s="262"/>
      <c r="R2197" s="262"/>
      <c r="S2197" s="262"/>
      <c r="T2197" s="262"/>
      <c r="U2197" s="262"/>
      <c r="V2197" s="262"/>
      <c r="W2197" s="262"/>
      <c r="X2197" s="262"/>
      <c r="Y2197" s="262"/>
      <c r="Z2197" s="262"/>
      <c r="AA2197" s="262"/>
      <c r="AB2197" s="262"/>
      <c r="AC2197" s="262"/>
      <c r="AD2197" s="262"/>
      <c r="AE2197" s="262"/>
      <c r="AF2197" s="262"/>
      <c r="AG2197" s="262"/>
      <c r="AH2197" s="262"/>
      <c r="AI2197" s="262"/>
      <c r="AJ2197" s="262"/>
      <c r="AK2197" s="262"/>
      <c r="AL2197" s="262"/>
      <c r="AM2197" s="262"/>
    </row>
    <row r="2198" spans="1:39" s="361" customFormat="1" ht="27" customHeight="1">
      <c r="A2198" s="151"/>
      <c r="B2198" s="826" t="s">
        <v>3249</v>
      </c>
      <c r="C2198" s="152"/>
      <c r="D2198" s="153"/>
      <c r="E2198" s="153"/>
      <c r="F2198" s="154"/>
      <c r="G2198" s="151"/>
      <c r="H2198" s="151"/>
      <c r="I2198" s="155"/>
      <c r="J2198" s="262"/>
      <c r="K2198" s="262"/>
      <c r="L2198" s="262"/>
      <c r="M2198" s="262"/>
      <c r="N2198" s="262"/>
      <c r="O2198" s="262"/>
      <c r="P2198" s="262"/>
      <c r="Q2198" s="262"/>
      <c r="R2198" s="262"/>
      <c r="S2198" s="262"/>
      <c r="T2198" s="262"/>
      <c r="U2198" s="262"/>
      <c r="V2198" s="262"/>
      <c r="W2198" s="262"/>
      <c r="X2198" s="262"/>
      <c r="Y2198" s="262"/>
      <c r="Z2198" s="262"/>
      <c r="AA2198" s="262"/>
      <c r="AB2198" s="262"/>
      <c r="AC2198" s="262"/>
      <c r="AD2198" s="262"/>
      <c r="AE2198" s="262"/>
      <c r="AF2198" s="262"/>
      <c r="AG2198" s="262"/>
      <c r="AH2198" s="262"/>
      <c r="AI2198" s="262"/>
      <c r="AJ2198" s="262"/>
      <c r="AK2198" s="262"/>
      <c r="AL2198" s="262"/>
      <c r="AM2198" s="262"/>
    </row>
    <row r="2199" spans="1:39" s="262" customFormat="1" ht="22.5" customHeight="1">
      <c r="A2199" s="935"/>
      <c r="B2199" s="1486" t="s">
        <v>3703</v>
      </c>
      <c r="C2199" s="1486"/>
      <c r="D2199" s="1486"/>
      <c r="E2199" s="1486"/>
      <c r="F2199" s="1487" t="s">
        <v>2295</v>
      </c>
      <c r="G2199" s="1487"/>
      <c r="H2199" s="1472" t="s">
        <v>2187</v>
      </c>
      <c r="I2199" s="1472"/>
    </row>
    <row r="2200" spans="1:39" s="262" customFormat="1" ht="15" customHeight="1">
      <c r="A2200" s="935"/>
      <c r="B2200" s="1486"/>
      <c r="C2200" s="1486"/>
      <c r="D2200" s="1486"/>
      <c r="E2200" s="1486"/>
      <c r="F2200" s="1487"/>
      <c r="G2200" s="1487"/>
      <c r="H2200" s="1472"/>
      <c r="I2200" s="1472"/>
    </row>
    <row r="2201" spans="1:39" s="262" customFormat="1" ht="15" customHeight="1">
      <c r="A2201" s="935"/>
      <c r="B2201" s="708"/>
      <c r="C2201" s="708"/>
      <c r="D2201" s="709"/>
      <c r="E2201" s="709"/>
      <c r="F2201" s="710"/>
      <c r="G2201" s="405"/>
      <c r="H2201" s="813"/>
      <c r="I2201" s="712"/>
    </row>
    <row r="2202" spans="1:39" s="262" customFormat="1" ht="34.5" customHeight="1">
      <c r="A2202" s="935"/>
      <c r="B2202" s="1472" t="s">
        <v>3244</v>
      </c>
      <c r="C2202" s="1472"/>
      <c r="D2202" s="1472"/>
      <c r="E2202" s="1472"/>
      <c r="F2202" s="1487" t="s">
        <v>2295</v>
      </c>
      <c r="G2202" s="1487"/>
      <c r="H2202" s="1472" t="s">
        <v>2188</v>
      </c>
      <c r="I2202" s="1472"/>
    </row>
    <row r="2203" spans="1:39" s="262" customFormat="1" ht="15.75" customHeight="1">
      <c r="A2203" s="935"/>
      <c r="B2203" s="460"/>
      <c r="C2203" s="460"/>
      <c r="D2203" s="461"/>
      <c r="E2203" s="461"/>
      <c r="F2203" s="462"/>
      <c r="G2203" s="459"/>
      <c r="H2203" s="808"/>
      <c r="I2203" s="808"/>
    </row>
    <row r="2204" spans="1:39" s="262" customFormat="1" ht="43.5" customHeight="1">
      <c r="A2204" s="123"/>
      <c r="B2204" s="1472" t="s">
        <v>3245</v>
      </c>
      <c r="C2204" s="1472"/>
      <c r="D2204" s="1472"/>
      <c r="E2204" s="1472"/>
      <c r="F2204" s="1481" t="s">
        <v>2182</v>
      </c>
      <c r="G2204" s="1481"/>
      <c r="H2204" s="1480" t="s">
        <v>2641</v>
      </c>
      <c r="I2204" s="1480"/>
    </row>
    <row r="2205" spans="1:39" s="262" customFormat="1" ht="19.5" customHeight="1">
      <c r="A2205" s="935"/>
      <c r="B2205" s="809"/>
      <c r="C2205" s="818"/>
      <c r="D2205" s="818"/>
      <c r="E2205" s="818"/>
      <c r="F2205" s="817"/>
      <c r="G2205" s="809"/>
      <c r="H2205" s="810"/>
      <c r="I2205" s="810"/>
    </row>
    <row r="2206" spans="1:39" s="262" customFormat="1" ht="24.75" customHeight="1">
      <c r="A2206" s="935"/>
      <c r="B2206" s="1480" t="s">
        <v>3252</v>
      </c>
      <c r="C2206" s="1480"/>
      <c r="D2206" s="1480"/>
      <c r="E2206" s="818"/>
      <c r="F2206" s="1481" t="s">
        <v>2295</v>
      </c>
      <c r="G2206" s="1481"/>
      <c r="H2206" s="1480" t="s">
        <v>2186</v>
      </c>
      <c r="I2206" s="1480"/>
    </row>
    <row r="2207" spans="1:39" s="262" customFormat="1" ht="21" customHeight="1">
      <c r="A2207" s="123"/>
      <c r="B2207" s="819"/>
      <c r="C2207" s="123"/>
      <c r="D2207" s="123"/>
      <c r="E2207" s="123"/>
      <c r="F2207" s="123"/>
      <c r="G2207" s="123"/>
      <c r="H2207" s="819"/>
      <c r="I2207" s="819"/>
    </row>
    <row r="2208" spans="1:39" s="262" customFormat="1" ht="40.5" customHeight="1">
      <c r="A2208" s="935"/>
      <c r="B2208" s="1472" t="s">
        <v>3246</v>
      </c>
      <c r="C2208" s="1472"/>
      <c r="D2208" s="1472"/>
      <c r="E2208" s="1472"/>
      <c r="F2208" s="1481" t="s">
        <v>2182</v>
      </c>
      <c r="G2208" s="1481"/>
      <c r="H2208" s="1472" t="s">
        <v>2185</v>
      </c>
      <c r="I2208" s="1472"/>
    </row>
    <row r="2209" spans="1:40" s="262" customFormat="1" ht="14.25" customHeight="1">
      <c r="A2209" s="935"/>
      <c r="B2209" s="283"/>
      <c r="C2209" s="283"/>
      <c r="D2209" s="283"/>
      <c r="E2209" s="283"/>
      <c r="F2209" s="283"/>
      <c r="G2209" s="283"/>
      <c r="H2209" s="285"/>
      <c r="I2209" s="285"/>
    </row>
    <row r="2210" spans="1:40" s="262" customFormat="1" ht="33" customHeight="1">
      <c r="A2210" s="123"/>
      <c r="B2210" s="810" t="s">
        <v>2179</v>
      </c>
      <c r="C2210" s="283"/>
      <c r="D2210" s="283"/>
      <c r="E2210" s="283"/>
      <c r="F2210" s="1481" t="s">
        <v>2182</v>
      </c>
      <c r="G2210" s="1481"/>
      <c r="H2210" s="1480" t="s">
        <v>2181</v>
      </c>
      <c r="I2210" s="1480"/>
    </row>
    <row r="2211" spans="1:40" s="816" customFormat="1" ht="12" customHeight="1">
      <c r="A2211" s="123"/>
      <c r="B2211" s="411"/>
      <c r="C2211" s="411"/>
      <c r="D2211" s="411"/>
      <c r="E2211" s="411"/>
      <c r="F2211" s="818"/>
      <c r="G2211" s="809"/>
      <c r="H2211" s="813"/>
      <c r="I2211" s="813"/>
    </row>
    <row r="2212" spans="1:40" ht="48" customHeight="1">
      <c r="A2212" s="207"/>
      <c r="B2212" s="1482" t="s">
        <v>3241</v>
      </c>
      <c r="C2212" s="1482"/>
      <c r="D2212" s="1482"/>
      <c r="E2212" s="1482"/>
      <c r="F2212" s="1483" t="s">
        <v>3242</v>
      </c>
      <c r="G2212" s="1483"/>
      <c r="H2212" s="1484" t="s">
        <v>2180</v>
      </c>
      <c r="I2212" s="1484"/>
    </row>
    <row r="2213" spans="1:40" s="123" customFormat="1" ht="10.5" customHeight="1">
      <c r="A2213" s="1477"/>
      <c r="B2213" s="1477"/>
      <c r="C2213" s="1477"/>
      <c r="D2213" s="1477"/>
      <c r="E2213" s="1477"/>
      <c r="F2213" s="1477"/>
      <c r="G2213" s="1477"/>
      <c r="H2213" s="1477"/>
      <c r="I2213" s="1477"/>
    </row>
    <row r="2214" spans="1:40" ht="27" customHeight="1">
      <c r="A2214" s="207"/>
      <c r="B2214" s="1474" t="s">
        <v>3702</v>
      </c>
      <c r="C2214" s="1474"/>
      <c r="D2214" s="1474"/>
      <c r="E2214" s="1474"/>
      <c r="F2214" s="1485" t="s">
        <v>2643</v>
      </c>
      <c r="G2214" s="1485"/>
      <c r="H2214" s="1478" t="s">
        <v>2645</v>
      </c>
      <c r="I2214" s="1478"/>
    </row>
    <row r="2215" spans="1:40" s="156" customFormat="1" ht="8.25" customHeight="1">
      <c r="A2215" s="1476"/>
      <c r="B2215" s="1477"/>
      <c r="C2215" s="1477"/>
      <c r="D2215" s="1477"/>
      <c r="E2215" s="1477"/>
      <c r="F2215" s="1477"/>
      <c r="G2215" s="1477"/>
      <c r="H2215" s="1477"/>
      <c r="I2215" s="1477"/>
    </row>
    <row r="2216" spans="1:40" s="123" customFormat="1" ht="36.75" customHeight="1">
      <c r="A2216" s="207"/>
      <c r="B2216" s="1478" t="s">
        <v>3247</v>
      </c>
      <c r="C2216" s="1478"/>
      <c r="D2216" s="1478"/>
      <c r="E2216" s="1478"/>
      <c r="F2216" s="1479" t="s">
        <v>2643</v>
      </c>
      <c r="G2216" s="1479"/>
      <c r="H2216" s="1480" t="s">
        <v>2240</v>
      </c>
      <c r="I2216" s="1480"/>
    </row>
    <row r="2217" spans="1:40" s="123" customFormat="1" ht="8.25" customHeight="1">
      <c r="A2217" s="207"/>
      <c r="B2217" s="824"/>
      <c r="C2217" s="824"/>
      <c r="D2217" s="824"/>
      <c r="E2217" s="824"/>
      <c r="F2217" s="824"/>
      <c r="G2217" s="824"/>
      <c r="H2217" s="825"/>
      <c r="I2217" s="825"/>
    </row>
    <row r="2218" spans="1:40" s="123" customFormat="1" ht="30" customHeight="1">
      <c r="A2218" s="207"/>
      <c r="B2218" s="1478" t="s">
        <v>3704</v>
      </c>
      <c r="C2218" s="1478"/>
      <c r="D2218" s="1478"/>
      <c r="E2218" s="1478"/>
      <c r="F2218" s="1481" t="s">
        <v>2182</v>
      </c>
      <c r="G2218" s="1481"/>
      <c r="H2218" s="1480" t="s">
        <v>2647</v>
      </c>
      <c r="I2218" s="1480"/>
    </row>
    <row r="2219" spans="1:40" s="123" customFormat="1" ht="10.5" customHeight="1">
      <c r="A2219" s="207"/>
      <c r="B2219" s="283"/>
      <c r="C2219" s="283"/>
      <c r="D2219" s="283"/>
      <c r="E2219" s="283"/>
      <c r="F2219" s="283"/>
      <c r="G2219" s="283"/>
      <c r="H2219" s="285"/>
      <c r="I2219" s="285"/>
    </row>
    <row r="2220" spans="1:40" s="123" customFormat="1" ht="31.5" customHeight="1">
      <c r="A2220" s="207"/>
      <c r="B2220" s="1480" t="s">
        <v>3251</v>
      </c>
      <c r="C2220" s="1480"/>
      <c r="D2220" s="1480"/>
      <c r="E2220" s="1480"/>
      <c r="F2220" s="1481" t="s">
        <v>2649</v>
      </c>
      <c r="G2220" s="1481"/>
      <c r="H2220" s="1474" t="s">
        <v>2650</v>
      </c>
      <c r="I2220" s="1474"/>
    </row>
    <row r="2221" spans="1:40" s="1477" customFormat="1" ht="13.5" customHeight="1"/>
    <row r="2222" spans="1:40" s="1148" customFormat="1" ht="37.5" customHeight="1">
      <c r="A2222" s="207"/>
      <c r="B2222" s="1472" t="s">
        <v>3706</v>
      </c>
      <c r="C2222" s="1472"/>
      <c r="D2222" s="1472"/>
      <c r="E2222" s="1472"/>
      <c r="F2222" s="1473" t="s">
        <v>2182</v>
      </c>
      <c r="G2222" s="1473"/>
      <c r="H2222" s="1474" t="s">
        <v>2652</v>
      </c>
      <c r="I2222" s="1474"/>
      <c r="J2222" s="207"/>
      <c r="K2222" s="207"/>
      <c r="L2222" s="207"/>
      <c r="M2222" s="207"/>
      <c r="N2222" s="207"/>
      <c r="O2222" s="207"/>
      <c r="P2222" s="207"/>
      <c r="Q2222" s="207"/>
      <c r="R2222" s="207"/>
      <c r="S2222" s="207"/>
      <c r="T2222" s="207"/>
      <c r="U2222" s="207"/>
      <c r="V2222" s="207"/>
      <c r="W2222" s="207"/>
      <c r="X2222" s="207"/>
      <c r="Y2222" s="207"/>
      <c r="Z2222" s="207"/>
      <c r="AA2222" s="207"/>
      <c r="AB2222" s="207"/>
      <c r="AC2222" s="207"/>
      <c r="AD2222" s="207"/>
      <c r="AE2222" s="207"/>
      <c r="AF2222" s="207"/>
      <c r="AG2222" s="207"/>
      <c r="AH2222" s="207"/>
      <c r="AI2222" s="207"/>
      <c r="AJ2222" s="207"/>
      <c r="AK2222" s="207"/>
      <c r="AL2222" s="207"/>
      <c r="AM2222" s="207"/>
      <c r="AN2222" s="1147"/>
    </row>
    <row r="2223" spans="1:40" ht="15.75" customHeight="1">
      <c r="A2223" s="123"/>
      <c r="B2223" s="1488" t="s">
        <v>2223</v>
      </c>
      <c r="C2223" s="1488"/>
      <c r="D2223" s="1488"/>
      <c r="E2223" s="1488"/>
      <c r="F2223" s="123"/>
      <c r="G2223" s="123"/>
      <c r="H2223" s="123"/>
      <c r="I2223" s="123"/>
    </row>
    <row r="2224" spans="1:40" s="156" customFormat="1" ht="15.75" customHeight="1">
      <c r="A2224" s="123"/>
      <c r="B2224" s="1488"/>
      <c r="C2224" s="1488"/>
      <c r="D2224" s="1488"/>
      <c r="E2224" s="1488"/>
      <c r="F2224" s="1481" t="s">
        <v>2182</v>
      </c>
      <c r="G2224" s="1481"/>
      <c r="H2224" s="1480" t="s">
        <v>2471</v>
      </c>
      <c r="I2224" s="1480"/>
    </row>
    <row r="2225" spans="1:9" s="156" customFormat="1" ht="15.75" customHeight="1">
      <c r="A2225" s="123"/>
      <c r="B2225" s="1139"/>
      <c r="C2225" s="1139"/>
      <c r="D2225" s="1139"/>
      <c r="E2225" s="1139"/>
      <c r="F2225" s="1140"/>
      <c r="G2225" s="1140"/>
      <c r="H2225" s="1136"/>
      <c r="I2225" s="1136"/>
    </row>
    <row r="2226" spans="1:9" s="156" customFormat="1" ht="15.75" customHeight="1">
      <c r="A2226" s="123"/>
      <c r="B2226" s="1139"/>
      <c r="C2226" s="1139"/>
      <c r="D2226" s="1139"/>
      <c r="E2226" s="1139"/>
      <c r="F2226" s="1140"/>
      <c r="G2226" s="1140"/>
      <c r="H2226" s="1136"/>
      <c r="I2226" s="1136"/>
    </row>
    <row r="2227" spans="1:9" s="156" customFormat="1" ht="15.75" customHeight="1">
      <c r="A2227" s="123"/>
      <c r="B2227" s="1139"/>
      <c r="C2227" s="1139"/>
      <c r="D2227" s="1139"/>
      <c r="E2227" s="1139"/>
      <c r="F2227" s="1140"/>
      <c r="G2227" s="1140"/>
      <c r="H2227" s="1136"/>
      <c r="I2227" s="1136"/>
    </row>
    <row r="2228" spans="1:9" s="31" customFormat="1" ht="24.75" customHeight="1">
      <c r="A2228" s="123"/>
      <c r="B2228" s="644"/>
      <c r="C2228" s="123"/>
      <c r="D2228" s="123"/>
      <c r="E2228" s="123"/>
      <c r="F2228" s="285"/>
      <c r="G2228" s="286"/>
      <c r="H2228" s="285"/>
      <c r="I2228" s="285"/>
    </row>
    <row r="2229" spans="1:9" s="123" customFormat="1" ht="15.75" customHeight="1">
      <c r="A2229" s="196"/>
      <c r="B2229" s="645"/>
      <c r="C2229" s="196"/>
      <c r="D2229" s="196"/>
      <c r="E2229" s="196"/>
      <c r="F2229" s="1497" t="s">
        <v>3437</v>
      </c>
      <c r="G2229" s="1490"/>
      <c r="H2229" s="1490"/>
      <c r="I2229" s="1490"/>
    </row>
    <row r="2230" spans="1:9" s="123" customFormat="1" ht="51.75" customHeight="1">
      <c r="A2230" s="196"/>
      <c r="B2230" s="645"/>
      <c r="C2230" s="196"/>
      <c r="D2230" s="196"/>
      <c r="E2230" s="280"/>
      <c r="F2230" s="280"/>
      <c r="G2230" s="281"/>
      <c r="H2230" s="1490" t="s">
        <v>3482</v>
      </c>
      <c r="I2230" s="1490"/>
    </row>
    <row r="2231" spans="1:9" s="123" customFormat="1" ht="24.75" customHeight="1">
      <c r="A2231" s="1248"/>
      <c r="B2231" s="685"/>
      <c r="C2231" s="178"/>
      <c r="D2231" s="341" t="s">
        <v>2441</v>
      </c>
      <c r="E2231" s="342"/>
      <c r="F2231" s="178"/>
      <c r="G2231" s="178"/>
      <c r="H2231" s="1495"/>
      <c r="I2231" s="1495"/>
    </row>
    <row r="2232" spans="1:9" s="123" customFormat="1" ht="11.25" customHeight="1">
      <c r="A2232" s="1248"/>
      <c r="B2232" s="821"/>
      <c r="C2232" s="814"/>
      <c r="D2232" s="341"/>
      <c r="E2232" s="342"/>
      <c r="F2232" s="814"/>
      <c r="G2232" s="814"/>
      <c r="H2232" s="811"/>
      <c r="I2232" s="811"/>
    </row>
    <row r="2233" spans="1:9" s="123" customFormat="1" ht="15.75" customHeight="1">
      <c r="A2233" s="1492" t="s">
        <v>3395</v>
      </c>
      <c r="B2233" s="1492"/>
      <c r="C2233" s="1492"/>
      <c r="D2233" s="1492"/>
      <c r="E2233" s="1492"/>
      <c r="F2233" s="1492"/>
      <c r="G2233" s="1492"/>
      <c r="H2233" s="1492"/>
      <c r="I2233" s="1492"/>
    </row>
    <row r="2234" spans="1:9" s="123" customFormat="1" ht="15.75" customHeight="1">
      <c r="A2234" s="1237"/>
      <c r="B2234" s="662"/>
      <c r="C2234" s="311"/>
      <c r="D2234" s="311"/>
      <c r="E2234" s="311"/>
      <c r="F2234" s="311"/>
      <c r="G2234" s="311"/>
      <c r="H2234" s="311"/>
      <c r="I2234" s="311"/>
    </row>
    <row r="2235" spans="1:9" s="123" customFormat="1" ht="15.75" customHeight="1">
      <c r="A2235" s="1493" t="s">
        <v>1886</v>
      </c>
      <c r="B2235" s="1493"/>
      <c r="C2235" s="1493"/>
      <c r="D2235" s="31"/>
      <c r="E2235" s="31"/>
      <c r="F2235" s="162"/>
      <c r="G2235" s="304"/>
      <c r="H2235" s="303" t="s">
        <v>3408</v>
      </c>
      <c r="I2235" s="162"/>
    </row>
    <row r="2236" spans="1:9" ht="16.5" customHeight="1">
      <c r="A2236" s="1494" t="s">
        <v>1</v>
      </c>
      <c r="B2236" s="1494"/>
      <c r="C2236" s="1494"/>
      <c r="D2236" s="31"/>
      <c r="E2236" s="31"/>
      <c r="F2236" s="190"/>
      <c r="G2236" s="304"/>
      <c r="H2236" s="304" t="s">
        <v>2</v>
      </c>
      <c r="I2236" s="304"/>
    </row>
    <row r="2237" spans="1:9" ht="95.25" customHeight="1" thickBot="1">
      <c r="A2237" s="111" t="s">
        <v>3</v>
      </c>
      <c r="B2237" s="50" t="s">
        <v>4</v>
      </c>
      <c r="C2237" s="74" t="s">
        <v>5</v>
      </c>
      <c r="D2237" s="51" t="s">
        <v>6</v>
      </c>
      <c r="E2237" s="50" t="s">
        <v>7</v>
      </c>
      <c r="F2237" s="50" t="s">
        <v>8</v>
      </c>
      <c r="G2237" s="50" t="s">
        <v>1887</v>
      </c>
      <c r="H2237" s="50" t="s">
        <v>2425</v>
      </c>
      <c r="I2237" s="97" t="s">
        <v>10</v>
      </c>
    </row>
    <row r="2238" spans="1:9" ht="18.75" customHeight="1">
      <c r="A2238" s="187">
        <v>1</v>
      </c>
      <c r="B2238" s="183">
        <v>2</v>
      </c>
      <c r="C2238" s="184">
        <v>3</v>
      </c>
      <c r="D2238" s="184">
        <v>4</v>
      </c>
      <c r="E2238" s="184">
        <v>5</v>
      </c>
      <c r="F2238" s="184">
        <v>6</v>
      </c>
      <c r="G2238" s="184">
        <v>7</v>
      </c>
      <c r="H2238" s="184">
        <v>8</v>
      </c>
      <c r="I2238" s="185">
        <v>9</v>
      </c>
    </row>
    <row r="2239" spans="1:9" ht="15" customHeight="1">
      <c r="A2239" s="4">
        <v>1</v>
      </c>
      <c r="B2239" s="637" t="s">
        <v>1888</v>
      </c>
      <c r="C2239" s="4" t="s">
        <v>11</v>
      </c>
      <c r="D2239" s="4">
        <v>1</v>
      </c>
      <c r="E2239" s="147">
        <v>15451864</v>
      </c>
      <c r="F2239" s="4">
        <f>D2239*E2239</f>
        <v>15451864</v>
      </c>
      <c r="G2239" s="4" t="s">
        <v>12</v>
      </c>
      <c r="H2239" s="4">
        <v>1949</v>
      </c>
      <c r="I2239" s="147"/>
    </row>
    <row r="2240" spans="1:9" ht="25.5" customHeight="1">
      <c r="A2240" s="4">
        <v>2</v>
      </c>
      <c r="B2240" s="637" t="s">
        <v>1889</v>
      </c>
      <c r="C2240" s="4" t="s">
        <v>11</v>
      </c>
      <c r="D2240" s="4">
        <v>1</v>
      </c>
      <c r="E2240" s="355">
        <v>42763</v>
      </c>
      <c r="F2240" s="4">
        <f t="shared" ref="F2240:F2274" si="36">D2240*E2240</f>
        <v>42763</v>
      </c>
      <c r="G2240" s="4" t="s">
        <v>12</v>
      </c>
      <c r="H2240" s="4">
        <v>1955</v>
      </c>
      <c r="I2240" s="147" t="s">
        <v>2435</v>
      </c>
    </row>
    <row r="2241" spans="1:9" s="344" customFormat="1" ht="22.5" customHeight="1">
      <c r="A2241" s="4">
        <v>3</v>
      </c>
      <c r="B2241" s="637" t="s">
        <v>1890</v>
      </c>
      <c r="C2241" s="4" t="s">
        <v>11</v>
      </c>
      <c r="D2241" s="4">
        <v>1</v>
      </c>
      <c r="E2241" s="4">
        <v>3090421</v>
      </c>
      <c r="F2241" s="4">
        <f t="shared" si="36"/>
        <v>3090421</v>
      </c>
      <c r="G2241" s="4" t="s">
        <v>12</v>
      </c>
      <c r="H2241" s="4">
        <v>1987</v>
      </c>
      <c r="I2241" s="147"/>
    </row>
    <row r="2242" spans="1:9" ht="17.25" customHeight="1">
      <c r="A2242" s="4">
        <v>4</v>
      </c>
      <c r="B2242" s="637" t="s">
        <v>1891</v>
      </c>
      <c r="C2242" s="4" t="s">
        <v>11</v>
      </c>
      <c r="D2242" s="4">
        <v>1</v>
      </c>
      <c r="E2242" s="147">
        <v>3599349</v>
      </c>
      <c r="F2242" s="4">
        <f t="shared" si="36"/>
        <v>3599349</v>
      </c>
      <c r="G2242" s="4" t="s">
        <v>12</v>
      </c>
      <c r="H2242" s="4">
        <v>1985</v>
      </c>
      <c r="I2242" s="147"/>
    </row>
    <row r="2243" spans="1:9" ht="15.75" customHeight="1">
      <c r="A2243" s="4">
        <v>5</v>
      </c>
      <c r="B2243" s="637" t="s">
        <v>1891</v>
      </c>
      <c r="C2243" s="4" t="s">
        <v>11</v>
      </c>
      <c r="D2243" s="4">
        <v>1</v>
      </c>
      <c r="E2243" s="147">
        <v>1038483</v>
      </c>
      <c r="F2243" s="4">
        <f t="shared" si="36"/>
        <v>1038483</v>
      </c>
      <c r="G2243" s="4" t="s">
        <v>12</v>
      </c>
      <c r="H2243" s="4">
        <v>1955</v>
      </c>
      <c r="I2243" s="147"/>
    </row>
    <row r="2244" spans="1:9" s="123" customFormat="1" ht="18">
      <c r="A2244" s="4">
        <v>6</v>
      </c>
      <c r="B2244" s="637" t="s">
        <v>1892</v>
      </c>
      <c r="C2244" s="4" t="s">
        <v>11</v>
      </c>
      <c r="D2244" s="4">
        <v>1</v>
      </c>
      <c r="E2244" s="147">
        <v>1776872</v>
      </c>
      <c r="F2244" s="4">
        <f t="shared" si="36"/>
        <v>1776872</v>
      </c>
      <c r="G2244" s="4" t="s">
        <v>12</v>
      </c>
      <c r="H2244" s="4">
        <v>1993</v>
      </c>
      <c r="I2244" s="147"/>
    </row>
    <row r="2245" spans="1:9" s="123" customFormat="1" ht="18">
      <c r="A2245" s="4">
        <v>7</v>
      </c>
      <c r="B2245" s="637" t="s">
        <v>1893</v>
      </c>
      <c r="C2245" s="4" t="s">
        <v>11</v>
      </c>
      <c r="D2245" s="4">
        <v>1</v>
      </c>
      <c r="E2245" s="147">
        <v>2541</v>
      </c>
      <c r="F2245" s="4">
        <f t="shared" si="36"/>
        <v>2541</v>
      </c>
      <c r="G2245" s="4" t="s">
        <v>12</v>
      </c>
      <c r="H2245" s="4">
        <v>1972</v>
      </c>
      <c r="I2245" s="147"/>
    </row>
    <row r="2246" spans="1:9" s="123" customFormat="1" ht="24" customHeight="1">
      <c r="A2246" s="4">
        <v>8</v>
      </c>
      <c r="B2246" s="637" t="s">
        <v>1894</v>
      </c>
      <c r="C2246" s="4" t="s">
        <v>11</v>
      </c>
      <c r="D2246" s="4">
        <v>4</v>
      </c>
      <c r="E2246" s="147">
        <v>37000</v>
      </c>
      <c r="F2246" s="4">
        <f t="shared" si="36"/>
        <v>148000</v>
      </c>
      <c r="G2246" s="4" t="s">
        <v>12</v>
      </c>
      <c r="H2246" s="4">
        <v>2007</v>
      </c>
      <c r="I2246" s="147"/>
    </row>
    <row r="2247" spans="1:9" s="123" customFormat="1" ht="20.25" customHeight="1">
      <c r="A2247" s="4">
        <v>9</v>
      </c>
      <c r="B2247" s="637" t="s">
        <v>1895</v>
      </c>
      <c r="C2247" s="4" t="s">
        <v>11</v>
      </c>
      <c r="D2247" s="4">
        <v>1</v>
      </c>
      <c r="E2247" s="147">
        <v>10000</v>
      </c>
      <c r="F2247" s="4">
        <f t="shared" si="36"/>
        <v>10000</v>
      </c>
      <c r="G2247" s="4" t="s">
        <v>12</v>
      </c>
      <c r="H2247" s="4">
        <v>2007</v>
      </c>
      <c r="I2247" s="147"/>
    </row>
    <row r="2248" spans="1:9" s="123" customFormat="1" ht="31.5" customHeight="1">
      <c r="A2248" s="4">
        <v>10</v>
      </c>
      <c r="B2248" s="637" t="s">
        <v>2945</v>
      </c>
      <c r="C2248" s="4" t="s">
        <v>11</v>
      </c>
      <c r="D2248" s="4">
        <v>1</v>
      </c>
      <c r="E2248" s="147">
        <v>285000</v>
      </c>
      <c r="F2248" s="4">
        <f t="shared" si="36"/>
        <v>285000</v>
      </c>
      <c r="G2248" s="4" t="s">
        <v>12</v>
      </c>
      <c r="H2248" s="4">
        <v>2007</v>
      </c>
      <c r="I2248" s="147"/>
    </row>
    <row r="2249" spans="1:9" s="123" customFormat="1" ht="28.5" customHeight="1">
      <c r="A2249" s="4">
        <v>11</v>
      </c>
      <c r="B2249" s="637" t="s">
        <v>2946</v>
      </c>
      <c r="C2249" s="4" t="s">
        <v>11</v>
      </c>
      <c r="D2249" s="4">
        <v>1</v>
      </c>
      <c r="E2249" s="147">
        <v>120000</v>
      </c>
      <c r="F2249" s="4">
        <f t="shared" si="36"/>
        <v>120000</v>
      </c>
      <c r="G2249" s="4" t="s">
        <v>12</v>
      </c>
      <c r="H2249" s="4">
        <v>2007</v>
      </c>
      <c r="I2249" s="147"/>
    </row>
    <row r="2250" spans="1:9" s="123" customFormat="1" ht="28.5" customHeight="1">
      <c r="A2250" s="4">
        <v>12</v>
      </c>
      <c r="B2250" s="637" t="s">
        <v>1497</v>
      </c>
      <c r="C2250" s="4" t="s">
        <v>11</v>
      </c>
      <c r="D2250" s="4">
        <v>1</v>
      </c>
      <c r="E2250" s="147">
        <v>21000</v>
      </c>
      <c r="F2250" s="4">
        <f t="shared" si="36"/>
        <v>21000</v>
      </c>
      <c r="G2250" s="4" t="s">
        <v>12</v>
      </c>
      <c r="H2250" s="4">
        <v>2011</v>
      </c>
      <c r="I2250" s="147"/>
    </row>
    <row r="2251" spans="1:9" s="123" customFormat="1" ht="28.5" customHeight="1">
      <c r="A2251" s="4">
        <v>13</v>
      </c>
      <c r="B2251" s="637" t="s">
        <v>1896</v>
      </c>
      <c r="C2251" s="4" t="s">
        <v>11</v>
      </c>
      <c r="D2251" s="147">
        <v>1</v>
      </c>
      <c r="E2251" s="147">
        <v>3000</v>
      </c>
      <c r="F2251" s="4">
        <f t="shared" si="36"/>
        <v>3000</v>
      </c>
      <c r="G2251" s="4" t="s">
        <v>12</v>
      </c>
      <c r="H2251" s="4">
        <v>2011</v>
      </c>
      <c r="I2251" s="147"/>
    </row>
    <row r="2252" spans="1:9" s="123" customFormat="1" ht="28.5" customHeight="1">
      <c r="A2252" s="4">
        <v>14</v>
      </c>
      <c r="B2252" s="637" t="s">
        <v>153</v>
      </c>
      <c r="C2252" s="4" t="s">
        <v>11</v>
      </c>
      <c r="D2252" s="147">
        <v>1</v>
      </c>
      <c r="E2252" s="147">
        <v>25000</v>
      </c>
      <c r="F2252" s="4">
        <f t="shared" si="36"/>
        <v>25000</v>
      </c>
      <c r="G2252" s="4" t="s">
        <v>12</v>
      </c>
      <c r="H2252" s="4">
        <v>2011</v>
      </c>
      <c r="I2252" s="147"/>
    </row>
    <row r="2253" spans="1:9" s="123" customFormat="1" ht="28.5" customHeight="1">
      <c r="A2253" s="4">
        <v>15</v>
      </c>
      <c r="B2253" s="637" t="s">
        <v>1897</v>
      </c>
      <c r="C2253" s="4" t="s">
        <v>11</v>
      </c>
      <c r="D2253" s="147">
        <v>1</v>
      </c>
      <c r="E2253" s="147">
        <v>9000</v>
      </c>
      <c r="F2253" s="4">
        <f t="shared" si="36"/>
        <v>9000</v>
      </c>
      <c r="G2253" s="4" t="s">
        <v>12</v>
      </c>
      <c r="H2253" s="4">
        <v>2016</v>
      </c>
      <c r="I2253" s="147"/>
    </row>
    <row r="2254" spans="1:9" s="123" customFormat="1" ht="31.5" customHeight="1">
      <c r="A2254" s="4">
        <v>16</v>
      </c>
      <c r="B2254" s="637" t="s">
        <v>1898</v>
      </c>
      <c r="C2254" s="4" t="s">
        <v>11</v>
      </c>
      <c r="D2254" s="147">
        <v>20</v>
      </c>
      <c r="E2254" s="147">
        <v>22000</v>
      </c>
      <c r="F2254" s="4">
        <f t="shared" si="36"/>
        <v>440000</v>
      </c>
      <c r="G2254" s="4" t="s">
        <v>12</v>
      </c>
      <c r="H2254" s="4">
        <v>2009</v>
      </c>
      <c r="I2254" s="147"/>
    </row>
    <row r="2255" spans="1:9" s="123" customFormat="1" ht="34.5" customHeight="1">
      <c r="A2255" s="4">
        <v>17</v>
      </c>
      <c r="B2255" s="637" t="s">
        <v>2478</v>
      </c>
      <c r="C2255" s="4" t="s">
        <v>11</v>
      </c>
      <c r="D2255" s="276">
        <v>50</v>
      </c>
      <c r="E2255" s="276">
        <v>7000</v>
      </c>
      <c r="F2255" s="4">
        <f t="shared" si="36"/>
        <v>350000</v>
      </c>
      <c r="G2255" s="4" t="s">
        <v>12</v>
      </c>
      <c r="H2255" s="4">
        <v>2009</v>
      </c>
      <c r="I2255" s="276"/>
    </row>
    <row r="2256" spans="1:9" s="262" customFormat="1" ht="34.5" customHeight="1">
      <c r="A2256" s="4">
        <v>18</v>
      </c>
      <c r="B2256" s="637" t="s">
        <v>217</v>
      </c>
      <c r="C2256" s="4" t="s">
        <v>11</v>
      </c>
      <c r="D2256" s="276">
        <v>1</v>
      </c>
      <c r="E2256" s="276">
        <v>24000</v>
      </c>
      <c r="F2256" s="4">
        <f t="shared" si="36"/>
        <v>24000</v>
      </c>
      <c r="G2256" s="4" t="s">
        <v>12</v>
      </c>
      <c r="H2256" s="4">
        <v>2008</v>
      </c>
      <c r="I2256" s="276"/>
    </row>
    <row r="2257" spans="1:9" ht="56.25" customHeight="1">
      <c r="A2257" s="4">
        <v>19</v>
      </c>
      <c r="B2257" s="637" t="s">
        <v>2630</v>
      </c>
      <c r="C2257" s="4" t="s">
        <v>11</v>
      </c>
      <c r="D2257" s="147">
        <v>1</v>
      </c>
      <c r="E2257" s="147">
        <v>646900</v>
      </c>
      <c r="F2257" s="4">
        <f t="shared" si="36"/>
        <v>646900</v>
      </c>
      <c r="G2257" s="147" t="s">
        <v>66</v>
      </c>
      <c r="H2257" s="15">
        <v>2023</v>
      </c>
      <c r="I2257" s="147" t="s">
        <v>308</v>
      </c>
    </row>
    <row r="2258" spans="1:9" s="31" customFormat="1" ht="28.5" customHeight="1">
      <c r="A2258" s="4">
        <v>20</v>
      </c>
      <c r="B2258" s="637" t="s">
        <v>2006</v>
      </c>
      <c r="C2258" s="4" t="s">
        <v>11</v>
      </c>
      <c r="D2258" s="147">
        <v>3</v>
      </c>
      <c r="E2258" s="147">
        <v>7086.6</v>
      </c>
      <c r="F2258" s="4">
        <f t="shared" si="36"/>
        <v>21259.800000000003</v>
      </c>
      <c r="G2258" s="147" t="s">
        <v>66</v>
      </c>
      <c r="H2258" s="15">
        <v>2024</v>
      </c>
      <c r="I2258" s="147"/>
    </row>
    <row r="2259" spans="1:9" s="262" customFormat="1" ht="28.5" customHeight="1">
      <c r="A2259" s="4">
        <v>21</v>
      </c>
      <c r="B2259" s="637" t="s">
        <v>2496</v>
      </c>
      <c r="C2259" s="4" t="s">
        <v>11</v>
      </c>
      <c r="D2259" s="276">
        <v>1</v>
      </c>
      <c r="E2259" s="276">
        <v>20130</v>
      </c>
      <c r="F2259" s="4">
        <f t="shared" si="36"/>
        <v>20130</v>
      </c>
      <c r="G2259" s="276" t="s">
        <v>66</v>
      </c>
      <c r="H2259" s="15">
        <v>2024</v>
      </c>
      <c r="I2259" s="276"/>
    </row>
    <row r="2260" spans="1:9" s="112" customFormat="1" ht="28.5" customHeight="1">
      <c r="A2260" s="4">
        <v>22</v>
      </c>
      <c r="B2260" s="637" t="s">
        <v>2495</v>
      </c>
      <c r="C2260" s="4" t="s">
        <v>11</v>
      </c>
      <c r="D2260" s="276">
        <v>1</v>
      </c>
      <c r="E2260" s="276">
        <v>10500</v>
      </c>
      <c r="F2260" s="4">
        <f t="shared" si="36"/>
        <v>10500</v>
      </c>
      <c r="G2260" s="276" t="s">
        <v>66</v>
      </c>
      <c r="H2260" s="15">
        <v>2024</v>
      </c>
      <c r="I2260" s="276"/>
    </row>
    <row r="2261" spans="1:9" s="112" customFormat="1" ht="28.5" customHeight="1">
      <c r="A2261" s="4">
        <v>23</v>
      </c>
      <c r="B2261" s="904" t="s">
        <v>2582</v>
      </c>
      <c r="C2261" s="1129" t="s">
        <v>2553</v>
      </c>
      <c r="D2261" s="983">
        <v>15.435</v>
      </c>
      <c r="E2261" s="595">
        <v>5148.55</v>
      </c>
      <c r="F2261" s="4">
        <f t="shared" si="36"/>
        <v>79467.869250000003</v>
      </c>
      <c r="G2261" s="595" t="s">
        <v>90</v>
      </c>
      <c r="H2261" s="30">
        <v>2025</v>
      </c>
      <c r="I2261" s="13"/>
    </row>
    <row r="2262" spans="1:9" s="112" customFormat="1" ht="37.5" customHeight="1">
      <c r="A2262" s="4">
        <v>24</v>
      </c>
      <c r="B2262" s="647" t="s">
        <v>3716</v>
      </c>
      <c r="C2262" s="1128" t="s">
        <v>2569</v>
      </c>
      <c r="D2262" s="43">
        <v>3</v>
      </c>
      <c r="E2262" s="43">
        <v>66667</v>
      </c>
      <c r="F2262" s="4">
        <f t="shared" si="36"/>
        <v>200001</v>
      </c>
      <c r="G2262" s="43" t="s">
        <v>90</v>
      </c>
      <c r="H2262" s="5">
        <v>2025</v>
      </c>
      <c r="I2262" s="1122"/>
    </row>
    <row r="2263" spans="1:9" s="112" customFormat="1" ht="28.5" customHeight="1">
      <c r="A2263" s="4">
        <v>25</v>
      </c>
      <c r="B2263" s="647" t="s">
        <v>3717</v>
      </c>
      <c r="C2263" s="1128" t="s">
        <v>2571</v>
      </c>
      <c r="D2263" s="43">
        <v>1</v>
      </c>
      <c r="E2263" s="43">
        <v>120000</v>
      </c>
      <c r="F2263" s="4">
        <f t="shared" si="36"/>
        <v>120000</v>
      </c>
      <c r="G2263" s="43" t="s">
        <v>90</v>
      </c>
      <c r="H2263" s="5">
        <v>2025</v>
      </c>
      <c r="I2263" s="1122"/>
    </row>
    <row r="2264" spans="1:9" s="112" customFormat="1" ht="28.5" customHeight="1">
      <c r="A2264" s="4">
        <v>26</v>
      </c>
      <c r="B2264" s="799" t="s">
        <v>3718</v>
      </c>
      <c r="C2264" s="1130" t="s">
        <v>167</v>
      </c>
      <c r="D2264" s="43">
        <v>1</v>
      </c>
      <c r="E2264" s="43">
        <v>116142.85</v>
      </c>
      <c r="F2264" s="4">
        <f>D2264*E2264</f>
        <v>116142.85</v>
      </c>
      <c r="G2264" s="43" t="s">
        <v>90</v>
      </c>
      <c r="H2264" s="5">
        <v>2025</v>
      </c>
      <c r="I2264" s="276"/>
    </row>
    <row r="2265" spans="1:9" s="112" customFormat="1" ht="28.5" customHeight="1">
      <c r="A2265" s="4">
        <v>27</v>
      </c>
      <c r="B2265" s="799" t="s">
        <v>380</v>
      </c>
      <c r="C2265" s="1130" t="s">
        <v>167</v>
      </c>
      <c r="D2265" s="43">
        <v>2</v>
      </c>
      <c r="E2265" s="43">
        <v>12000</v>
      </c>
      <c r="F2265" s="4">
        <f t="shared" si="36"/>
        <v>24000</v>
      </c>
      <c r="G2265" s="43" t="s">
        <v>90</v>
      </c>
      <c r="H2265" s="5">
        <v>2024</v>
      </c>
      <c r="I2265" s="276"/>
    </row>
    <row r="2266" spans="1:9" s="112" customFormat="1" ht="28.5" customHeight="1">
      <c r="A2266" s="4">
        <v>28</v>
      </c>
      <c r="B2266" s="799" t="s">
        <v>3719</v>
      </c>
      <c r="C2266" s="1130" t="s">
        <v>167</v>
      </c>
      <c r="D2266" s="43">
        <v>1</v>
      </c>
      <c r="E2266" s="43">
        <v>14800</v>
      </c>
      <c r="F2266" s="4">
        <f t="shared" si="36"/>
        <v>14800</v>
      </c>
      <c r="G2266" s="43" t="s">
        <v>90</v>
      </c>
      <c r="H2266" s="5">
        <v>2025</v>
      </c>
      <c r="I2266" s="276"/>
    </row>
    <row r="2267" spans="1:9" s="112" customFormat="1" ht="35.25" customHeight="1">
      <c r="A2267" s="4">
        <v>29</v>
      </c>
      <c r="B2267" s="637" t="s">
        <v>3713</v>
      </c>
      <c r="C2267" s="4" t="s">
        <v>167</v>
      </c>
      <c r="D2267" s="276">
        <v>2</v>
      </c>
      <c r="E2267" s="276">
        <v>35000</v>
      </c>
      <c r="F2267" s="4">
        <f t="shared" si="36"/>
        <v>70000</v>
      </c>
      <c r="G2267" s="276" t="s">
        <v>66</v>
      </c>
      <c r="H2267" s="788">
        <v>2025</v>
      </c>
      <c r="I2267" s="276"/>
    </row>
    <row r="2268" spans="1:9" s="112" customFormat="1" ht="28.5" customHeight="1">
      <c r="A2268" s="4">
        <v>30</v>
      </c>
      <c r="B2268" s="637" t="s">
        <v>3720</v>
      </c>
      <c r="C2268" s="4" t="s">
        <v>167</v>
      </c>
      <c r="D2268" s="276">
        <v>1</v>
      </c>
      <c r="E2268" s="276">
        <v>30000</v>
      </c>
      <c r="F2268" s="4">
        <f t="shared" si="36"/>
        <v>30000</v>
      </c>
      <c r="G2268" s="276" t="s">
        <v>66</v>
      </c>
      <c r="H2268" s="788">
        <v>2025</v>
      </c>
      <c r="I2268" s="276"/>
    </row>
    <row r="2269" spans="1:9" s="112" customFormat="1" ht="39" customHeight="1">
      <c r="A2269" s="4">
        <v>31</v>
      </c>
      <c r="B2269" s="637" t="s">
        <v>3721</v>
      </c>
      <c r="C2269" s="4" t="s">
        <v>167</v>
      </c>
      <c r="D2269" s="276">
        <v>1</v>
      </c>
      <c r="E2269" s="276">
        <v>29000</v>
      </c>
      <c r="F2269" s="4">
        <f t="shared" si="36"/>
        <v>29000</v>
      </c>
      <c r="G2269" s="276" t="s">
        <v>66</v>
      </c>
      <c r="H2269" s="788">
        <v>2025</v>
      </c>
      <c r="I2269" s="276"/>
    </row>
    <row r="2270" spans="1:9" s="112" customFormat="1" ht="37.5" customHeight="1">
      <c r="A2270" s="4">
        <v>32</v>
      </c>
      <c r="B2270" s="637" t="s">
        <v>3722</v>
      </c>
      <c r="C2270" s="4" t="s">
        <v>167</v>
      </c>
      <c r="D2270" s="276">
        <v>1</v>
      </c>
      <c r="E2270" s="276">
        <v>15600</v>
      </c>
      <c r="F2270" s="4">
        <f t="shared" si="36"/>
        <v>15600</v>
      </c>
      <c r="G2270" s="276" t="s">
        <v>66</v>
      </c>
      <c r="H2270" s="788">
        <v>2025</v>
      </c>
      <c r="I2270" s="276"/>
    </row>
    <row r="2271" spans="1:9" s="112" customFormat="1" ht="34.5" customHeight="1">
      <c r="A2271" s="4">
        <v>33</v>
      </c>
      <c r="B2271" s="637" t="s">
        <v>2698</v>
      </c>
      <c r="C2271" s="4" t="s">
        <v>167</v>
      </c>
      <c r="D2271" s="276">
        <v>1</v>
      </c>
      <c r="E2271" s="276">
        <v>27000</v>
      </c>
      <c r="F2271" s="4">
        <f t="shared" si="36"/>
        <v>27000</v>
      </c>
      <c r="G2271" s="276" t="s">
        <v>66</v>
      </c>
      <c r="H2271" s="788">
        <v>2025</v>
      </c>
      <c r="I2271" s="276"/>
    </row>
    <row r="2272" spans="1:9" s="112" customFormat="1" ht="26.25" customHeight="1">
      <c r="A2272" s="4">
        <v>34</v>
      </c>
      <c r="B2272" s="637" t="s">
        <v>3724</v>
      </c>
      <c r="C2272" s="4" t="s">
        <v>167</v>
      </c>
      <c r="D2272" s="276">
        <v>80</v>
      </c>
      <c r="E2272" s="276">
        <v>530</v>
      </c>
      <c r="F2272" s="4">
        <f t="shared" si="36"/>
        <v>42400</v>
      </c>
      <c r="G2272" s="43" t="s">
        <v>90</v>
      </c>
      <c r="H2272" s="5">
        <v>2024</v>
      </c>
      <c r="I2272" s="276"/>
    </row>
    <row r="2273" spans="1:39" s="112" customFormat="1" ht="26.25" customHeight="1">
      <c r="A2273" s="4">
        <v>35</v>
      </c>
      <c r="B2273" s="637" t="s">
        <v>3723</v>
      </c>
      <c r="C2273" s="4" t="s">
        <v>167</v>
      </c>
      <c r="D2273" s="276">
        <v>90</v>
      </c>
      <c r="E2273" s="276">
        <v>180</v>
      </c>
      <c r="F2273" s="4">
        <f t="shared" si="36"/>
        <v>16200</v>
      </c>
      <c r="G2273" s="43" t="s">
        <v>90</v>
      </c>
      <c r="H2273" s="5">
        <v>2024</v>
      </c>
      <c r="I2273" s="276"/>
    </row>
    <row r="2274" spans="1:39" s="112" customFormat="1" ht="28.5" customHeight="1">
      <c r="A2274" s="4">
        <v>36</v>
      </c>
      <c r="B2274" s="799" t="s">
        <v>1924</v>
      </c>
      <c r="C2274" s="4" t="s">
        <v>167</v>
      </c>
      <c r="D2274" s="43">
        <v>60</v>
      </c>
      <c r="E2274" s="43">
        <v>500</v>
      </c>
      <c r="F2274" s="4">
        <f t="shared" si="36"/>
        <v>30000</v>
      </c>
      <c r="G2274" s="43" t="s">
        <v>90</v>
      </c>
      <c r="H2274" s="5">
        <v>2024</v>
      </c>
      <c r="I2274" s="276"/>
    </row>
    <row r="2275" spans="1:39" s="112" customFormat="1" ht="28.5" customHeight="1">
      <c r="A2275" s="4">
        <v>37</v>
      </c>
      <c r="B2275" s="799" t="s">
        <v>2155</v>
      </c>
      <c r="C2275" s="4" t="s">
        <v>167</v>
      </c>
      <c r="D2275" s="43">
        <v>4</v>
      </c>
      <c r="E2275" s="43">
        <v>27060</v>
      </c>
      <c r="F2275" s="4">
        <f>D2275*E2275</f>
        <v>108240</v>
      </c>
      <c r="G2275" s="43" t="s">
        <v>90</v>
      </c>
      <c r="H2275" s="5">
        <v>2024</v>
      </c>
      <c r="I2275" s="276"/>
    </row>
    <row r="2276" spans="1:39" ht="23.25" customHeight="1">
      <c r="A2276" s="52"/>
      <c r="B2276" s="635" t="s">
        <v>91</v>
      </c>
      <c r="C2276" s="52"/>
      <c r="D2276" s="52">
        <f>SUM(D2239:D2275)</f>
        <v>358.435</v>
      </c>
      <c r="E2276" s="52" t="s">
        <v>92</v>
      </c>
      <c r="F2276" s="52">
        <f>SUM(F2239:F2275)</f>
        <v>28058934.519250002</v>
      </c>
      <c r="G2276" s="52"/>
      <c r="H2276" s="52"/>
      <c r="I2276" s="223"/>
    </row>
    <row r="2277" spans="1:39" s="31" customFormat="1" ht="28.5" customHeight="1">
      <c r="A2277" s="112"/>
      <c r="B2277" s="652"/>
      <c r="C2277" s="112"/>
      <c r="D2277" s="112"/>
      <c r="E2277" s="112"/>
      <c r="F2277" s="112"/>
      <c r="G2277" s="112"/>
      <c r="H2277" s="112"/>
      <c r="I2277" s="237"/>
    </row>
    <row r="2278" spans="1:39" s="262" customFormat="1" ht="33.75" customHeight="1">
      <c r="A2278" s="1489" t="s">
        <v>3248</v>
      </c>
      <c r="B2278" s="1489"/>
      <c r="C2278" s="1489"/>
      <c r="D2278" s="1489"/>
      <c r="E2278" s="1489"/>
      <c r="F2278" s="1489"/>
      <c r="G2278" s="1489"/>
      <c r="H2278" s="1489"/>
      <c r="I2278" s="72"/>
    </row>
    <row r="2279" spans="1:39" s="361" customFormat="1" ht="27" customHeight="1">
      <c r="A2279" s="935"/>
      <c r="B2279" s="1480" t="s">
        <v>2637</v>
      </c>
      <c r="C2279" s="1480"/>
      <c r="D2279" s="1480"/>
      <c r="E2279" s="1480"/>
      <c r="F2279" s="1481" t="s">
        <v>2295</v>
      </c>
      <c r="G2279" s="1481"/>
      <c r="H2279" s="1480" t="s">
        <v>2638</v>
      </c>
      <c r="I2279" s="1480"/>
      <c r="J2279" s="262"/>
      <c r="K2279" s="262"/>
      <c r="L2279" s="262"/>
      <c r="M2279" s="262"/>
      <c r="N2279" s="262"/>
      <c r="O2279" s="262"/>
      <c r="P2279" s="262"/>
      <c r="Q2279" s="262"/>
      <c r="R2279" s="262"/>
      <c r="S2279" s="262"/>
      <c r="T2279" s="262"/>
      <c r="U2279" s="262"/>
      <c r="V2279" s="262"/>
      <c r="W2279" s="262"/>
      <c r="X2279" s="262"/>
      <c r="Y2279" s="262"/>
      <c r="Z2279" s="262"/>
      <c r="AA2279" s="262"/>
      <c r="AB2279" s="262"/>
      <c r="AC2279" s="262"/>
      <c r="AD2279" s="262"/>
      <c r="AE2279" s="262"/>
      <c r="AF2279" s="262"/>
      <c r="AG2279" s="262"/>
      <c r="AH2279" s="262"/>
      <c r="AI2279" s="262"/>
      <c r="AJ2279" s="262"/>
      <c r="AK2279" s="262"/>
      <c r="AL2279" s="262"/>
      <c r="AM2279" s="262"/>
    </row>
    <row r="2280" spans="1:39" s="361" customFormat="1" ht="15" customHeight="1">
      <c r="A2280" s="935"/>
      <c r="B2280" s="809"/>
      <c r="C2280" s="401"/>
      <c r="D2280" s="401"/>
      <c r="E2280" s="401"/>
      <c r="F2280" s="472"/>
      <c r="G2280" s="472"/>
      <c r="H2280" s="493"/>
      <c r="I2280" s="493"/>
      <c r="J2280" s="262"/>
      <c r="K2280" s="262"/>
      <c r="L2280" s="262"/>
      <c r="M2280" s="262"/>
      <c r="N2280" s="262"/>
      <c r="O2280" s="262"/>
      <c r="P2280" s="262"/>
      <c r="Q2280" s="262"/>
      <c r="R2280" s="262"/>
      <c r="S2280" s="262"/>
      <c r="T2280" s="262"/>
      <c r="U2280" s="262"/>
      <c r="V2280" s="262"/>
      <c r="W2280" s="262"/>
      <c r="X2280" s="262"/>
      <c r="Y2280" s="262"/>
      <c r="Z2280" s="262"/>
      <c r="AA2280" s="262"/>
      <c r="AB2280" s="262"/>
      <c r="AC2280" s="262"/>
      <c r="AD2280" s="262"/>
      <c r="AE2280" s="262"/>
      <c r="AF2280" s="262"/>
      <c r="AG2280" s="262"/>
      <c r="AH2280" s="262"/>
      <c r="AI2280" s="262"/>
      <c r="AJ2280" s="262"/>
      <c r="AK2280" s="262"/>
      <c r="AL2280" s="262"/>
      <c r="AM2280" s="262"/>
    </row>
    <row r="2281" spans="1:39" s="361" customFormat="1" ht="15" customHeight="1">
      <c r="A2281" s="151"/>
      <c r="B2281" s="826" t="s">
        <v>3249</v>
      </c>
      <c r="C2281" s="152"/>
      <c r="D2281" s="153"/>
      <c r="E2281" s="153"/>
      <c r="F2281" s="154"/>
      <c r="G2281" s="151"/>
      <c r="H2281" s="151"/>
      <c r="I2281" s="155"/>
      <c r="J2281" s="262"/>
      <c r="K2281" s="262"/>
      <c r="L2281" s="262"/>
      <c r="M2281" s="262"/>
      <c r="N2281" s="262"/>
      <c r="O2281" s="262"/>
      <c r="P2281" s="262"/>
      <c r="Q2281" s="262"/>
      <c r="R2281" s="262"/>
      <c r="S2281" s="262"/>
      <c r="T2281" s="262"/>
      <c r="U2281" s="262"/>
      <c r="V2281" s="262"/>
      <c r="W2281" s="262"/>
      <c r="X2281" s="262"/>
      <c r="Y2281" s="262"/>
      <c r="Z2281" s="262"/>
      <c r="AA2281" s="262"/>
      <c r="AB2281" s="262"/>
      <c r="AC2281" s="262"/>
      <c r="AD2281" s="262"/>
      <c r="AE2281" s="262"/>
      <c r="AF2281" s="262"/>
      <c r="AG2281" s="262"/>
      <c r="AH2281" s="262"/>
      <c r="AI2281" s="262"/>
      <c r="AJ2281" s="262"/>
      <c r="AK2281" s="262"/>
      <c r="AL2281" s="262"/>
      <c r="AM2281" s="262"/>
    </row>
    <row r="2282" spans="1:39" s="262" customFormat="1" ht="22.5" customHeight="1">
      <c r="A2282" s="935"/>
      <c r="B2282" s="1486" t="s">
        <v>3703</v>
      </c>
      <c r="C2282" s="1486"/>
      <c r="D2282" s="1486"/>
      <c r="E2282" s="1486"/>
      <c r="F2282" s="1487" t="s">
        <v>2295</v>
      </c>
      <c r="G2282" s="1487"/>
      <c r="H2282" s="1472" t="s">
        <v>2187</v>
      </c>
      <c r="I2282" s="1472"/>
    </row>
    <row r="2283" spans="1:39" s="262" customFormat="1" ht="15" customHeight="1">
      <c r="A2283" s="935"/>
      <c r="B2283" s="1486"/>
      <c r="C2283" s="1486"/>
      <c r="D2283" s="1486"/>
      <c r="E2283" s="1486"/>
      <c r="F2283" s="1487"/>
      <c r="G2283" s="1487"/>
      <c r="H2283" s="1472"/>
      <c r="I2283" s="1472"/>
    </row>
    <row r="2284" spans="1:39" s="262" customFormat="1" ht="15" customHeight="1">
      <c r="A2284" s="935"/>
      <c r="B2284" s="708"/>
      <c r="C2284" s="708"/>
      <c r="D2284" s="709"/>
      <c r="E2284" s="709"/>
      <c r="F2284" s="710"/>
      <c r="G2284" s="405"/>
      <c r="H2284" s="813"/>
      <c r="I2284" s="712"/>
    </row>
    <row r="2285" spans="1:39" s="262" customFormat="1" ht="34.5" customHeight="1">
      <c r="A2285" s="935"/>
      <c r="B2285" s="1472" t="s">
        <v>3244</v>
      </c>
      <c r="C2285" s="1472"/>
      <c r="D2285" s="1472"/>
      <c r="E2285" s="1472"/>
      <c r="F2285" s="1487" t="s">
        <v>2295</v>
      </c>
      <c r="G2285" s="1487"/>
      <c r="H2285" s="1472" t="s">
        <v>2188</v>
      </c>
      <c r="I2285" s="1472"/>
    </row>
    <row r="2286" spans="1:39" s="262" customFormat="1" ht="15.75" customHeight="1">
      <c r="A2286" s="935"/>
      <c r="B2286" s="460"/>
      <c r="C2286" s="460"/>
      <c r="D2286" s="461"/>
      <c r="E2286" s="461"/>
      <c r="F2286" s="462"/>
      <c r="G2286" s="459"/>
      <c r="H2286" s="808"/>
      <c r="I2286" s="808"/>
    </row>
    <row r="2287" spans="1:39" s="262" customFormat="1" ht="43.5" customHeight="1">
      <c r="A2287" s="123"/>
      <c r="B2287" s="1472" t="s">
        <v>3245</v>
      </c>
      <c r="C2287" s="1472"/>
      <c r="D2287" s="1472"/>
      <c r="E2287" s="1472"/>
      <c r="F2287" s="1481" t="s">
        <v>2182</v>
      </c>
      <c r="G2287" s="1481"/>
      <c r="H2287" s="1480" t="s">
        <v>2641</v>
      </c>
      <c r="I2287" s="1480"/>
    </row>
    <row r="2288" spans="1:39" s="262" customFormat="1" ht="19.5" customHeight="1">
      <c r="A2288" s="935"/>
      <c r="B2288" s="809"/>
      <c r="C2288" s="818"/>
      <c r="D2288" s="818"/>
      <c r="E2288" s="818"/>
      <c r="F2288" s="817"/>
      <c r="G2288" s="809"/>
      <c r="H2288" s="810"/>
      <c r="I2288" s="810"/>
    </row>
    <row r="2289" spans="1:38" s="262" customFormat="1" ht="24.75" customHeight="1">
      <c r="A2289" s="935"/>
      <c r="B2289" s="1480" t="s">
        <v>3252</v>
      </c>
      <c r="C2289" s="1480"/>
      <c r="D2289" s="1480"/>
      <c r="E2289" s="818"/>
      <c r="F2289" s="1481" t="s">
        <v>2295</v>
      </c>
      <c r="G2289" s="1481"/>
      <c r="H2289" s="1480" t="s">
        <v>2186</v>
      </c>
      <c r="I2289" s="1480"/>
    </row>
    <row r="2290" spans="1:38" s="262" customFormat="1" ht="12" customHeight="1">
      <c r="A2290" s="123"/>
      <c r="B2290" s="819"/>
      <c r="C2290" s="123"/>
      <c r="D2290" s="123"/>
      <c r="E2290" s="123"/>
      <c r="F2290" s="123"/>
      <c r="G2290" s="123"/>
      <c r="H2290" s="819"/>
      <c r="I2290" s="819"/>
    </row>
    <row r="2291" spans="1:38" s="262" customFormat="1" ht="29.25" customHeight="1">
      <c r="A2291" s="935"/>
      <c r="B2291" s="1472" t="s">
        <v>3246</v>
      </c>
      <c r="C2291" s="1472"/>
      <c r="D2291" s="1472"/>
      <c r="E2291" s="1472"/>
      <c r="F2291" s="1481" t="s">
        <v>2182</v>
      </c>
      <c r="G2291" s="1481"/>
      <c r="H2291" s="1472" t="s">
        <v>2185</v>
      </c>
      <c r="I2291" s="1472"/>
    </row>
    <row r="2292" spans="1:38" s="262" customFormat="1" ht="14.25" customHeight="1">
      <c r="A2292" s="935"/>
      <c r="B2292" s="283"/>
      <c r="C2292" s="283"/>
      <c r="D2292" s="283"/>
      <c r="E2292" s="283"/>
      <c r="F2292" s="283"/>
      <c r="G2292" s="283"/>
      <c r="H2292" s="285"/>
      <c r="I2292" s="285"/>
    </row>
    <row r="2293" spans="1:38" s="262" customFormat="1" ht="33" customHeight="1">
      <c r="A2293" s="123"/>
      <c r="B2293" s="810" t="s">
        <v>2179</v>
      </c>
      <c r="C2293" s="283"/>
      <c r="D2293" s="283"/>
      <c r="E2293" s="283"/>
      <c r="F2293" s="1481" t="s">
        <v>2182</v>
      </c>
      <c r="G2293" s="1481"/>
      <c r="H2293" s="1480" t="s">
        <v>2181</v>
      </c>
      <c r="I2293" s="1480"/>
    </row>
    <row r="2294" spans="1:38" s="816" customFormat="1" ht="12" customHeight="1">
      <c r="A2294" s="123"/>
      <c r="B2294" s="411"/>
      <c r="C2294" s="411"/>
      <c r="D2294" s="411"/>
      <c r="E2294" s="411"/>
      <c r="F2294" s="818"/>
      <c r="G2294" s="809"/>
      <c r="H2294" s="813"/>
      <c r="I2294" s="813"/>
    </row>
    <row r="2295" spans="1:38" ht="33.75" customHeight="1">
      <c r="A2295" s="207"/>
      <c r="B2295" s="1482" t="s">
        <v>3241</v>
      </c>
      <c r="C2295" s="1482"/>
      <c r="D2295" s="1482"/>
      <c r="E2295" s="1482"/>
      <c r="F2295" s="1483" t="s">
        <v>3242</v>
      </c>
      <c r="G2295" s="1483"/>
      <c r="H2295" s="1484" t="s">
        <v>2180</v>
      </c>
      <c r="I2295" s="1484"/>
    </row>
    <row r="2296" spans="1:38" s="123" customFormat="1" ht="21" customHeight="1">
      <c r="A2296" s="1477"/>
      <c r="B2296" s="1477"/>
      <c r="C2296" s="1477"/>
      <c r="D2296" s="1477"/>
      <c r="E2296" s="1477"/>
      <c r="F2296" s="1477"/>
      <c r="G2296" s="1477"/>
      <c r="H2296" s="1477"/>
      <c r="I2296" s="1477"/>
    </row>
    <row r="2297" spans="1:38" ht="27" customHeight="1">
      <c r="A2297" s="207"/>
      <c r="B2297" s="1474" t="s">
        <v>3702</v>
      </c>
      <c r="C2297" s="1474"/>
      <c r="D2297" s="1474"/>
      <c r="E2297" s="1474"/>
      <c r="F2297" s="1485" t="s">
        <v>2643</v>
      </c>
      <c r="G2297" s="1485"/>
      <c r="H2297" s="1478" t="s">
        <v>2645</v>
      </c>
      <c r="I2297" s="1478"/>
    </row>
    <row r="2298" spans="1:38" s="156" customFormat="1" ht="9.75" customHeight="1">
      <c r="A2298" s="1476"/>
      <c r="B2298" s="1477"/>
      <c r="C2298" s="1477"/>
      <c r="D2298" s="1477"/>
      <c r="E2298" s="1477"/>
      <c r="F2298" s="1477"/>
      <c r="G2298" s="1477"/>
      <c r="H2298" s="1477"/>
      <c r="I2298" s="1477"/>
    </row>
    <row r="2299" spans="1:38" s="123" customFormat="1" ht="36.75" customHeight="1">
      <c r="A2299" s="207"/>
      <c r="B2299" s="1478" t="s">
        <v>3247</v>
      </c>
      <c r="C2299" s="1478"/>
      <c r="D2299" s="1478"/>
      <c r="E2299" s="1478"/>
      <c r="F2299" s="1479" t="s">
        <v>2643</v>
      </c>
      <c r="G2299" s="1479"/>
      <c r="H2299" s="1480" t="s">
        <v>2240</v>
      </c>
      <c r="I2299" s="1480"/>
    </row>
    <row r="2300" spans="1:38" s="123" customFormat="1" ht="18" customHeight="1">
      <c r="A2300" s="207"/>
      <c r="B2300" s="824"/>
      <c r="C2300" s="824"/>
      <c r="D2300" s="824"/>
      <c r="E2300" s="824"/>
      <c r="F2300" s="824"/>
      <c r="G2300" s="824"/>
      <c r="H2300" s="825"/>
      <c r="I2300" s="825"/>
    </row>
    <row r="2301" spans="1:38" s="123" customFormat="1" ht="27" customHeight="1">
      <c r="A2301" s="207"/>
      <c r="B2301" s="1478" t="s">
        <v>3701</v>
      </c>
      <c r="C2301" s="1478"/>
      <c r="D2301" s="1478"/>
      <c r="E2301" s="1478"/>
      <c r="F2301" s="1481" t="s">
        <v>2182</v>
      </c>
      <c r="G2301" s="1481"/>
      <c r="H2301" s="1480" t="s">
        <v>2647</v>
      </c>
      <c r="I2301" s="1480"/>
    </row>
    <row r="2302" spans="1:38" s="123" customFormat="1" ht="23.25" customHeight="1">
      <c r="A2302" s="207"/>
      <c r="B2302" s="283"/>
      <c r="C2302" s="283"/>
      <c r="D2302" s="283"/>
      <c r="E2302" s="283"/>
      <c r="F2302" s="283"/>
      <c r="G2302" s="283"/>
      <c r="H2302" s="285"/>
      <c r="I2302" s="285"/>
    </row>
    <row r="2303" spans="1:38" s="123" customFormat="1" ht="19.5" customHeight="1">
      <c r="A2303" s="207"/>
      <c r="B2303" s="1480" t="s">
        <v>3251</v>
      </c>
      <c r="C2303" s="1480"/>
      <c r="D2303" s="1480"/>
      <c r="E2303" s="1480"/>
      <c r="F2303" s="1481" t="s">
        <v>2649</v>
      </c>
      <c r="G2303" s="1481"/>
      <c r="H2303" s="1474" t="s">
        <v>2650</v>
      </c>
      <c r="I2303" s="1474"/>
    </row>
    <row r="2304" spans="1:38" s="208" customFormat="1" ht="58.5" customHeight="1">
      <c r="A2304" s="207"/>
      <c r="B2304" s="1472" t="s">
        <v>3706</v>
      </c>
      <c r="C2304" s="1472"/>
      <c r="D2304" s="1472"/>
      <c r="E2304" s="1472"/>
      <c r="F2304" s="1473" t="s">
        <v>2182</v>
      </c>
      <c r="G2304" s="1473"/>
      <c r="H2304" s="1474" t="s">
        <v>2652</v>
      </c>
      <c r="I2304" s="1474"/>
      <c r="J2304" s="207"/>
      <c r="K2304" s="207"/>
      <c r="L2304" s="207"/>
      <c r="M2304" s="207"/>
      <c r="N2304" s="207"/>
      <c r="O2304" s="207"/>
      <c r="P2304" s="207"/>
      <c r="Q2304" s="207"/>
      <c r="R2304" s="207"/>
      <c r="S2304" s="207"/>
      <c r="T2304" s="207"/>
      <c r="U2304" s="207"/>
      <c r="V2304" s="207"/>
      <c r="W2304" s="207"/>
      <c r="X2304" s="207"/>
      <c r="Y2304" s="207"/>
      <c r="Z2304" s="207"/>
      <c r="AA2304" s="207"/>
      <c r="AB2304" s="207"/>
      <c r="AC2304" s="207"/>
      <c r="AD2304" s="207"/>
      <c r="AE2304" s="207"/>
      <c r="AF2304" s="207"/>
      <c r="AG2304" s="207"/>
      <c r="AH2304" s="207"/>
      <c r="AI2304" s="207"/>
      <c r="AJ2304" s="207"/>
      <c r="AK2304" s="207"/>
      <c r="AL2304" s="225"/>
    </row>
    <row r="2305" spans="1:9" s="156" customFormat="1" ht="19.5" customHeight="1">
      <c r="A2305" s="123"/>
      <c r="B2305" s="1488" t="s">
        <v>2224</v>
      </c>
      <c r="C2305" s="1488"/>
      <c r="D2305" s="1488"/>
      <c r="E2305" s="1488"/>
      <c r="F2305" s="1475" t="s">
        <v>2182</v>
      </c>
      <c r="G2305" s="1475"/>
      <c r="H2305" s="1488" t="s">
        <v>2225</v>
      </c>
      <c r="I2305" s="1488"/>
    </row>
    <row r="2306" spans="1:9" s="31" customFormat="1" ht="19.5" customHeight="1">
      <c r="A2306" s="123"/>
      <c r="B2306" s="644"/>
      <c r="C2306" s="123"/>
      <c r="D2306" s="123"/>
      <c r="E2306" s="123"/>
      <c r="F2306" s="123"/>
      <c r="G2306" s="161"/>
      <c r="H2306" s="123"/>
      <c r="I2306" s="123"/>
    </row>
    <row r="2307" spans="1:9" s="123" customFormat="1" ht="48" customHeight="1">
      <c r="B2307" s="644"/>
      <c r="G2307" s="161"/>
    </row>
    <row r="2308" spans="1:9" s="123" customFormat="1" ht="25.5" customHeight="1">
      <c r="A2308" s="196"/>
      <c r="B2308" s="645"/>
      <c r="C2308" s="196"/>
      <c r="D2308" s="196"/>
      <c r="E2308" s="196"/>
      <c r="F2308" s="1497" t="s">
        <v>3438</v>
      </c>
      <c r="G2308" s="1490"/>
      <c r="H2308" s="1490"/>
      <c r="I2308" s="1490"/>
    </row>
    <row r="2309" spans="1:9" s="123" customFormat="1" ht="13.5" customHeight="1">
      <c r="A2309" s="196"/>
      <c r="B2309" s="645"/>
      <c r="C2309" s="196"/>
      <c r="D2309" s="196"/>
      <c r="E2309" s="280"/>
      <c r="F2309" s="280"/>
      <c r="G2309" s="281"/>
      <c r="H2309" s="1490" t="s">
        <v>3484</v>
      </c>
      <c r="I2309" s="1490"/>
    </row>
    <row r="2310" spans="1:9" s="123" customFormat="1" ht="36.75" customHeight="1">
      <c r="A2310" s="199"/>
      <c r="B2310" s="646"/>
      <c r="C2310" s="199"/>
      <c r="D2310" s="1491"/>
      <c r="E2310" s="1491"/>
      <c r="F2310" s="1491"/>
      <c r="G2310" s="199"/>
      <c r="H2310" s="1490"/>
      <c r="I2310" s="1490"/>
    </row>
    <row r="2311" spans="1:9" s="123" customFormat="1" ht="34.5" customHeight="1">
      <c r="A2311" s="1248"/>
      <c r="B2311" s="685"/>
      <c r="C2311" s="178"/>
      <c r="D2311" s="341" t="s">
        <v>2441</v>
      </c>
      <c r="E2311" s="342"/>
      <c r="F2311" s="178"/>
      <c r="G2311" s="178"/>
      <c r="H2311" s="1495"/>
      <c r="I2311" s="1495"/>
    </row>
    <row r="2312" spans="1:9" s="123" customFormat="1" ht="34.5" customHeight="1">
      <c r="A2312" s="1492" t="s">
        <v>3396</v>
      </c>
      <c r="B2312" s="1492"/>
      <c r="C2312" s="1492"/>
      <c r="D2312" s="1492"/>
      <c r="E2312" s="1492"/>
      <c r="F2312" s="1492"/>
      <c r="G2312" s="1492"/>
      <c r="H2312" s="1492"/>
      <c r="I2312" s="1492"/>
    </row>
    <row r="2313" spans="1:9" s="123" customFormat="1" ht="23.25" customHeight="1">
      <c r="A2313" s="1237"/>
      <c r="B2313" s="662"/>
      <c r="C2313" s="311"/>
      <c r="D2313" s="311"/>
      <c r="E2313" s="311"/>
      <c r="F2313" s="311"/>
      <c r="G2313" s="311"/>
      <c r="H2313" s="311"/>
      <c r="I2313" s="311"/>
    </row>
    <row r="2314" spans="1:9" s="207" customFormat="1" ht="19.5" customHeight="1">
      <c r="A2314" s="1493" t="s">
        <v>1899</v>
      </c>
      <c r="B2314" s="1493"/>
      <c r="C2314" s="1493"/>
      <c r="D2314" s="31"/>
      <c r="E2314" s="31"/>
      <c r="F2314" s="162"/>
      <c r="G2314" s="304"/>
      <c r="H2314" s="303" t="s">
        <v>3408</v>
      </c>
      <c r="I2314" s="162"/>
    </row>
    <row r="2315" spans="1:9" s="123" customFormat="1" ht="19.5" customHeight="1">
      <c r="A2315" s="1494" t="s">
        <v>1</v>
      </c>
      <c r="B2315" s="1494"/>
      <c r="C2315" s="1494"/>
      <c r="D2315" s="31"/>
      <c r="E2315" s="31"/>
      <c r="F2315" s="190"/>
      <c r="G2315" s="304"/>
      <c r="H2315" s="304" t="s">
        <v>2</v>
      </c>
      <c r="I2315" s="304"/>
    </row>
    <row r="2316" spans="1:9" ht="75.75" thickBot="1">
      <c r="A2316" s="111" t="s">
        <v>3</v>
      </c>
      <c r="B2316" s="50" t="s">
        <v>4</v>
      </c>
      <c r="C2316" s="74" t="s">
        <v>5</v>
      </c>
      <c r="D2316" s="51" t="s">
        <v>6</v>
      </c>
      <c r="E2316" s="50" t="s">
        <v>7</v>
      </c>
      <c r="F2316" s="50" t="s">
        <v>8</v>
      </c>
      <c r="G2316" s="50" t="s">
        <v>9</v>
      </c>
      <c r="H2316" s="50" t="s">
        <v>2425</v>
      </c>
      <c r="I2316" s="52" t="s">
        <v>10</v>
      </c>
    </row>
    <row r="2317" spans="1:9" ht="21" customHeight="1">
      <c r="A2317" s="187">
        <v>1</v>
      </c>
      <c r="B2317" s="183">
        <v>2</v>
      </c>
      <c r="C2317" s="184">
        <v>3</v>
      </c>
      <c r="D2317" s="184">
        <v>4</v>
      </c>
      <c r="E2317" s="184">
        <v>5</v>
      </c>
      <c r="F2317" s="184">
        <v>6</v>
      </c>
      <c r="G2317" s="184">
        <v>7</v>
      </c>
      <c r="H2317" s="184">
        <v>8</v>
      </c>
      <c r="I2317" s="185">
        <v>9</v>
      </c>
    </row>
    <row r="2318" spans="1:9" ht="27" customHeight="1">
      <c r="A2318" s="4">
        <v>1</v>
      </c>
      <c r="B2318" s="637" t="s">
        <v>294</v>
      </c>
      <c r="C2318" s="4" t="s">
        <v>11</v>
      </c>
      <c r="D2318" s="147">
        <v>1</v>
      </c>
      <c r="E2318" s="4">
        <v>45928700</v>
      </c>
      <c r="F2318" s="4">
        <f>D2318*E2318</f>
        <v>45928700</v>
      </c>
      <c r="G2318" s="4" t="s">
        <v>12</v>
      </c>
      <c r="H2318" s="4">
        <v>2006</v>
      </c>
      <c r="I2318" s="4"/>
    </row>
    <row r="2319" spans="1:9" s="344" customFormat="1" ht="24" customHeight="1">
      <c r="A2319" s="4">
        <v>2</v>
      </c>
      <c r="B2319" s="637" t="s">
        <v>1900</v>
      </c>
      <c r="C2319" s="4" t="s">
        <v>11</v>
      </c>
      <c r="D2319" s="147">
        <v>20</v>
      </c>
      <c r="E2319" s="147">
        <v>20000</v>
      </c>
      <c r="F2319" s="4">
        <f t="shared" ref="F2319:F2343" si="37">D2319*E2319</f>
        <v>400000</v>
      </c>
      <c r="G2319" s="147" t="s">
        <v>12</v>
      </c>
      <c r="H2319" s="4">
        <v>2004</v>
      </c>
      <c r="I2319" s="4"/>
    </row>
    <row r="2320" spans="1:9" ht="25.5" customHeight="1">
      <c r="A2320" s="4">
        <v>3</v>
      </c>
      <c r="B2320" s="637" t="s">
        <v>1901</v>
      </c>
      <c r="C2320" s="4" t="s">
        <v>11</v>
      </c>
      <c r="D2320" s="147">
        <v>40</v>
      </c>
      <c r="E2320" s="147">
        <v>10000</v>
      </c>
      <c r="F2320" s="4">
        <f t="shared" si="37"/>
        <v>400000</v>
      </c>
      <c r="G2320" s="147" t="s">
        <v>12</v>
      </c>
      <c r="H2320" s="4">
        <v>2004</v>
      </c>
      <c r="I2320" s="4"/>
    </row>
    <row r="2321" spans="1:9" s="123" customFormat="1" ht="30" customHeight="1">
      <c r="A2321" s="4">
        <v>4</v>
      </c>
      <c r="B2321" s="637" t="s">
        <v>1902</v>
      </c>
      <c r="C2321" s="4" t="s">
        <v>11</v>
      </c>
      <c r="D2321" s="147">
        <v>3</v>
      </c>
      <c r="E2321" s="4">
        <v>75000</v>
      </c>
      <c r="F2321" s="4">
        <f t="shared" si="37"/>
        <v>225000</v>
      </c>
      <c r="G2321" s="4" t="s">
        <v>12</v>
      </c>
      <c r="H2321" s="4">
        <v>2004</v>
      </c>
      <c r="I2321" s="276"/>
    </row>
    <row r="2322" spans="1:9" s="123" customFormat="1" ht="27.75" customHeight="1">
      <c r="A2322" s="4">
        <v>5</v>
      </c>
      <c r="B2322" s="637" t="s">
        <v>1903</v>
      </c>
      <c r="C2322" s="4" t="s">
        <v>11</v>
      </c>
      <c r="D2322" s="147">
        <v>1</v>
      </c>
      <c r="E2322" s="4">
        <v>229000</v>
      </c>
      <c r="F2322" s="4">
        <f t="shared" si="37"/>
        <v>229000</v>
      </c>
      <c r="G2322" s="4" t="s">
        <v>12</v>
      </c>
      <c r="H2322" s="4">
        <v>2004</v>
      </c>
      <c r="I2322" s="4"/>
    </row>
    <row r="2323" spans="1:9" s="123" customFormat="1" ht="36">
      <c r="A2323" s="4">
        <v>6</v>
      </c>
      <c r="B2323" s="637" t="s">
        <v>2654</v>
      </c>
      <c r="C2323" s="4" t="s">
        <v>11</v>
      </c>
      <c r="D2323" s="147">
        <v>3</v>
      </c>
      <c r="E2323" s="4">
        <v>90000</v>
      </c>
      <c r="F2323" s="4">
        <f t="shared" si="37"/>
        <v>270000</v>
      </c>
      <c r="G2323" s="147" t="s">
        <v>12</v>
      </c>
      <c r="H2323" s="4">
        <v>2004</v>
      </c>
      <c r="I2323" s="4"/>
    </row>
    <row r="2324" spans="1:9" s="123" customFormat="1" ht="18" customHeight="1">
      <c r="A2324" s="4">
        <v>7</v>
      </c>
      <c r="B2324" s="637" t="s">
        <v>1904</v>
      </c>
      <c r="C2324" s="4" t="s">
        <v>11</v>
      </c>
      <c r="D2324" s="147">
        <v>1</v>
      </c>
      <c r="E2324" s="4">
        <v>160000</v>
      </c>
      <c r="F2324" s="4">
        <f t="shared" si="37"/>
        <v>160000</v>
      </c>
      <c r="G2324" s="4" t="s">
        <v>12</v>
      </c>
      <c r="H2324" s="4">
        <v>2004</v>
      </c>
      <c r="I2324" s="4"/>
    </row>
    <row r="2325" spans="1:9" s="123" customFormat="1" ht="18" customHeight="1">
      <c r="A2325" s="4">
        <v>8</v>
      </c>
      <c r="B2325" s="637" t="s">
        <v>1905</v>
      </c>
      <c r="C2325" s="4" t="s">
        <v>11</v>
      </c>
      <c r="D2325" s="147">
        <v>2</v>
      </c>
      <c r="E2325" s="4">
        <v>85000</v>
      </c>
      <c r="F2325" s="4">
        <f t="shared" si="37"/>
        <v>170000</v>
      </c>
      <c r="G2325" s="147" t="s">
        <v>12</v>
      </c>
      <c r="H2325" s="4">
        <v>2004</v>
      </c>
      <c r="I2325" s="4"/>
    </row>
    <row r="2326" spans="1:9" s="123" customFormat="1" ht="18" customHeight="1">
      <c r="A2326" s="4">
        <v>9</v>
      </c>
      <c r="B2326" s="637" t="s">
        <v>1906</v>
      </c>
      <c r="C2326" s="4" t="s">
        <v>11</v>
      </c>
      <c r="D2326" s="147">
        <v>5</v>
      </c>
      <c r="E2326" s="4">
        <v>55000</v>
      </c>
      <c r="F2326" s="4">
        <f t="shared" si="37"/>
        <v>275000</v>
      </c>
      <c r="G2326" s="147" t="s">
        <v>12</v>
      </c>
      <c r="H2326" s="4">
        <v>2004</v>
      </c>
      <c r="I2326" s="4"/>
    </row>
    <row r="2327" spans="1:9" s="148" customFormat="1" ht="18.75" customHeight="1">
      <c r="A2327" s="4">
        <v>10</v>
      </c>
      <c r="B2327" s="637" t="s">
        <v>1907</v>
      </c>
      <c r="C2327" s="4" t="s">
        <v>11</v>
      </c>
      <c r="D2327" s="147">
        <v>1</v>
      </c>
      <c r="E2327" s="4">
        <v>60000</v>
      </c>
      <c r="F2327" s="4">
        <f t="shared" si="37"/>
        <v>60000</v>
      </c>
      <c r="G2327" s="147" t="s">
        <v>12</v>
      </c>
      <c r="H2327" s="4">
        <v>2021</v>
      </c>
      <c r="I2327" s="4"/>
    </row>
    <row r="2328" spans="1:9" s="148" customFormat="1" ht="18" customHeight="1">
      <c r="A2328" s="4">
        <v>11</v>
      </c>
      <c r="B2328" s="637" t="s">
        <v>1908</v>
      </c>
      <c r="C2328" s="4" t="s">
        <v>11</v>
      </c>
      <c r="D2328" s="276">
        <v>3</v>
      </c>
      <c r="E2328" s="4">
        <v>220000</v>
      </c>
      <c r="F2328" s="4">
        <f t="shared" si="37"/>
        <v>660000</v>
      </c>
      <c r="G2328" s="4" t="s">
        <v>12</v>
      </c>
      <c r="H2328" s="4">
        <v>2004</v>
      </c>
      <c r="I2328" s="4"/>
    </row>
    <row r="2329" spans="1:9" s="31" customFormat="1" ht="18" customHeight="1">
      <c r="A2329" s="4">
        <v>12</v>
      </c>
      <c r="B2329" s="637" t="s">
        <v>2628</v>
      </c>
      <c r="C2329" s="4" t="s">
        <v>11</v>
      </c>
      <c r="D2329" s="147">
        <v>1</v>
      </c>
      <c r="E2329" s="4">
        <v>445000</v>
      </c>
      <c r="F2329" s="4">
        <f t="shared" si="37"/>
        <v>445000</v>
      </c>
      <c r="G2329" s="4" t="s">
        <v>12</v>
      </c>
      <c r="H2329" s="4">
        <v>2004</v>
      </c>
      <c r="I2329" s="4"/>
    </row>
    <row r="2330" spans="1:9" s="31" customFormat="1" ht="18" customHeight="1">
      <c r="A2330" s="4">
        <v>13</v>
      </c>
      <c r="B2330" s="637" t="s">
        <v>2629</v>
      </c>
      <c r="C2330" s="4" t="s">
        <v>11</v>
      </c>
      <c r="D2330" s="147">
        <v>1</v>
      </c>
      <c r="E2330" s="4">
        <v>168000</v>
      </c>
      <c r="F2330" s="4">
        <f t="shared" si="37"/>
        <v>168000</v>
      </c>
      <c r="G2330" s="4" t="s">
        <v>12</v>
      </c>
      <c r="H2330" s="4">
        <v>2004</v>
      </c>
      <c r="I2330" s="4"/>
    </row>
    <row r="2331" spans="1:9" s="31" customFormat="1" ht="18" customHeight="1">
      <c r="A2331" s="4">
        <v>14</v>
      </c>
      <c r="B2331" s="637" t="s">
        <v>1909</v>
      </c>
      <c r="C2331" s="4" t="s">
        <v>11</v>
      </c>
      <c r="D2331" s="147">
        <v>2</v>
      </c>
      <c r="E2331" s="4">
        <v>68000</v>
      </c>
      <c r="F2331" s="4">
        <f t="shared" si="37"/>
        <v>136000</v>
      </c>
      <c r="G2331" s="4" t="s">
        <v>12</v>
      </c>
      <c r="H2331" s="4">
        <v>2004</v>
      </c>
      <c r="I2331" s="4"/>
    </row>
    <row r="2332" spans="1:9" s="112" customFormat="1" ht="18" customHeight="1">
      <c r="A2332" s="4">
        <v>15</v>
      </c>
      <c r="B2332" s="637" t="s">
        <v>168</v>
      </c>
      <c r="C2332" s="4" t="s">
        <v>11</v>
      </c>
      <c r="D2332" s="147">
        <v>1</v>
      </c>
      <c r="E2332" s="4">
        <v>80000</v>
      </c>
      <c r="F2332" s="4">
        <f t="shared" si="37"/>
        <v>80000</v>
      </c>
      <c r="G2332" s="4" t="s">
        <v>12</v>
      </c>
      <c r="H2332" s="4">
        <v>2004</v>
      </c>
      <c r="I2332" s="4"/>
    </row>
    <row r="2333" spans="1:9" ht="18" customHeight="1">
      <c r="A2333" s="4">
        <v>16</v>
      </c>
      <c r="B2333" s="637" t="s">
        <v>994</v>
      </c>
      <c r="C2333" s="4" t="s">
        <v>11</v>
      </c>
      <c r="D2333" s="147">
        <v>1</v>
      </c>
      <c r="E2333" s="4">
        <v>40000</v>
      </c>
      <c r="F2333" s="4">
        <f t="shared" si="37"/>
        <v>40000</v>
      </c>
      <c r="G2333" s="4" t="s">
        <v>12</v>
      </c>
      <c r="H2333" s="4">
        <v>2004</v>
      </c>
      <c r="I2333" s="4"/>
    </row>
    <row r="2334" spans="1:9" s="31" customFormat="1" ht="18" customHeight="1">
      <c r="A2334" s="4">
        <v>17</v>
      </c>
      <c r="B2334" s="637" t="s">
        <v>1910</v>
      </c>
      <c r="C2334" s="4" t="s">
        <v>11</v>
      </c>
      <c r="D2334" s="147">
        <v>2</v>
      </c>
      <c r="E2334" s="4">
        <v>26000</v>
      </c>
      <c r="F2334" s="4">
        <f t="shared" si="37"/>
        <v>52000</v>
      </c>
      <c r="G2334" s="4" t="s">
        <v>12</v>
      </c>
      <c r="H2334" s="4">
        <v>2007</v>
      </c>
      <c r="I2334" s="4"/>
    </row>
    <row r="2335" spans="1:9" s="31" customFormat="1" ht="24" customHeight="1">
      <c r="A2335" s="4">
        <v>18</v>
      </c>
      <c r="B2335" s="637" t="s">
        <v>1911</v>
      </c>
      <c r="C2335" s="4" t="s">
        <v>11</v>
      </c>
      <c r="D2335" s="147">
        <v>1</v>
      </c>
      <c r="E2335" s="4">
        <v>30000</v>
      </c>
      <c r="F2335" s="4">
        <f t="shared" si="37"/>
        <v>30000</v>
      </c>
      <c r="G2335" s="4" t="s">
        <v>12</v>
      </c>
      <c r="H2335" s="4">
        <v>2007</v>
      </c>
      <c r="I2335" s="4"/>
    </row>
    <row r="2336" spans="1:9" s="31" customFormat="1" ht="18" customHeight="1">
      <c r="A2336" s="4">
        <v>19</v>
      </c>
      <c r="B2336" s="637" t="s">
        <v>54</v>
      </c>
      <c r="C2336" s="4" t="s">
        <v>11</v>
      </c>
      <c r="D2336" s="147">
        <v>1</v>
      </c>
      <c r="E2336" s="4">
        <v>108000</v>
      </c>
      <c r="F2336" s="4">
        <f t="shared" si="37"/>
        <v>108000</v>
      </c>
      <c r="G2336" s="4" t="s">
        <v>12</v>
      </c>
      <c r="H2336" s="4">
        <v>2014</v>
      </c>
      <c r="I2336" s="4"/>
    </row>
    <row r="2337" spans="1:39" s="31" customFormat="1" ht="18" customHeight="1">
      <c r="A2337" s="4">
        <v>20</v>
      </c>
      <c r="B2337" s="637" t="s">
        <v>149</v>
      </c>
      <c r="C2337" s="4" t="s">
        <v>11</v>
      </c>
      <c r="D2337" s="147">
        <v>1</v>
      </c>
      <c r="E2337" s="4">
        <v>21000</v>
      </c>
      <c r="F2337" s="4">
        <f t="shared" si="37"/>
        <v>21000</v>
      </c>
      <c r="G2337" s="4" t="s">
        <v>12</v>
      </c>
      <c r="H2337" s="4">
        <v>2007</v>
      </c>
      <c r="I2337" s="4"/>
    </row>
    <row r="2338" spans="1:39" s="31" customFormat="1" ht="18" customHeight="1">
      <c r="A2338" s="4">
        <v>21</v>
      </c>
      <c r="B2338" s="637" t="s">
        <v>2630</v>
      </c>
      <c r="C2338" s="4" t="s">
        <v>11</v>
      </c>
      <c r="D2338" s="147">
        <v>1</v>
      </c>
      <c r="E2338" s="147">
        <v>646900</v>
      </c>
      <c r="F2338" s="4">
        <f t="shared" si="37"/>
        <v>646900</v>
      </c>
      <c r="G2338" s="147" t="s">
        <v>66</v>
      </c>
      <c r="H2338" s="15">
        <v>2023</v>
      </c>
      <c r="I2338" s="147"/>
    </row>
    <row r="2339" spans="1:39" s="31" customFormat="1" ht="18" customHeight="1">
      <c r="A2339" s="4">
        <v>22</v>
      </c>
      <c r="B2339" s="637" t="s">
        <v>339</v>
      </c>
      <c r="C2339" s="4" t="s">
        <v>11</v>
      </c>
      <c r="D2339" s="147">
        <v>1</v>
      </c>
      <c r="E2339" s="147">
        <v>9500</v>
      </c>
      <c r="F2339" s="4">
        <f t="shared" si="37"/>
        <v>9500</v>
      </c>
      <c r="G2339" s="147" t="s">
        <v>66</v>
      </c>
      <c r="H2339" s="4">
        <v>2024</v>
      </c>
      <c r="I2339" s="147"/>
    </row>
    <row r="2340" spans="1:39" s="31" customFormat="1" ht="18" customHeight="1">
      <c r="A2340" s="4">
        <v>23</v>
      </c>
      <c r="B2340" s="637" t="s">
        <v>2006</v>
      </c>
      <c r="C2340" s="4" t="s">
        <v>11</v>
      </c>
      <c r="D2340" s="147">
        <v>5</v>
      </c>
      <c r="E2340" s="147">
        <v>7086.6</v>
      </c>
      <c r="F2340" s="4">
        <f t="shared" si="37"/>
        <v>35433</v>
      </c>
      <c r="G2340" s="147" t="s">
        <v>66</v>
      </c>
      <c r="H2340" s="4">
        <v>2024</v>
      </c>
      <c r="I2340" s="147"/>
    </row>
    <row r="2341" spans="1:39" s="262" customFormat="1" ht="18" customHeight="1">
      <c r="A2341" s="4">
        <v>24</v>
      </c>
      <c r="B2341" s="637" t="s">
        <v>2493</v>
      </c>
      <c r="C2341" s="4" t="s">
        <v>11</v>
      </c>
      <c r="D2341" s="276">
        <v>1</v>
      </c>
      <c r="E2341" s="276">
        <v>28500</v>
      </c>
      <c r="F2341" s="4">
        <f t="shared" si="37"/>
        <v>28500</v>
      </c>
      <c r="G2341" s="276" t="s">
        <v>66</v>
      </c>
      <c r="H2341" s="4">
        <v>2024</v>
      </c>
      <c r="I2341" s="276"/>
    </row>
    <row r="2342" spans="1:39" s="262" customFormat="1" ht="18" customHeight="1">
      <c r="A2342" s="4">
        <v>25</v>
      </c>
      <c r="B2342" s="647" t="s">
        <v>2526</v>
      </c>
      <c r="C2342" s="43" t="s">
        <v>167</v>
      </c>
      <c r="D2342" s="992">
        <v>2</v>
      </c>
      <c r="E2342" s="43">
        <v>14000</v>
      </c>
      <c r="F2342" s="4">
        <f t="shared" si="37"/>
        <v>28000</v>
      </c>
      <c r="G2342" s="276" t="s">
        <v>66</v>
      </c>
      <c r="H2342" s="43">
        <v>2024</v>
      </c>
      <c r="I2342" s="1131"/>
    </row>
    <row r="2343" spans="1:39" s="262" customFormat="1" ht="18" customHeight="1">
      <c r="A2343" s="4">
        <v>26</v>
      </c>
      <c r="B2343" s="647" t="s">
        <v>2527</v>
      </c>
      <c r="C2343" s="43" t="s">
        <v>167</v>
      </c>
      <c r="D2343" s="992">
        <v>2</v>
      </c>
      <c r="E2343" s="43">
        <v>36000</v>
      </c>
      <c r="F2343" s="4">
        <f t="shared" si="37"/>
        <v>72000</v>
      </c>
      <c r="G2343" s="276" t="s">
        <v>66</v>
      </c>
      <c r="H2343" s="43">
        <v>2024</v>
      </c>
      <c r="I2343" s="1131"/>
    </row>
    <row r="2344" spans="1:39" s="262" customFormat="1" ht="18" customHeight="1">
      <c r="A2344" s="4">
        <v>27</v>
      </c>
      <c r="B2344" s="904" t="s">
        <v>166</v>
      </c>
      <c r="C2344" s="595" t="s">
        <v>167</v>
      </c>
      <c r="D2344" s="595">
        <v>3</v>
      </c>
      <c r="E2344" s="595">
        <v>6000</v>
      </c>
      <c r="F2344" s="4">
        <f>D2344*E2344</f>
        <v>18000</v>
      </c>
      <c r="G2344" s="595" t="s">
        <v>12</v>
      </c>
      <c r="H2344" s="43">
        <v>1972</v>
      </c>
      <c r="I2344" s="994"/>
    </row>
    <row r="2345" spans="1:39" s="31" customFormat="1" ht="18" customHeight="1">
      <c r="A2345" s="69"/>
      <c r="B2345" s="635" t="s">
        <v>91</v>
      </c>
      <c r="C2345" s="60"/>
      <c r="D2345" s="77">
        <f>SUM(D2318:D2344)</f>
        <v>106</v>
      </c>
      <c r="E2345" s="77" t="s">
        <v>92</v>
      </c>
      <c r="F2345" s="77">
        <f>SUM(F2318:F2344)</f>
        <v>50696033</v>
      </c>
      <c r="G2345" s="77"/>
      <c r="H2345" s="77"/>
      <c r="I2345" s="60"/>
    </row>
    <row r="2346" spans="1:39" s="31" customFormat="1" ht="18" customHeight="1">
      <c r="A2346" s="137"/>
      <c r="B2346" s="642"/>
      <c r="C2346" s="137"/>
      <c r="D2346" s="132"/>
      <c r="E2346" s="132"/>
      <c r="F2346" s="132"/>
      <c r="G2346" s="132"/>
      <c r="H2346" s="132"/>
      <c r="I2346" s="137"/>
    </row>
    <row r="2347" spans="1:39" s="31" customFormat="1" ht="33.75" customHeight="1">
      <c r="A2347" s="1489" t="s">
        <v>3248</v>
      </c>
      <c r="B2347" s="1489"/>
      <c r="C2347" s="1489"/>
      <c r="D2347" s="1489"/>
      <c r="E2347" s="1489"/>
      <c r="F2347" s="1489"/>
      <c r="G2347" s="1489"/>
      <c r="H2347" s="1489"/>
      <c r="I2347" s="72"/>
      <c r="J2347" s="262"/>
      <c r="K2347" s="262"/>
      <c r="L2347" s="262"/>
      <c r="M2347" s="262"/>
      <c r="N2347" s="262"/>
      <c r="O2347" s="262"/>
      <c r="P2347" s="262"/>
      <c r="Q2347" s="262"/>
      <c r="R2347" s="262"/>
      <c r="S2347" s="262"/>
      <c r="T2347" s="262"/>
      <c r="U2347" s="262"/>
      <c r="V2347" s="262"/>
      <c r="W2347" s="262"/>
      <c r="X2347" s="262"/>
      <c r="Y2347" s="262"/>
      <c r="Z2347" s="262"/>
      <c r="AA2347" s="262"/>
      <c r="AB2347" s="262"/>
      <c r="AC2347" s="262"/>
      <c r="AD2347" s="262"/>
      <c r="AE2347" s="262"/>
      <c r="AF2347" s="262"/>
      <c r="AG2347" s="262"/>
      <c r="AH2347" s="262"/>
      <c r="AI2347" s="262"/>
      <c r="AJ2347" s="262"/>
      <c r="AK2347" s="262"/>
      <c r="AL2347" s="262"/>
      <c r="AM2347" s="262"/>
    </row>
    <row r="2348" spans="1:39" s="361" customFormat="1" ht="27" customHeight="1">
      <c r="A2348" s="935"/>
      <c r="B2348" s="1480" t="s">
        <v>2637</v>
      </c>
      <c r="C2348" s="1480"/>
      <c r="D2348" s="1480"/>
      <c r="E2348" s="1480"/>
      <c r="F2348" s="1481" t="s">
        <v>2295</v>
      </c>
      <c r="G2348" s="1481"/>
      <c r="H2348" s="1480" t="s">
        <v>2638</v>
      </c>
      <c r="I2348" s="1480"/>
      <c r="J2348" s="262"/>
      <c r="K2348" s="262"/>
      <c r="L2348" s="262"/>
      <c r="M2348" s="262"/>
      <c r="N2348" s="262"/>
      <c r="O2348" s="262"/>
      <c r="P2348" s="262"/>
      <c r="Q2348" s="262"/>
      <c r="R2348" s="262"/>
      <c r="S2348" s="262"/>
      <c r="T2348" s="262"/>
      <c r="U2348" s="262"/>
      <c r="V2348" s="262"/>
      <c r="W2348" s="262"/>
      <c r="X2348" s="262"/>
      <c r="Y2348" s="262"/>
      <c r="Z2348" s="262"/>
      <c r="AA2348" s="262"/>
      <c r="AB2348" s="262"/>
      <c r="AC2348" s="262"/>
      <c r="AD2348" s="262"/>
      <c r="AE2348" s="262"/>
      <c r="AF2348" s="262"/>
      <c r="AG2348" s="262"/>
      <c r="AH2348" s="262"/>
      <c r="AI2348" s="262"/>
      <c r="AJ2348" s="262"/>
      <c r="AK2348" s="262"/>
      <c r="AL2348" s="262"/>
      <c r="AM2348" s="262"/>
    </row>
    <row r="2349" spans="1:39" s="361" customFormat="1" ht="13.5" customHeight="1">
      <c r="A2349" s="935"/>
      <c r="B2349" s="809"/>
      <c r="C2349" s="401"/>
      <c r="D2349" s="401"/>
      <c r="E2349" s="401"/>
      <c r="F2349" s="472"/>
      <c r="G2349" s="472"/>
      <c r="H2349" s="493"/>
      <c r="I2349" s="493"/>
      <c r="J2349" s="262"/>
      <c r="K2349" s="262"/>
      <c r="L2349" s="262"/>
      <c r="M2349" s="262"/>
      <c r="N2349" s="262"/>
      <c r="O2349" s="262"/>
      <c r="P2349" s="262"/>
      <c r="Q2349" s="262"/>
      <c r="R2349" s="262"/>
      <c r="S2349" s="262"/>
      <c r="T2349" s="262"/>
      <c r="U2349" s="262"/>
      <c r="V2349" s="262"/>
      <c r="W2349" s="262"/>
      <c r="X2349" s="262"/>
      <c r="Y2349" s="262"/>
      <c r="Z2349" s="262"/>
      <c r="AA2349" s="262"/>
      <c r="AB2349" s="262"/>
      <c r="AC2349" s="262"/>
      <c r="AD2349" s="262"/>
      <c r="AE2349" s="262"/>
      <c r="AF2349" s="262"/>
      <c r="AG2349" s="262"/>
      <c r="AH2349" s="262"/>
      <c r="AI2349" s="262"/>
      <c r="AJ2349" s="262"/>
      <c r="AK2349" s="262"/>
      <c r="AL2349" s="262"/>
      <c r="AM2349" s="262"/>
    </row>
    <row r="2350" spans="1:39" s="361" customFormat="1" ht="27" customHeight="1">
      <c r="A2350" s="151"/>
      <c r="B2350" s="826" t="s">
        <v>3243</v>
      </c>
      <c r="C2350" s="152"/>
      <c r="D2350" s="153"/>
      <c r="E2350" s="153"/>
      <c r="F2350" s="154"/>
      <c r="G2350" s="151"/>
      <c r="H2350" s="151"/>
      <c r="I2350" s="155"/>
      <c r="J2350" s="262"/>
      <c r="K2350" s="262"/>
      <c r="L2350" s="262"/>
      <c r="M2350" s="262"/>
      <c r="N2350" s="262"/>
      <c r="O2350" s="262"/>
      <c r="P2350" s="262"/>
      <c r="Q2350" s="262"/>
      <c r="R2350" s="262"/>
      <c r="S2350" s="262"/>
      <c r="T2350" s="262"/>
      <c r="U2350" s="262"/>
      <c r="V2350" s="262"/>
      <c r="W2350" s="262"/>
      <c r="X2350" s="262"/>
      <c r="Y2350" s="262"/>
      <c r="Z2350" s="262"/>
      <c r="AA2350" s="262"/>
      <c r="AB2350" s="262"/>
      <c r="AC2350" s="262"/>
      <c r="AD2350" s="262"/>
      <c r="AE2350" s="262"/>
      <c r="AF2350" s="262"/>
      <c r="AG2350" s="262"/>
      <c r="AH2350" s="262"/>
      <c r="AI2350" s="262"/>
      <c r="AJ2350" s="262"/>
      <c r="AK2350" s="262"/>
      <c r="AL2350" s="262"/>
      <c r="AM2350" s="262"/>
    </row>
    <row r="2351" spans="1:39" s="123" customFormat="1" ht="22.5" customHeight="1">
      <c r="A2351" s="935"/>
      <c r="B2351" s="1486" t="s">
        <v>3703</v>
      </c>
      <c r="C2351" s="1486"/>
      <c r="D2351" s="1486"/>
      <c r="E2351" s="1486"/>
      <c r="F2351" s="1510" t="s">
        <v>2295</v>
      </c>
      <c r="G2351" s="1510"/>
      <c r="H2351" s="1472" t="s">
        <v>2187</v>
      </c>
      <c r="I2351" s="1472"/>
    </row>
    <row r="2352" spans="1:39" s="123" customFormat="1" ht="15" customHeight="1">
      <c r="A2352" s="935"/>
      <c r="B2352" s="1486"/>
      <c r="C2352" s="1486"/>
      <c r="D2352" s="1486"/>
      <c r="E2352" s="1486"/>
      <c r="F2352" s="1510"/>
      <c r="G2352" s="1510"/>
      <c r="H2352" s="1472"/>
      <c r="I2352" s="1472"/>
    </row>
    <row r="2353" spans="1:9" s="123" customFormat="1" ht="15" customHeight="1">
      <c r="A2353" s="935"/>
      <c r="B2353" s="714"/>
      <c r="C2353" s="714"/>
      <c r="D2353" s="835"/>
      <c r="E2353" s="835"/>
      <c r="F2353" s="844"/>
      <c r="G2353" s="813"/>
      <c r="H2353" s="813"/>
      <c r="I2353" s="712"/>
    </row>
    <row r="2354" spans="1:9" s="123" customFormat="1" ht="34.5" customHeight="1">
      <c r="A2354" s="935"/>
      <c r="B2354" s="1472" t="s">
        <v>3244</v>
      </c>
      <c r="C2354" s="1472"/>
      <c r="D2354" s="1472"/>
      <c r="E2354" s="1472"/>
      <c r="F2354" s="1510" t="s">
        <v>2295</v>
      </c>
      <c r="G2354" s="1510"/>
      <c r="H2354" s="1472" t="s">
        <v>2188</v>
      </c>
      <c r="I2354" s="1472"/>
    </row>
    <row r="2355" spans="1:9" s="123" customFormat="1" ht="15.75" customHeight="1">
      <c r="A2355" s="935"/>
      <c r="B2355" s="836"/>
      <c r="C2355" s="836"/>
      <c r="D2355" s="837"/>
      <c r="E2355" s="837"/>
      <c r="F2355" s="404"/>
      <c r="G2355" s="813"/>
      <c r="H2355" s="808"/>
      <c r="I2355" s="808"/>
    </row>
    <row r="2356" spans="1:9" s="123" customFormat="1" ht="43.5" customHeight="1">
      <c r="B2356" s="1472" t="s">
        <v>3245</v>
      </c>
      <c r="C2356" s="1472"/>
      <c r="D2356" s="1472"/>
      <c r="E2356" s="1472"/>
      <c r="F2356" s="1479" t="s">
        <v>2239</v>
      </c>
      <c r="G2356" s="1479"/>
      <c r="H2356" s="1480" t="s">
        <v>2641</v>
      </c>
      <c r="I2356" s="1480"/>
    </row>
    <row r="2357" spans="1:9" s="123" customFormat="1" ht="19.5" customHeight="1">
      <c r="A2357" s="935"/>
      <c r="B2357" s="810"/>
      <c r="C2357" s="684"/>
      <c r="D2357" s="684"/>
      <c r="E2357" s="684"/>
      <c r="F2357" s="813"/>
      <c r="G2357" s="810"/>
      <c r="H2357" s="810"/>
      <c r="I2357" s="810"/>
    </row>
    <row r="2358" spans="1:9" s="123" customFormat="1" ht="24.75" customHeight="1">
      <c r="A2358" s="935"/>
      <c r="B2358" s="1480" t="s">
        <v>3252</v>
      </c>
      <c r="C2358" s="1480"/>
      <c r="D2358" s="1480"/>
      <c r="E2358" s="684"/>
      <c r="F2358" s="1479" t="s">
        <v>2643</v>
      </c>
      <c r="G2358" s="1479"/>
      <c r="H2358" s="1480" t="s">
        <v>2186</v>
      </c>
      <c r="I2358" s="1480"/>
    </row>
    <row r="2359" spans="1:9" s="123" customFormat="1" ht="21" customHeight="1">
      <c r="B2359" s="819"/>
      <c r="H2359" s="819"/>
      <c r="I2359" s="819"/>
    </row>
    <row r="2360" spans="1:9" s="123" customFormat="1" ht="40.5" customHeight="1">
      <c r="A2360" s="935"/>
      <c r="B2360" s="1472" t="s">
        <v>3246</v>
      </c>
      <c r="C2360" s="1472"/>
      <c r="D2360" s="1472"/>
      <c r="E2360" s="1472"/>
      <c r="F2360" s="1479" t="s">
        <v>2239</v>
      </c>
      <c r="G2360" s="1479"/>
      <c r="H2360" s="1472" t="s">
        <v>2185</v>
      </c>
      <c r="I2360" s="1472"/>
    </row>
    <row r="2361" spans="1:9" s="123" customFormat="1" ht="14.25" customHeight="1">
      <c r="A2361" s="935"/>
      <c r="B2361" s="285"/>
      <c r="C2361" s="285"/>
      <c r="D2361" s="285"/>
      <c r="E2361" s="285"/>
      <c r="F2361" s="285"/>
      <c r="G2361" s="285"/>
      <c r="H2361" s="285"/>
      <c r="I2361" s="285"/>
    </row>
    <row r="2362" spans="1:9" s="123" customFormat="1" ht="33" customHeight="1">
      <c r="B2362" s="810" t="s">
        <v>2179</v>
      </c>
      <c r="C2362" s="285"/>
      <c r="D2362" s="285"/>
      <c r="E2362" s="285"/>
      <c r="F2362" s="1479" t="s">
        <v>2643</v>
      </c>
      <c r="G2362" s="1479"/>
      <c r="H2362" s="1480" t="s">
        <v>2181</v>
      </c>
      <c r="I2362" s="1480"/>
    </row>
    <row r="2363" spans="1:9" s="261" customFormat="1" ht="12" customHeight="1">
      <c r="A2363" s="123"/>
      <c r="B2363" s="714"/>
      <c r="C2363" s="714"/>
      <c r="D2363" s="714"/>
      <c r="E2363" s="714"/>
      <c r="F2363" s="684"/>
      <c r="G2363" s="810"/>
      <c r="H2363" s="813"/>
      <c r="I2363" s="813"/>
    </row>
    <row r="2364" spans="1:9" s="149" customFormat="1" ht="48" customHeight="1">
      <c r="A2364" s="207"/>
      <c r="B2364" s="1482" t="s">
        <v>3241</v>
      </c>
      <c r="C2364" s="1482"/>
      <c r="D2364" s="1482"/>
      <c r="E2364" s="1482"/>
      <c r="F2364" s="1483" t="s">
        <v>3242</v>
      </c>
      <c r="G2364" s="1483"/>
      <c r="H2364" s="1484" t="s">
        <v>2180</v>
      </c>
      <c r="I2364" s="1484"/>
    </row>
    <row r="2365" spans="1:9" s="123" customFormat="1" ht="21" customHeight="1">
      <c r="A2365" s="1477"/>
      <c r="B2365" s="1477"/>
      <c r="C2365" s="1477"/>
      <c r="D2365" s="1477"/>
      <c r="E2365" s="1477"/>
      <c r="F2365" s="1477"/>
      <c r="G2365" s="1477"/>
      <c r="H2365" s="1477"/>
      <c r="I2365" s="1477"/>
    </row>
    <row r="2366" spans="1:9" s="149" customFormat="1" ht="27" customHeight="1">
      <c r="A2366" s="207"/>
      <c r="B2366" s="1474" t="s">
        <v>3702</v>
      </c>
      <c r="C2366" s="1474"/>
      <c r="D2366" s="1474"/>
      <c r="E2366" s="1474"/>
      <c r="F2366" s="1485" t="s">
        <v>2643</v>
      </c>
      <c r="G2366" s="1485"/>
      <c r="H2366" s="1478" t="s">
        <v>2645</v>
      </c>
      <c r="I2366" s="1478"/>
    </row>
    <row r="2367" spans="1:9" s="123" customFormat="1" ht="21" customHeight="1">
      <c r="A2367" s="1476"/>
      <c r="B2367" s="1477"/>
      <c r="C2367" s="1477"/>
      <c r="D2367" s="1477"/>
      <c r="E2367" s="1477"/>
      <c r="F2367" s="1477"/>
      <c r="G2367" s="1477"/>
      <c r="H2367" s="1477"/>
      <c r="I2367" s="1477"/>
    </row>
    <row r="2368" spans="1:9" s="123" customFormat="1" ht="36.75" customHeight="1">
      <c r="A2368" s="207"/>
      <c r="B2368" s="1478" t="s">
        <v>3247</v>
      </c>
      <c r="C2368" s="1478"/>
      <c r="D2368" s="1478"/>
      <c r="E2368" s="1478"/>
      <c r="F2368" s="1479" t="s">
        <v>2239</v>
      </c>
      <c r="G2368" s="1479"/>
      <c r="H2368" s="1480" t="s">
        <v>2240</v>
      </c>
      <c r="I2368" s="1480"/>
    </row>
    <row r="2369" spans="1:42" s="123" customFormat="1" ht="18" customHeight="1">
      <c r="A2369" s="207"/>
      <c r="B2369" s="825"/>
      <c r="C2369" s="825"/>
      <c r="D2369" s="825"/>
      <c r="E2369" s="825"/>
      <c r="F2369" s="825"/>
      <c r="G2369" s="825"/>
      <c r="H2369" s="825"/>
      <c r="I2369" s="825"/>
    </row>
    <row r="2370" spans="1:42" s="123" customFormat="1" ht="38.25" customHeight="1">
      <c r="A2370" s="207"/>
      <c r="B2370" s="1478" t="s">
        <v>3701</v>
      </c>
      <c r="C2370" s="1478"/>
      <c r="D2370" s="1478"/>
      <c r="E2370" s="1478"/>
      <c r="F2370" s="1479" t="s">
        <v>2643</v>
      </c>
      <c r="G2370" s="1479"/>
      <c r="H2370" s="1480" t="s">
        <v>2647</v>
      </c>
      <c r="I2370" s="1480"/>
    </row>
    <row r="2371" spans="1:42" s="123" customFormat="1" ht="23.25" customHeight="1">
      <c r="A2371" s="207"/>
      <c r="B2371" s="285"/>
      <c r="C2371" s="285"/>
      <c r="D2371" s="285"/>
      <c r="E2371" s="285"/>
      <c r="F2371" s="285"/>
      <c r="G2371" s="285"/>
      <c r="H2371" s="285"/>
      <c r="I2371" s="285"/>
    </row>
    <row r="2372" spans="1:42" s="123" customFormat="1" ht="31.5" customHeight="1">
      <c r="A2372" s="207"/>
      <c r="B2372" s="1480" t="s">
        <v>3700</v>
      </c>
      <c r="C2372" s="1480"/>
      <c r="D2372" s="1480"/>
      <c r="E2372" s="1480"/>
      <c r="F2372" s="1479" t="s">
        <v>2649</v>
      </c>
      <c r="G2372" s="1479"/>
      <c r="H2372" s="1474" t="s">
        <v>2650</v>
      </c>
      <c r="I2372" s="1474"/>
    </row>
    <row r="2373" spans="1:42" s="1477" customFormat="1" ht="9.75" customHeight="1"/>
    <row r="2374" spans="1:42" s="1148" customFormat="1" ht="29.25" customHeight="1">
      <c r="A2374" s="207"/>
      <c r="B2374" s="1472" t="s">
        <v>3706</v>
      </c>
      <c r="C2374" s="1472"/>
      <c r="D2374" s="1472"/>
      <c r="E2374" s="1472"/>
      <c r="F2374" s="1485" t="s">
        <v>2182</v>
      </c>
      <c r="G2374" s="1485"/>
      <c r="H2374" s="1474" t="s">
        <v>2652</v>
      </c>
      <c r="I2374" s="1474"/>
      <c r="J2374" s="207"/>
      <c r="K2374" s="207"/>
      <c r="L2374" s="207"/>
      <c r="M2374" s="207"/>
      <c r="N2374" s="207"/>
      <c r="O2374" s="207"/>
      <c r="P2374" s="207"/>
      <c r="Q2374" s="207"/>
      <c r="R2374" s="207"/>
      <c r="S2374" s="207"/>
      <c r="T2374" s="207"/>
      <c r="U2374" s="207"/>
      <c r="V2374" s="207"/>
      <c r="W2374" s="207"/>
      <c r="X2374" s="207"/>
      <c r="Y2374" s="207"/>
      <c r="Z2374" s="207"/>
      <c r="AA2374" s="207"/>
      <c r="AB2374" s="207"/>
      <c r="AC2374" s="207"/>
      <c r="AD2374" s="207"/>
      <c r="AE2374" s="207"/>
      <c r="AF2374" s="207"/>
      <c r="AG2374" s="207"/>
      <c r="AH2374" s="207"/>
      <c r="AI2374" s="207"/>
      <c r="AJ2374" s="207"/>
      <c r="AK2374" s="207"/>
      <c r="AL2374" s="207"/>
      <c r="AM2374" s="207"/>
      <c r="AN2374" s="207"/>
      <c r="AO2374" s="207"/>
      <c r="AP2374" s="1147"/>
    </row>
    <row r="2375" spans="1:42" s="207" customFormat="1" ht="15" customHeight="1">
      <c r="B2375" s="1069"/>
      <c r="C2375" s="1069"/>
      <c r="D2375" s="1069"/>
      <c r="E2375" s="1069"/>
      <c r="F2375" s="1076"/>
      <c r="G2375" s="1076"/>
      <c r="H2375" s="1071"/>
      <c r="I2375" s="1071"/>
    </row>
    <row r="2376" spans="1:42" s="123" customFormat="1" ht="27" customHeight="1">
      <c r="A2376" s="207"/>
      <c r="B2376" s="823" t="s">
        <v>1999</v>
      </c>
      <c r="C2376" s="207"/>
      <c r="D2376" s="207"/>
      <c r="E2376" s="207"/>
      <c r="F2376" s="1483" t="s">
        <v>2183</v>
      </c>
      <c r="G2376" s="1483"/>
      <c r="H2376" s="1484" t="s">
        <v>2226</v>
      </c>
      <c r="I2376" s="1484"/>
    </row>
    <row r="2377" spans="1:42" s="123" customFormat="1" ht="26.25" customHeight="1">
      <c r="B2377" s="819"/>
      <c r="G2377" s="172"/>
    </row>
    <row r="2378" spans="1:42" s="123" customFormat="1" ht="26.25" customHeight="1">
      <c r="B2378" s="701"/>
      <c r="G2378" s="161"/>
    </row>
    <row r="2379" spans="1:42" s="123" customFormat="1" ht="26.25" customHeight="1">
      <c r="B2379" s="701"/>
      <c r="G2379" s="161"/>
    </row>
    <row r="2380" spans="1:42" s="123" customFormat="1" ht="13.5" customHeight="1">
      <c r="B2380" s="701"/>
      <c r="G2380" s="161"/>
    </row>
    <row r="2381" spans="1:42" s="123" customFormat="1" ht="10.5" customHeight="1">
      <c r="A2381" s="196"/>
      <c r="B2381" s="645"/>
      <c r="C2381" s="196"/>
      <c r="D2381" s="196"/>
      <c r="E2381" s="196"/>
      <c r="F2381" s="1497" t="s">
        <v>3439</v>
      </c>
      <c r="G2381" s="1497"/>
      <c r="H2381" s="1497"/>
      <c r="I2381" s="1497"/>
    </row>
    <row r="2382" spans="1:42" s="123" customFormat="1" ht="21" customHeight="1">
      <c r="A2382" s="196"/>
      <c r="B2382" s="645"/>
      <c r="C2382" s="196"/>
      <c r="D2382" s="196"/>
      <c r="E2382" s="280"/>
      <c r="F2382" s="280"/>
      <c r="G2382" s="281"/>
      <c r="H2382" s="1490" t="s">
        <v>3482</v>
      </c>
      <c r="I2382" s="1490"/>
    </row>
    <row r="2383" spans="1:42" s="123" customFormat="1" ht="9" customHeight="1">
      <c r="A2383" s="196"/>
      <c r="B2383" s="645"/>
      <c r="C2383" s="196"/>
      <c r="D2383" s="196"/>
      <c r="E2383" s="280"/>
      <c r="F2383" s="280"/>
      <c r="G2383" s="281"/>
      <c r="H2383" s="1490"/>
      <c r="I2383" s="1490"/>
    </row>
    <row r="2384" spans="1:42" s="123" customFormat="1" ht="15.75" customHeight="1">
      <c r="A2384" s="196"/>
      <c r="B2384" s="645"/>
      <c r="C2384" s="196"/>
      <c r="D2384" s="196"/>
      <c r="E2384" s="280"/>
      <c r="F2384" s="280"/>
      <c r="G2384" s="281"/>
      <c r="H2384" s="1490"/>
      <c r="I2384" s="1490"/>
    </row>
    <row r="2385" spans="1:9" s="123" customFormat="1" ht="15.75" customHeight="1">
      <c r="A2385" s="199"/>
      <c r="B2385" s="646"/>
      <c r="C2385" s="199"/>
      <c r="D2385" s="1491"/>
      <c r="E2385" s="1491"/>
      <c r="F2385" s="1491"/>
      <c r="G2385" s="199"/>
      <c r="H2385" s="1490"/>
      <c r="I2385" s="1490"/>
    </row>
    <row r="2386" spans="1:9" s="123" customFormat="1" ht="27" customHeight="1">
      <c r="A2386" s="1248"/>
      <c r="B2386" s="685"/>
      <c r="C2386" s="698"/>
      <c r="D2386" s="341" t="s">
        <v>2441</v>
      </c>
      <c r="E2386" s="342"/>
      <c r="F2386" s="698"/>
      <c r="G2386" s="698"/>
      <c r="H2386" s="1495"/>
      <c r="I2386" s="1495"/>
    </row>
    <row r="2387" spans="1:9" s="123" customFormat="1" ht="27" customHeight="1">
      <c r="A2387" s="1492" t="s">
        <v>3397</v>
      </c>
      <c r="B2387" s="1492"/>
      <c r="C2387" s="1492"/>
      <c r="D2387" s="1492"/>
      <c r="E2387" s="1492"/>
      <c r="F2387" s="1492"/>
      <c r="G2387" s="1492"/>
      <c r="H2387" s="1492"/>
      <c r="I2387" s="1492"/>
    </row>
    <row r="2388" spans="1:9" s="123" customFormat="1" ht="15.75" customHeight="1">
      <c r="A2388" s="1237"/>
      <c r="B2388" s="662"/>
      <c r="C2388" s="311"/>
      <c r="D2388" s="311"/>
      <c r="E2388" s="311"/>
      <c r="F2388" s="311"/>
      <c r="G2388" s="311"/>
      <c r="H2388" s="311"/>
      <c r="I2388" s="311"/>
    </row>
    <row r="2389" spans="1:9" s="123" customFormat="1" ht="15.75" customHeight="1">
      <c r="A2389" s="1493" t="s">
        <v>1912</v>
      </c>
      <c r="B2389" s="1493"/>
      <c r="C2389" s="1493"/>
      <c r="D2389" s="31"/>
      <c r="E2389" s="31"/>
      <c r="F2389" s="162"/>
      <c r="G2389" s="304"/>
      <c r="H2389" s="303" t="s">
        <v>3408</v>
      </c>
      <c r="I2389" s="162"/>
    </row>
    <row r="2390" spans="1:9" ht="30" customHeight="1">
      <c r="A2390" s="1494" t="s">
        <v>1</v>
      </c>
      <c r="B2390" s="1494"/>
      <c r="C2390" s="1494"/>
      <c r="D2390" s="31"/>
      <c r="E2390" s="31"/>
      <c r="F2390" s="190"/>
      <c r="G2390" s="304"/>
      <c r="H2390" s="304" t="s">
        <v>2</v>
      </c>
      <c r="I2390" s="304"/>
    </row>
    <row r="2391" spans="1:9" ht="85.5" customHeight="1" thickBot="1">
      <c r="A2391" s="111" t="s">
        <v>3</v>
      </c>
      <c r="B2391" s="50" t="s">
        <v>4</v>
      </c>
      <c r="C2391" s="74" t="s">
        <v>5</v>
      </c>
      <c r="D2391" s="51" t="s">
        <v>6</v>
      </c>
      <c r="E2391" s="50" t="s">
        <v>7</v>
      </c>
      <c r="F2391" s="50" t="s">
        <v>8</v>
      </c>
      <c r="G2391" s="50" t="s">
        <v>9</v>
      </c>
      <c r="H2391" s="50" t="s">
        <v>2425</v>
      </c>
      <c r="I2391" s="97" t="s">
        <v>10</v>
      </c>
    </row>
    <row r="2392" spans="1:9" ht="19.5" customHeight="1">
      <c r="A2392" s="187">
        <v>1</v>
      </c>
      <c r="B2392" s="183">
        <v>2</v>
      </c>
      <c r="C2392" s="184">
        <v>3</v>
      </c>
      <c r="D2392" s="184">
        <v>4</v>
      </c>
      <c r="E2392" s="184">
        <v>5</v>
      </c>
      <c r="F2392" s="184">
        <v>6</v>
      </c>
      <c r="G2392" s="184">
        <v>7</v>
      </c>
      <c r="H2392" s="184">
        <v>8</v>
      </c>
      <c r="I2392" s="185">
        <v>9</v>
      </c>
    </row>
    <row r="2393" spans="1:9" ht="26.25" customHeight="1">
      <c r="A2393" s="4">
        <v>1</v>
      </c>
      <c r="B2393" s="637" t="s">
        <v>1913</v>
      </c>
      <c r="C2393" s="4" t="s">
        <v>11</v>
      </c>
      <c r="D2393" s="147">
        <v>1</v>
      </c>
      <c r="E2393" s="4">
        <v>12287970</v>
      </c>
      <c r="F2393" s="4">
        <f>D2393*E2393</f>
        <v>12287970</v>
      </c>
      <c r="G2393" s="4" t="s">
        <v>12</v>
      </c>
      <c r="H2393" s="4">
        <v>1979</v>
      </c>
      <c r="I2393" s="147"/>
    </row>
    <row r="2394" spans="1:9" ht="25.5" customHeight="1">
      <c r="A2394" s="4">
        <v>2</v>
      </c>
      <c r="B2394" s="637" t="s">
        <v>2436</v>
      </c>
      <c r="C2394" s="4" t="s">
        <v>11</v>
      </c>
      <c r="D2394" s="147">
        <v>1</v>
      </c>
      <c r="E2394" s="355">
        <v>1962</v>
      </c>
      <c r="F2394" s="4">
        <f t="shared" ref="F2394:F2409" si="38">D2394*E2394</f>
        <v>1962</v>
      </c>
      <c r="G2394" s="4" t="s">
        <v>12</v>
      </c>
      <c r="H2394" s="4">
        <v>1987</v>
      </c>
      <c r="I2394" s="147" t="s">
        <v>2435</v>
      </c>
    </row>
    <row r="2395" spans="1:9" s="344" customFormat="1" ht="24" customHeight="1">
      <c r="A2395" s="4">
        <v>3</v>
      </c>
      <c r="B2395" s="637" t="s">
        <v>2437</v>
      </c>
      <c r="C2395" s="4" t="s">
        <v>11</v>
      </c>
      <c r="D2395" s="147">
        <v>1</v>
      </c>
      <c r="E2395" s="3">
        <v>845</v>
      </c>
      <c r="F2395" s="4">
        <f t="shared" si="38"/>
        <v>845</v>
      </c>
      <c r="G2395" s="4" t="s">
        <v>12</v>
      </c>
      <c r="H2395" s="4">
        <v>1987</v>
      </c>
      <c r="I2395" s="147" t="s">
        <v>2435</v>
      </c>
    </row>
    <row r="2396" spans="1:9" ht="25.5" customHeight="1">
      <c r="A2396" s="4">
        <v>4</v>
      </c>
      <c r="B2396" s="637" t="s">
        <v>2807</v>
      </c>
      <c r="C2396" s="4" t="s">
        <v>11</v>
      </c>
      <c r="D2396" s="147">
        <v>1</v>
      </c>
      <c r="E2396" s="4">
        <v>130000</v>
      </c>
      <c r="F2396" s="4">
        <f t="shared" si="38"/>
        <v>130000</v>
      </c>
      <c r="G2396" s="4" t="s">
        <v>12</v>
      </c>
      <c r="H2396" s="147">
        <v>2020</v>
      </c>
      <c r="I2396" s="147"/>
    </row>
    <row r="2397" spans="1:9" ht="25.5" customHeight="1">
      <c r="A2397" s="4">
        <v>5</v>
      </c>
      <c r="B2397" s="637" t="s">
        <v>146</v>
      </c>
      <c r="C2397" s="4" t="s">
        <v>11</v>
      </c>
      <c r="D2397" s="147">
        <v>1</v>
      </c>
      <c r="E2397" s="4">
        <v>3000</v>
      </c>
      <c r="F2397" s="4">
        <f t="shared" si="38"/>
        <v>3000</v>
      </c>
      <c r="G2397" s="4" t="s">
        <v>12</v>
      </c>
      <c r="H2397" s="147">
        <v>2010</v>
      </c>
      <c r="I2397" s="147"/>
    </row>
    <row r="2398" spans="1:9" s="123" customFormat="1" ht="18">
      <c r="A2398" s="4">
        <v>6</v>
      </c>
      <c r="B2398" s="637" t="s">
        <v>123</v>
      </c>
      <c r="C2398" s="4" t="s">
        <v>11</v>
      </c>
      <c r="D2398" s="147">
        <v>3</v>
      </c>
      <c r="E2398" s="4">
        <v>12000</v>
      </c>
      <c r="F2398" s="4">
        <f t="shared" si="38"/>
        <v>36000</v>
      </c>
      <c r="G2398" s="4" t="s">
        <v>12</v>
      </c>
      <c r="H2398" s="147">
        <v>2007</v>
      </c>
      <c r="I2398" s="147"/>
    </row>
    <row r="2399" spans="1:9" s="123" customFormat="1" ht="18">
      <c r="A2399" s="4">
        <v>7</v>
      </c>
      <c r="B2399" s="637" t="s">
        <v>257</v>
      </c>
      <c r="C2399" s="4" t="s">
        <v>11</v>
      </c>
      <c r="D2399" s="147">
        <v>1</v>
      </c>
      <c r="E2399" s="4">
        <v>15000</v>
      </c>
      <c r="F2399" s="4">
        <f t="shared" si="38"/>
        <v>15000</v>
      </c>
      <c r="G2399" s="4" t="s">
        <v>12</v>
      </c>
      <c r="H2399" s="147">
        <v>2008</v>
      </c>
      <c r="I2399" s="147"/>
    </row>
    <row r="2400" spans="1:9" s="123" customFormat="1" ht="18">
      <c r="A2400" s="4">
        <v>8</v>
      </c>
      <c r="B2400" s="637" t="s">
        <v>1914</v>
      </c>
      <c r="C2400" s="4" t="s">
        <v>11</v>
      </c>
      <c r="D2400" s="147">
        <v>18</v>
      </c>
      <c r="E2400" s="4">
        <v>6000</v>
      </c>
      <c r="F2400" s="4">
        <f t="shared" si="38"/>
        <v>108000</v>
      </c>
      <c r="G2400" s="4" t="s">
        <v>12</v>
      </c>
      <c r="H2400" s="147">
        <v>2007</v>
      </c>
      <c r="I2400" s="147"/>
    </row>
    <row r="2401" spans="1:39" s="123" customFormat="1" ht="18">
      <c r="A2401" s="4">
        <v>9</v>
      </c>
      <c r="B2401" s="637" t="s">
        <v>256</v>
      </c>
      <c r="C2401" s="4" t="s">
        <v>11</v>
      </c>
      <c r="D2401" s="147">
        <v>1</v>
      </c>
      <c r="E2401" s="4">
        <v>4500</v>
      </c>
      <c r="F2401" s="4">
        <f t="shared" si="38"/>
        <v>4500</v>
      </c>
      <c r="G2401" s="4" t="s">
        <v>12</v>
      </c>
      <c r="H2401" s="147">
        <v>2008</v>
      </c>
      <c r="I2401" s="147"/>
    </row>
    <row r="2402" spans="1:39" s="123" customFormat="1" ht="34.5" customHeight="1">
      <c r="A2402" s="4">
        <v>10</v>
      </c>
      <c r="B2402" s="637" t="s">
        <v>307</v>
      </c>
      <c r="C2402" s="4" t="s">
        <v>11</v>
      </c>
      <c r="D2402" s="147">
        <v>1</v>
      </c>
      <c r="E2402" s="147">
        <v>646900</v>
      </c>
      <c r="F2402" s="4">
        <f t="shared" si="38"/>
        <v>646900</v>
      </c>
      <c r="G2402" s="147" t="s">
        <v>66</v>
      </c>
      <c r="H2402" s="15">
        <v>2023</v>
      </c>
      <c r="I2402" s="147" t="s">
        <v>308</v>
      </c>
    </row>
    <row r="2403" spans="1:39" s="123" customFormat="1" ht="34.5" customHeight="1">
      <c r="A2403" s="4">
        <v>11</v>
      </c>
      <c r="B2403" s="637" t="s">
        <v>103</v>
      </c>
      <c r="C2403" s="4" t="s">
        <v>11</v>
      </c>
      <c r="D2403" s="147">
        <v>1</v>
      </c>
      <c r="E2403" s="147">
        <v>15300</v>
      </c>
      <c r="F2403" s="4">
        <f t="shared" si="38"/>
        <v>15300</v>
      </c>
      <c r="G2403" s="147" t="s">
        <v>66</v>
      </c>
      <c r="H2403" s="4">
        <v>2024</v>
      </c>
      <c r="I2403" s="147"/>
    </row>
    <row r="2404" spans="1:39" s="123" customFormat="1" ht="34.5" customHeight="1">
      <c r="A2404" s="4">
        <v>12</v>
      </c>
      <c r="B2404" s="637" t="s">
        <v>2006</v>
      </c>
      <c r="C2404" s="4" t="s">
        <v>11</v>
      </c>
      <c r="D2404" s="147">
        <v>5</v>
      </c>
      <c r="E2404" s="147">
        <v>7086.6</v>
      </c>
      <c r="F2404" s="4">
        <f t="shared" si="38"/>
        <v>35433</v>
      </c>
      <c r="G2404" s="147" t="s">
        <v>66</v>
      </c>
      <c r="H2404" s="4">
        <v>2024</v>
      </c>
      <c r="I2404" s="147"/>
    </row>
    <row r="2405" spans="1:39" s="123" customFormat="1" ht="27.75" customHeight="1">
      <c r="A2405" s="4">
        <v>13</v>
      </c>
      <c r="B2405" s="658" t="s">
        <v>2497</v>
      </c>
      <c r="C2405" s="4" t="s">
        <v>11</v>
      </c>
      <c r="D2405" s="32">
        <v>3</v>
      </c>
      <c r="E2405" s="32">
        <v>10000</v>
      </c>
      <c r="F2405" s="4">
        <f t="shared" si="38"/>
        <v>30000</v>
      </c>
      <c r="G2405" s="276" t="s">
        <v>66</v>
      </c>
      <c r="H2405" s="628">
        <v>2023</v>
      </c>
      <c r="I2405" s="32"/>
    </row>
    <row r="2406" spans="1:39" s="123" customFormat="1" ht="28.5" customHeight="1">
      <c r="A2406" s="4">
        <v>14</v>
      </c>
      <c r="B2406" s="658" t="s">
        <v>2808</v>
      </c>
      <c r="C2406" s="628" t="s">
        <v>167</v>
      </c>
      <c r="D2406" s="32">
        <v>2</v>
      </c>
      <c r="E2406" s="32">
        <v>35000</v>
      </c>
      <c r="F2406" s="4">
        <f t="shared" si="38"/>
        <v>70000</v>
      </c>
      <c r="G2406" s="32" t="s">
        <v>90</v>
      </c>
      <c r="H2406" s="628">
        <v>2025</v>
      </c>
      <c r="I2406" s="32"/>
    </row>
    <row r="2407" spans="1:39" s="123" customFormat="1" ht="23.25" customHeight="1">
      <c r="A2407" s="4">
        <v>15</v>
      </c>
      <c r="B2407" s="658" t="s">
        <v>2809</v>
      </c>
      <c r="C2407" s="628" t="s">
        <v>167</v>
      </c>
      <c r="D2407" s="32">
        <v>1</v>
      </c>
      <c r="E2407" s="32">
        <v>30000</v>
      </c>
      <c r="F2407" s="4">
        <f t="shared" si="38"/>
        <v>30000</v>
      </c>
      <c r="G2407" s="32" t="s">
        <v>90</v>
      </c>
      <c r="H2407" s="628">
        <v>2025</v>
      </c>
      <c r="I2407" s="32"/>
    </row>
    <row r="2408" spans="1:39" s="123" customFormat="1" ht="34.5" customHeight="1">
      <c r="A2408" s="4">
        <v>16</v>
      </c>
      <c r="B2408" s="658" t="s">
        <v>2810</v>
      </c>
      <c r="C2408" s="628" t="s">
        <v>167</v>
      </c>
      <c r="D2408" s="32">
        <v>1</v>
      </c>
      <c r="E2408" s="32">
        <v>29000</v>
      </c>
      <c r="F2408" s="4">
        <f t="shared" si="38"/>
        <v>29000</v>
      </c>
      <c r="G2408" s="32" t="s">
        <v>90</v>
      </c>
      <c r="H2408" s="628">
        <v>2025</v>
      </c>
      <c r="I2408" s="32"/>
    </row>
    <row r="2409" spans="1:39" s="123" customFormat="1" ht="34.5" customHeight="1">
      <c r="A2409" s="4">
        <v>17</v>
      </c>
      <c r="B2409" s="658" t="s">
        <v>2811</v>
      </c>
      <c r="C2409" s="628" t="s">
        <v>167</v>
      </c>
      <c r="D2409" s="32">
        <v>1</v>
      </c>
      <c r="E2409" s="32">
        <v>15600</v>
      </c>
      <c r="F2409" s="4">
        <f t="shared" si="38"/>
        <v>15600</v>
      </c>
      <c r="G2409" s="32" t="s">
        <v>90</v>
      </c>
      <c r="H2409" s="628">
        <v>2025</v>
      </c>
      <c r="I2409" s="32"/>
    </row>
    <row r="2410" spans="1:39" s="123" customFormat="1" ht="34.5" customHeight="1">
      <c r="A2410" s="4">
        <v>18</v>
      </c>
      <c r="B2410" s="658" t="s">
        <v>2812</v>
      </c>
      <c r="C2410" s="628" t="s">
        <v>167</v>
      </c>
      <c r="D2410" s="32">
        <v>1</v>
      </c>
      <c r="E2410" s="32">
        <v>27000</v>
      </c>
      <c r="F2410" s="4">
        <f>D2410*E2410</f>
        <v>27000</v>
      </c>
      <c r="G2410" s="32" t="s">
        <v>90</v>
      </c>
      <c r="H2410" s="628">
        <v>2025</v>
      </c>
      <c r="I2410" s="32"/>
    </row>
    <row r="2411" spans="1:39" s="123" customFormat="1" ht="24" customHeight="1">
      <c r="A2411" s="69"/>
      <c r="B2411" s="663" t="s">
        <v>91</v>
      </c>
      <c r="C2411" s="69"/>
      <c r="D2411" s="70">
        <f>SUM(D2393:D2410)</f>
        <v>44</v>
      </c>
      <c r="E2411" s="70" t="s">
        <v>92</v>
      </c>
      <c r="F2411" s="70">
        <f>SUM(F2393:F2410)</f>
        <v>13486510</v>
      </c>
      <c r="G2411" s="70"/>
      <c r="H2411" s="70"/>
      <c r="I2411" s="114"/>
    </row>
    <row r="2412" spans="1:39" s="123" customFormat="1" ht="34.5" customHeight="1">
      <c r="A2412" s="137"/>
      <c r="B2412" s="642"/>
      <c r="C2412" s="137"/>
      <c r="D2412" s="132"/>
      <c r="E2412" s="132"/>
      <c r="F2412" s="132"/>
      <c r="G2412" s="132"/>
      <c r="H2412" s="132"/>
      <c r="I2412" s="133"/>
    </row>
    <row r="2413" spans="1:39" s="262" customFormat="1" ht="33.75" customHeight="1">
      <c r="A2413" s="1489" t="s">
        <v>3248</v>
      </c>
      <c r="B2413" s="1489"/>
      <c r="C2413" s="1489"/>
      <c r="D2413" s="1489"/>
      <c r="E2413" s="1489"/>
      <c r="F2413" s="1489"/>
      <c r="G2413" s="1489"/>
      <c r="H2413" s="1489"/>
      <c r="I2413" s="72"/>
    </row>
    <row r="2414" spans="1:39" s="361" customFormat="1" ht="27" customHeight="1">
      <c r="A2414" s="935"/>
      <c r="B2414" s="1480" t="s">
        <v>2637</v>
      </c>
      <c r="C2414" s="1480"/>
      <c r="D2414" s="1480"/>
      <c r="E2414" s="1480"/>
      <c r="F2414" s="1481" t="s">
        <v>2295</v>
      </c>
      <c r="G2414" s="1481"/>
      <c r="H2414" s="1480" t="s">
        <v>2638</v>
      </c>
      <c r="I2414" s="1480"/>
      <c r="J2414" s="262"/>
      <c r="K2414" s="262"/>
      <c r="L2414" s="262"/>
      <c r="M2414" s="262"/>
      <c r="N2414" s="262"/>
      <c r="O2414" s="262"/>
      <c r="P2414" s="262"/>
      <c r="Q2414" s="262"/>
      <c r="R2414" s="262"/>
      <c r="S2414" s="262"/>
      <c r="T2414" s="262"/>
      <c r="U2414" s="262"/>
      <c r="V2414" s="262"/>
      <c r="W2414" s="262"/>
      <c r="X2414" s="262"/>
      <c r="Y2414" s="262"/>
      <c r="Z2414" s="262"/>
      <c r="AA2414" s="262"/>
      <c r="AB2414" s="262"/>
      <c r="AC2414" s="262"/>
      <c r="AD2414" s="262"/>
      <c r="AE2414" s="262"/>
      <c r="AF2414" s="262"/>
      <c r="AG2414" s="262"/>
      <c r="AH2414" s="262"/>
      <c r="AI2414" s="262"/>
      <c r="AJ2414" s="262"/>
      <c r="AK2414" s="262"/>
      <c r="AL2414" s="262"/>
      <c r="AM2414" s="262"/>
    </row>
    <row r="2415" spans="1:39" s="361" customFormat="1" ht="27" customHeight="1">
      <c r="A2415" s="935"/>
      <c r="B2415" s="809"/>
      <c r="C2415" s="401"/>
      <c r="D2415" s="401"/>
      <c r="E2415" s="401"/>
      <c r="F2415" s="472"/>
      <c r="G2415" s="472"/>
      <c r="H2415" s="493"/>
      <c r="I2415" s="493"/>
      <c r="J2415" s="262"/>
      <c r="K2415" s="262"/>
      <c r="L2415" s="262"/>
      <c r="M2415" s="262"/>
      <c r="N2415" s="262"/>
      <c r="O2415" s="262"/>
      <c r="P2415" s="262"/>
      <c r="Q2415" s="262"/>
      <c r="R2415" s="262"/>
      <c r="S2415" s="262"/>
      <c r="T2415" s="262"/>
      <c r="U2415" s="262"/>
      <c r="V2415" s="262"/>
      <c r="W2415" s="262"/>
      <c r="X2415" s="262"/>
      <c r="Y2415" s="262"/>
      <c r="Z2415" s="262"/>
      <c r="AA2415" s="262"/>
      <c r="AB2415" s="262"/>
      <c r="AC2415" s="262"/>
      <c r="AD2415" s="262"/>
      <c r="AE2415" s="262"/>
      <c r="AF2415" s="262"/>
      <c r="AG2415" s="262"/>
      <c r="AH2415" s="262"/>
      <c r="AI2415" s="262"/>
      <c r="AJ2415" s="262"/>
      <c r="AK2415" s="262"/>
      <c r="AL2415" s="262"/>
      <c r="AM2415" s="262"/>
    </row>
    <row r="2416" spans="1:39" s="361" customFormat="1" ht="27" customHeight="1">
      <c r="A2416" s="151"/>
      <c r="B2416" s="826" t="s">
        <v>3243</v>
      </c>
      <c r="C2416" s="152"/>
      <c r="D2416" s="153"/>
      <c r="E2416" s="153"/>
      <c r="F2416" s="154"/>
      <c r="G2416" s="151"/>
      <c r="H2416" s="151"/>
      <c r="I2416" s="155"/>
      <c r="J2416" s="262"/>
      <c r="K2416" s="262"/>
      <c r="L2416" s="262"/>
      <c r="M2416" s="262"/>
      <c r="N2416" s="262"/>
      <c r="O2416" s="262"/>
      <c r="P2416" s="262"/>
      <c r="Q2416" s="262"/>
      <c r="R2416" s="262"/>
      <c r="S2416" s="262"/>
      <c r="T2416" s="262"/>
      <c r="U2416" s="262"/>
      <c r="V2416" s="262"/>
      <c r="W2416" s="262"/>
      <c r="X2416" s="262"/>
      <c r="Y2416" s="262"/>
      <c r="Z2416" s="262"/>
      <c r="AA2416" s="262"/>
      <c r="AB2416" s="262"/>
      <c r="AC2416" s="262"/>
      <c r="AD2416" s="262"/>
      <c r="AE2416" s="262"/>
      <c r="AF2416" s="262"/>
      <c r="AG2416" s="262"/>
      <c r="AH2416" s="262"/>
      <c r="AI2416" s="262"/>
      <c r="AJ2416" s="262"/>
      <c r="AK2416" s="262"/>
      <c r="AL2416" s="262"/>
      <c r="AM2416" s="262"/>
    </row>
    <row r="2417" spans="1:9" s="123" customFormat="1" ht="22.5" customHeight="1">
      <c r="A2417" s="935"/>
      <c r="B2417" s="1486" t="s">
        <v>3703</v>
      </c>
      <c r="C2417" s="1486"/>
      <c r="D2417" s="1486"/>
      <c r="E2417" s="1486"/>
      <c r="F2417" s="1510" t="s">
        <v>2295</v>
      </c>
      <c r="G2417" s="1510"/>
      <c r="H2417" s="1472" t="s">
        <v>2187</v>
      </c>
      <c r="I2417" s="1472"/>
    </row>
    <row r="2418" spans="1:9" s="123" customFormat="1" ht="15" customHeight="1">
      <c r="A2418" s="935"/>
      <c r="B2418" s="1486"/>
      <c r="C2418" s="1486"/>
      <c r="D2418" s="1486"/>
      <c r="E2418" s="1486"/>
      <c r="F2418" s="1510"/>
      <c r="G2418" s="1510"/>
      <c r="H2418" s="1472"/>
      <c r="I2418" s="1472"/>
    </row>
    <row r="2419" spans="1:9" s="123" customFormat="1" ht="15" customHeight="1">
      <c r="A2419" s="935"/>
      <c r="B2419" s="714"/>
      <c r="C2419" s="714"/>
      <c r="D2419" s="835"/>
      <c r="E2419" s="835"/>
      <c r="F2419" s="844"/>
      <c r="G2419" s="813"/>
      <c r="H2419" s="813"/>
      <c r="I2419" s="712"/>
    </row>
    <row r="2420" spans="1:9" s="123" customFormat="1" ht="34.5" customHeight="1">
      <c r="A2420" s="935"/>
      <c r="B2420" s="1472" t="s">
        <v>3244</v>
      </c>
      <c r="C2420" s="1472"/>
      <c r="D2420" s="1472"/>
      <c r="E2420" s="1472"/>
      <c r="F2420" s="1510" t="s">
        <v>2295</v>
      </c>
      <c r="G2420" s="1510"/>
      <c r="H2420" s="1472" t="s">
        <v>2188</v>
      </c>
      <c r="I2420" s="1472"/>
    </row>
    <row r="2421" spans="1:9" s="123" customFormat="1" ht="15.75" customHeight="1">
      <c r="A2421" s="935"/>
      <c r="B2421" s="836"/>
      <c r="C2421" s="836"/>
      <c r="D2421" s="837"/>
      <c r="E2421" s="837"/>
      <c r="F2421" s="404"/>
      <c r="G2421" s="813"/>
      <c r="H2421" s="813"/>
      <c r="I2421" s="712"/>
    </row>
    <row r="2422" spans="1:9" s="123" customFormat="1" ht="43.5" customHeight="1">
      <c r="B2422" s="1472" t="s">
        <v>3245</v>
      </c>
      <c r="C2422" s="1472"/>
      <c r="D2422" s="1472"/>
      <c r="E2422" s="1472"/>
      <c r="F2422" s="1479" t="s">
        <v>2239</v>
      </c>
      <c r="G2422" s="1479"/>
      <c r="H2422" s="1480" t="s">
        <v>2641</v>
      </c>
      <c r="I2422" s="1480"/>
    </row>
    <row r="2423" spans="1:9" s="123" customFormat="1" ht="19.5" customHeight="1">
      <c r="A2423" s="935"/>
      <c r="B2423" s="810"/>
      <c r="C2423" s="684"/>
      <c r="D2423" s="684"/>
      <c r="E2423" s="684"/>
      <c r="F2423" s="813"/>
      <c r="G2423" s="810"/>
      <c r="H2423" s="810"/>
      <c r="I2423" s="810"/>
    </row>
    <row r="2424" spans="1:9" s="123" customFormat="1" ht="24.75" customHeight="1">
      <c r="A2424" s="935"/>
      <c r="B2424" s="1480" t="s">
        <v>3252</v>
      </c>
      <c r="C2424" s="1480"/>
      <c r="D2424" s="1480"/>
      <c r="E2424" s="684"/>
      <c r="F2424" s="1479" t="s">
        <v>2643</v>
      </c>
      <c r="G2424" s="1479"/>
      <c r="H2424" s="1480" t="s">
        <v>2186</v>
      </c>
      <c r="I2424" s="1480"/>
    </row>
    <row r="2425" spans="1:9" s="123" customFormat="1" ht="21" customHeight="1">
      <c r="B2425" s="819"/>
    </row>
    <row r="2426" spans="1:9" s="123" customFormat="1" ht="40.5" customHeight="1">
      <c r="A2426" s="935"/>
      <c r="B2426" s="1472" t="s">
        <v>3246</v>
      </c>
      <c r="C2426" s="1472"/>
      <c r="D2426" s="1472"/>
      <c r="E2426" s="1472"/>
      <c r="F2426" s="1479" t="s">
        <v>2239</v>
      </c>
      <c r="G2426" s="1479"/>
      <c r="H2426" s="1472" t="s">
        <v>2185</v>
      </c>
      <c r="I2426" s="1472"/>
    </row>
    <row r="2427" spans="1:9" s="123" customFormat="1" ht="14.25" customHeight="1">
      <c r="A2427" s="935"/>
      <c r="B2427" s="285"/>
      <c r="C2427" s="285"/>
      <c r="D2427" s="285"/>
      <c r="E2427" s="285"/>
      <c r="F2427" s="285"/>
      <c r="G2427" s="285"/>
      <c r="H2427" s="285"/>
      <c r="I2427" s="285"/>
    </row>
    <row r="2428" spans="1:9" s="123" customFormat="1" ht="33" customHeight="1">
      <c r="B2428" s="810" t="s">
        <v>2179</v>
      </c>
      <c r="C2428" s="285"/>
      <c r="D2428" s="285"/>
      <c r="E2428" s="285"/>
      <c r="F2428" s="1479" t="s">
        <v>2239</v>
      </c>
      <c r="G2428" s="1479"/>
      <c r="H2428" s="1480" t="s">
        <v>2181</v>
      </c>
      <c r="I2428" s="1480"/>
    </row>
    <row r="2429" spans="1:9" s="261" customFormat="1" ht="12" customHeight="1">
      <c r="A2429" s="123"/>
      <c r="B2429" s="714"/>
      <c r="C2429" s="714"/>
      <c r="D2429" s="714"/>
      <c r="E2429" s="714"/>
      <c r="F2429" s="684"/>
      <c r="G2429" s="810"/>
      <c r="H2429" s="813"/>
      <c r="I2429" s="813"/>
    </row>
    <row r="2430" spans="1:9" s="149" customFormat="1" ht="48" customHeight="1">
      <c r="A2430" s="207"/>
      <c r="B2430" s="1482" t="s">
        <v>3241</v>
      </c>
      <c r="C2430" s="1482"/>
      <c r="D2430" s="1482"/>
      <c r="E2430" s="1482"/>
      <c r="F2430" s="1483" t="s">
        <v>3242</v>
      </c>
      <c r="G2430" s="1483"/>
      <c r="H2430" s="1484" t="s">
        <v>2180</v>
      </c>
      <c r="I2430" s="1484"/>
    </row>
    <row r="2431" spans="1:9" s="123" customFormat="1" ht="10.5" customHeight="1">
      <c r="A2431" s="1477"/>
      <c r="B2431" s="1477"/>
      <c r="C2431" s="1477"/>
      <c r="D2431" s="1477"/>
      <c r="E2431" s="1477"/>
      <c r="F2431" s="1477"/>
      <c r="G2431" s="1477"/>
      <c r="H2431" s="1477"/>
      <c r="I2431" s="1477"/>
    </row>
    <row r="2432" spans="1:9" s="149" customFormat="1" ht="27" customHeight="1">
      <c r="A2432" s="207"/>
      <c r="B2432" s="1474" t="s">
        <v>3702</v>
      </c>
      <c r="C2432" s="1474"/>
      <c r="D2432" s="1474"/>
      <c r="E2432" s="1474"/>
      <c r="F2432" s="1485" t="s">
        <v>2643</v>
      </c>
      <c r="G2432" s="1485"/>
      <c r="H2432" s="1478" t="s">
        <v>2645</v>
      </c>
      <c r="I2432" s="1478"/>
    </row>
    <row r="2433" spans="1:42" s="123" customFormat="1" ht="9" customHeight="1">
      <c r="A2433" s="1476"/>
      <c r="B2433" s="1477"/>
      <c r="C2433" s="1477"/>
      <c r="D2433" s="1477"/>
      <c r="E2433" s="1477"/>
      <c r="F2433" s="1477"/>
      <c r="G2433" s="1477"/>
      <c r="H2433" s="1477"/>
      <c r="I2433" s="1477"/>
    </row>
    <row r="2434" spans="1:42" s="123" customFormat="1" ht="36.75" customHeight="1">
      <c r="A2434" s="207"/>
      <c r="B2434" s="1478" t="s">
        <v>3247</v>
      </c>
      <c r="C2434" s="1478"/>
      <c r="D2434" s="1478"/>
      <c r="E2434" s="1478"/>
      <c r="F2434" s="1479" t="s">
        <v>2239</v>
      </c>
      <c r="G2434" s="1479"/>
      <c r="H2434" s="1480" t="s">
        <v>2240</v>
      </c>
      <c r="I2434" s="1480"/>
    </row>
    <row r="2435" spans="1:42" s="123" customFormat="1" ht="18" customHeight="1">
      <c r="A2435" s="207"/>
      <c r="B2435" s="825"/>
      <c r="C2435" s="825"/>
      <c r="D2435" s="825"/>
      <c r="E2435" s="825"/>
      <c r="F2435" s="825"/>
      <c r="G2435" s="825"/>
      <c r="H2435" s="825"/>
      <c r="I2435" s="825"/>
    </row>
    <row r="2436" spans="1:42" s="123" customFormat="1" ht="25.5" customHeight="1">
      <c r="A2436" s="207"/>
      <c r="B2436" s="1478" t="s">
        <v>3701</v>
      </c>
      <c r="C2436" s="1478"/>
      <c r="D2436" s="1478"/>
      <c r="E2436" s="1478"/>
      <c r="F2436" s="1479" t="s">
        <v>2643</v>
      </c>
      <c r="G2436" s="1479"/>
      <c r="H2436" s="1480" t="s">
        <v>2647</v>
      </c>
      <c r="I2436" s="1480"/>
    </row>
    <row r="2437" spans="1:42" s="123" customFormat="1" ht="10.5" customHeight="1">
      <c r="A2437" s="207"/>
      <c r="B2437" s="285"/>
      <c r="C2437" s="285"/>
      <c r="D2437" s="285"/>
      <c r="E2437" s="285"/>
      <c r="F2437" s="285"/>
      <c r="G2437" s="285"/>
      <c r="H2437" s="285"/>
      <c r="I2437" s="285"/>
    </row>
    <row r="2438" spans="1:42" s="123" customFormat="1" ht="31.5" customHeight="1">
      <c r="A2438" s="207"/>
      <c r="B2438" s="1480" t="s">
        <v>3700</v>
      </c>
      <c r="C2438" s="1480"/>
      <c r="D2438" s="1480"/>
      <c r="E2438" s="1480"/>
      <c r="F2438" s="1479" t="s">
        <v>2649</v>
      </c>
      <c r="G2438" s="1479"/>
      <c r="H2438" s="1474" t="s">
        <v>2650</v>
      </c>
      <c r="I2438" s="1474"/>
    </row>
    <row r="2439" spans="1:42" s="1477" customFormat="1" ht="13.5" customHeight="1"/>
    <row r="2440" spans="1:42" s="1148" customFormat="1" ht="28.5" customHeight="1">
      <c r="A2440" s="207"/>
      <c r="B2440" s="1472" t="s">
        <v>3705</v>
      </c>
      <c r="C2440" s="1472"/>
      <c r="D2440" s="1472"/>
      <c r="E2440" s="1472"/>
      <c r="F2440" s="1485" t="s">
        <v>2182</v>
      </c>
      <c r="G2440" s="1485"/>
      <c r="H2440" s="1474" t="s">
        <v>2652</v>
      </c>
      <c r="I2440" s="1474"/>
      <c r="J2440" s="207"/>
      <c r="K2440" s="207"/>
      <c r="L2440" s="207"/>
      <c r="M2440" s="207"/>
      <c r="N2440" s="207"/>
      <c r="O2440" s="207"/>
      <c r="P2440" s="207"/>
      <c r="Q2440" s="207"/>
      <c r="R2440" s="207"/>
      <c r="S2440" s="207"/>
      <c r="T2440" s="207"/>
      <c r="U2440" s="207"/>
      <c r="V2440" s="207"/>
      <c r="W2440" s="207"/>
      <c r="X2440" s="207"/>
      <c r="Y2440" s="207"/>
      <c r="Z2440" s="207"/>
      <c r="AA2440" s="207"/>
      <c r="AB2440" s="207"/>
      <c r="AC2440" s="207"/>
      <c r="AD2440" s="207"/>
      <c r="AE2440" s="207"/>
      <c r="AF2440" s="207"/>
      <c r="AG2440" s="207"/>
      <c r="AH2440" s="207"/>
      <c r="AI2440" s="207"/>
      <c r="AJ2440" s="207"/>
      <c r="AK2440" s="207"/>
      <c r="AL2440" s="207"/>
      <c r="AM2440" s="207"/>
      <c r="AN2440" s="207"/>
      <c r="AO2440" s="207"/>
      <c r="AP2440" s="1147"/>
    </row>
    <row r="2441" spans="1:42" s="149" customFormat="1" ht="10.5" customHeight="1">
      <c r="A2441" s="123"/>
      <c r="B2441" s="819"/>
      <c r="C2441" s="123"/>
      <c r="D2441" s="123"/>
      <c r="E2441" s="123"/>
      <c r="F2441" s="123"/>
      <c r="G2441" s="123"/>
      <c r="H2441" s="123"/>
      <c r="I2441" s="123"/>
    </row>
    <row r="2442" spans="1:42" s="123" customFormat="1" ht="21" customHeight="1">
      <c r="B2442" s="819" t="s">
        <v>2227</v>
      </c>
      <c r="F2442" s="1496" t="s">
        <v>2182</v>
      </c>
      <c r="G2442" s="1496"/>
      <c r="H2442" s="1511" t="s">
        <v>2228</v>
      </c>
      <c r="I2442" s="1511"/>
    </row>
    <row r="2443" spans="1:42" s="31" customFormat="1" ht="21" customHeight="1">
      <c r="A2443" s="123"/>
      <c r="B2443" s="644"/>
      <c r="C2443" s="123"/>
      <c r="D2443" s="123"/>
      <c r="E2443" s="123"/>
      <c r="F2443" s="123"/>
      <c r="G2443" s="161"/>
      <c r="H2443" s="123"/>
      <c r="I2443" s="123"/>
    </row>
    <row r="2444" spans="1:42" s="123" customFormat="1" ht="21" customHeight="1">
      <c r="B2444" s="644"/>
      <c r="G2444" s="161"/>
    </row>
    <row r="2445" spans="1:42" s="123" customFormat="1" ht="21" customHeight="1">
      <c r="B2445" s="644"/>
      <c r="G2445" s="161"/>
    </row>
    <row r="2446" spans="1:42" s="123" customFormat="1" ht="21" customHeight="1">
      <c r="A2446" s="196"/>
      <c r="B2446" s="645"/>
      <c r="C2446" s="196"/>
      <c r="D2446" s="196"/>
      <c r="E2446" s="196"/>
      <c r="F2446" s="1497" t="s">
        <v>3440</v>
      </c>
      <c r="G2446" s="1490"/>
      <c r="H2446" s="1490"/>
      <c r="I2446" s="1490"/>
    </row>
    <row r="2447" spans="1:42" s="123" customFormat="1" ht="18.75" customHeight="1">
      <c r="A2447" s="196"/>
      <c r="B2447" s="645"/>
      <c r="C2447" s="196"/>
      <c r="D2447" s="196"/>
      <c r="E2447" s="280"/>
      <c r="F2447" s="280"/>
      <c r="G2447" s="281"/>
      <c r="H2447" s="1490" t="s">
        <v>3484</v>
      </c>
      <c r="I2447" s="1490"/>
    </row>
    <row r="2448" spans="1:42" s="123" customFormat="1" ht="21" customHeight="1">
      <c r="A2448" s="196"/>
      <c r="B2448" s="645"/>
      <c r="C2448" s="196"/>
      <c r="D2448" s="196"/>
      <c r="E2448" s="280"/>
      <c r="F2448" s="280"/>
      <c r="G2448" s="281"/>
      <c r="H2448" s="1490"/>
      <c r="I2448" s="1490"/>
    </row>
    <row r="2449" spans="1:9" s="123" customFormat="1" ht="21" customHeight="1">
      <c r="A2449" s="199"/>
      <c r="B2449" s="646"/>
      <c r="C2449" s="199"/>
      <c r="D2449" s="1491"/>
      <c r="E2449" s="1491"/>
      <c r="F2449" s="1491"/>
      <c r="G2449" s="199"/>
      <c r="H2449" s="1490"/>
      <c r="I2449" s="1490"/>
    </row>
    <row r="2450" spans="1:9" s="123" customFormat="1" ht="21" customHeight="1">
      <c r="A2450" s="1248"/>
      <c r="B2450" s="685"/>
      <c r="C2450" s="178"/>
      <c r="D2450" s="341" t="s">
        <v>2441</v>
      </c>
      <c r="E2450" s="342"/>
      <c r="F2450" s="178"/>
      <c r="G2450" s="178"/>
      <c r="H2450" s="1495"/>
      <c r="I2450" s="1495"/>
    </row>
    <row r="2451" spans="1:9" s="123" customFormat="1" ht="21" customHeight="1">
      <c r="A2451" s="1492" t="s">
        <v>3398</v>
      </c>
      <c r="B2451" s="1492"/>
      <c r="C2451" s="1492"/>
      <c r="D2451" s="1492"/>
      <c r="E2451" s="1492"/>
      <c r="F2451" s="1492"/>
      <c r="G2451" s="1492"/>
      <c r="H2451" s="1492"/>
      <c r="I2451" s="1492"/>
    </row>
    <row r="2452" spans="1:9" s="123" customFormat="1" ht="21" customHeight="1">
      <c r="A2452" s="1493" t="s">
        <v>1925</v>
      </c>
      <c r="B2452" s="1493"/>
      <c r="C2452" s="1493"/>
      <c r="D2452" s="31"/>
      <c r="E2452" s="31"/>
      <c r="F2452" s="162"/>
      <c r="G2452" s="304"/>
      <c r="H2452" s="303" t="s">
        <v>3408</v>
      </c>
      <c r="I2452" s="162"/>
    </row>
    <row r="2453" spans="1:9" s="123" customFormat="1" ht="21" customHeight="1">
      <c r="A2453" s="1494" t="s">
        <v>1</v>
      </c>
      <c r="B2453" s="1494"/>
      <c r="C2453" s="1494"/>
      <c r="D2453" s="31"/>
      <c r="E2453" s="31"/>
      <c r="F2453" s="190"/>
      <c r="G2453" s="304"/>
      <c r="H2453" s="304" t="s">
        <v>2</v>
      </c>
      <c r="I2453" s="304"/>
    </row>
    <row r="2454" spans="1:9" ht="77.25" customHeight="1" thickBot="1">
      <c r="A2454" s="111" t="s">
        <v>3</v>
      </c>
      <c r="B2454" s="50" t="s">
        <v>4</v>
      </c>
      <c r="C2454" s="74" t="s">
        <v>5</v>
      </c>
      <c r="D2454" s="51" t="s">
        <v>6</v>
      </c>
      <c r="E2454" s="50" t="s">
        <v>7</v>
      </c>
      <c r="F2454" s="50" t="s">
        <v>8</v>
      </c>
      <c r="G2454" s="50" t="s">
        <v>9</v>
      </c>
      <c r="H2454" s="50" t="s">
        <v>2425</v>
      </c>
      <c r="I2454" s="52" t="s">
        <v>10</v>
      </c>
    </row>
    <row r="2455" spans="1:9" ht="17.25" customHeight="1">
      <c r="A2455" s="187">
        <v>1</v>
      </c>
      <c r="B2455" s="183">
        <v>2</v>
      </c>
      <c r="C2455" s="184">
        <v>3</v>
      </c>
      <c r="D2455" s="184">
        <v>4</v>
      </c>
      <c r="E2455" s="184">
        <v>5</v>
      </c>
      <c r="F2455" s="184">
        <v>6</v>
      </c>
      <c r="G2455" s="184">
        <v>7</v>
      </c>
      <c r="H2455" s="184">
        <v>8</v>
      </c>
      <c r="I2455" s="185">
        <v>9</v>
      </c>
    </row>
    <row r="2456" spans="1:9" ht="21.75" customHeight="1">
      <c r="A2456" s="4">
        <v>1</v>
      </c>
      <c r="B2456" s="637" t="s">
        <v>328</v>
      </c>
      <c r="C2456" s="4" t="s">
        <v>11</v>
      </c>
      <c r="D2456" s="147">
        <v>1</v>
      </c>
      <c r="E2456" s="4">
        <v>1110878</v>
      </c>
      <c r="F2456" s="4">
        <f>D2456*E2456</f>
        <v>1110878</v>
      </c>
      <c r="G2456" s="4" t="s">
        <v>12</v>
      </c>
      <c r="H2456" s="147">
        <v>2020</v>
      </c>
      <c r="I2456" s="4"/>
    </row>
    <row r="2457" spans="1:9" ht="21" customHeight="1">
      <c r="A2457" s="4">
        <v>2</v>
      </c>
      <c r="B2457" s="637" t="s">
        <v>782</v>
      </c>
      <c r="C2457" s="4" t="s">
        <v>11</v>
      </c>
      <c r="D2457" s="147">
        <v>2</v>
      </c>
      <c r="E2457" s="4">
        <v>87</v>
      </c>
      <c r="F2457" s="4">
        <f t="shared" ref="F2457:F2472" si="39">D2457*E2457</f>
        <v>174</v>
      </c>
      <c r="G2457" s="4" t="s">
        <v>12</v>
      </c>
      <c r="H2457" s="147">
        <v>1995</v>
      </c>
      <c r="I2457" s="4"/>
    </row>
    <row r="2458" spans="1:9" ht="25.5" customHeight="1">
      <c r="A2458" s="4">
        <v>3</v>
      </c>
      <c r="B2458" s="637" t="s">
        <v>1927</v>
      </c>
      <c r="C2458" s="4" t="s">
        <v>11</v>
      </c>
      <c r="D2458" s="147">
        <v>4</v>
      </c>
      <c r="E2458" s="4">
        <v>15000</v>
      </c>
      <c r="F2458" s="4">
        <f t="shared" si="39"/>
        <v>60000</v>
      </c>
      <c r="G2458" s="4" t="s">
        <v>12</v>
      </c>
      <c r="H2458" s="147">
        <v>1995</v>
      </c>
      <c r="I2458" s="4"/>
    </row>
    <row r="2459" spans="1:9" s="344" customFormat="1" ht="31.5" customHeight="1">
      <c r="A2459" s="4">
        <v>4</v>
      </c>
      <c r="B2459" s="637" t="s">
        <v>2745</v>
      </c>
      <c r="C2459" s="4" t="s">
        <v>11</v>
      </c>
      <c r="D2459" s="147">
        <v>1</v>
      </c>
      <c r="E2459" s="4">
        <v>110000</v>
      </c>
      <c r="F2459" s="4">
        <f t="shared" si="39"/>
        <v>110000</v>
      </c>
      <c r="G2459" s="4" t="s">
        <v>12</v>
      </c>
      <c r="H2459" s="147">
        <v>2021</v>
      </c>
      <c r="I2459" s="4"/>
    </row>
    <row r="2460" spans="1:9" ht="25.5" customHeight="1">
      <c r="A2460" s="4">
        <v>5</v>
      </c>
      <c r="B2460" s="637" t="s">
        <v>2746</v>
      </c>
      <c r="C2460" s="4" t="s">
        <v>11</v>
      </c>
      <c r="D2460" s="147">
        <v>1</v>
      </c>
      <c r="E2460" s="147">
        <v>28000</v>
      </c>
      <c r="F2460" s="4">
        <f t="shared" si="39"/>
        <v>28000</v>
      </c>
      <c r="G2460" s="4" t="s">
        <v>12</v>
      </c>
      <c r="H2460" s="147">
        <v>2021</v>
      </c>
      <c r="I2460" s="4"/>
    </row>
    <row r="2461" spans="1:9" s="123" customFormat="1" ht="24" customHeight="1">
      <c r="A2461" s="4">
        <v>6</v>
      </c>
      <c r="B2461" s="637" t="s">
        <v>1928</v>
      </c>
      <c r="C2461" s="4" t="s">
        <v>11</v>
      </c>
      <c r="D2461" s="147">
        <v>1</v>
      </c>
      <c r="E2461" s="4">
        <v>13000</v>
      </c>
      <c r="F2461" s="4">
        <f t="shared" si="39"/>
        <v>13000</v>
      </c>
      <c r="G2461" s="4" t="s">
        <v>12</v>
      </c>
      <c r="H2461" s="147">
        <v>2021</v>
      </c>
      <c r="I2461" s="4"/>
    </row>
    <row r="2462" spans="1:9" s="123" customFormat="1" ht="29.25" customHeight="1">
      <c r="A2462" s="4">
        <v>7</v>
      </c>
      <c r="B2462" s="637" t="s">
        <v>2747</v>
      </c>
      <c r="C2462" s="4" t="s">
        <v>11</v>
      </c>
      <c r="D2462" s="147">
        <v>1</v>
      </c>
      <c r="E2462" s="4">
        <v>75000</v>
      </c>
      <c r="F2462" s="4">
        <f t="shared" si="39"/>
        <v>75000</v>
      </c>
      <c r="G2462" s="4" t="s">
        <v>12</v>
      </c>
      <c r="H2462" s="147">
        <v>2021</v>
      </c>
      <c r="I2462" s="4"/>
    </row>
    <row r="2463" spans="1:9" s="123" customFormat="1" ht="32.25" customHeight="1">
      <c r="A2463" s="4">
        <v>8</v>
      </c>
      <c r="B2463" s="637" t="s">
        <v>2099</v>
      </c>
      <c r="C2463" s="4" t="s">
        <v>11</v>
      </c>
      <c r="D2463" s="147">
        <v>2</v>
      </c>
      <c r="E2463" s="4">
        <v>7000</v>
      </c>
      <c r="F2463" s="4">
        <f t="shared" si="39"/>
        <v>14000</v>
      </c>
      <c r="G2463" s="4" t="s">
        <v>12</v>
      </c>
      <c r="H2463" s="147">
        <v>2021</v>
      </c>
      <c r="I2463" s="4"/>
    </row>
    <row r="2464" spans="1:9" s="123" customFormat="1" ht="54">
      <c r="A2464" s="4">
        <v>9</v>
      </c>
      <c r="B2464" s="637" t="s">
        <v>2630</v>
      </c>
      <c r="C2464" s="4" t="s">
        <v>11</v>
      </c>
      <c r="D2464" s="147">
        <v>1</v>
      </c>
      <c r="E2464" s="147">
        <v>646900</v>
      </c>
      <c r="F2464" s="4">
        <f t="shared" si="39"/>
        <v>646900</v>
      </c>
      <c r="G2464" s="147" t="s">
        <v>66</v>
      </c>
      <c r="H2464" s="15">
        <v>2023</v>
      </c>
      <c r="I2464" s="147" t="s">
        <v>308</v>
      </c>
    </row>
    <row r="2465" spans="1:39" s="123" customFormat="1" ht="30.75" customHeight="1">
      <c r="A2465" s="4">
        <v>10</v>
      </c>
      <c r="B2465" s="637" t="s">
        <v>2006</v>
      </c>
      <c r="C2465" s="4" t="s">
        <v>11</v>
      </c>
      <c r="D2465" s="147">
        <v>5</v>
      </c>
      <c r="E2465" s="147">
        <v>7086.6</v>
      </c>
      <c r="F2465" s="4">
        <f t="shared" si="39"/>
        <v>35433</v>
      </c>
      <c r="G2465" s="147" t="s">
        <v>66</v>
      </c>
      <c r="H2465" s="15">
        <v>2024</v>
      </c>
      <c r="I2465" s="147"/>
    </row>
    <row r="2466" spans="1:39" s="123" customFormat="1" ht="30.75" customHeight="1">
      <c r="A2466" s="4">
        <v>11</v>
      </c>
      <c r="B2466" s="637" t="s">
        <v>1414</v>
      </c>
      <c r="C2466" s="4" t="s">
        <v>11</v>
      </c>
      <c r="D2466" s="147">
        <v>1</v>
      </c>
      <c r="E2466" s="147">
        <v>150000</v>
      </c>
      <c r="F2466" s="4">
        <f t="shared" si="39"/>
        <v>150000</v>
      </c>
      <c r="G2466" s="147" t="s">
        <v>12</v>
      </c>
      <c r="H2466" s="15">
        <v>2024</v>
      </c>
      <c r="I2466" s="147" t="s">
        <v>308</v>
      </c>
    </row>
    <row r="2467" spans="1:39" s="123" customFormat="1" ht="30.75" customHeight="1">
      <c r="A2467" s="4">
        <v>12</v>
      </c>
      <c r="B2467" s="637" t="s">
        <v>2056</v>
      </c>
      <c r="C2467" s="4" t="s">
        <v>11</v>
      </c>
      <c r="D2467" s="147">
        <v>1</v>
      </c>
      <c r="E2467" s="147">
        <v>80000</v>
      </c>
      <c r="F2467" s="4">
        <f t="shared" si="39"/>
        <v>80000</v>
      </c>
      <c r="G2467" s="147" t="s">
        <v>12</v>
      </c>
      <c r="H2467" s="15">
        <v>2024</v>
      </c>
      <c r="I2467" s="147" t="s">
        <v>308</v>
      </c>
    </row>
    <row r="2468" spans="1:39" s="123" customFormat="1" ht="30.75" customHeight="1">
      <c r="A2468" s="4">
        <v>13</v>
      </c>
      <c r="B2468" s="637" t="s">
        <v>2057</v>
      </c>
      <c r="C2468" s="4" t="s">
        <v>11</v>
      </c>
      <c r="D2468" s="147">
        <v>2</v>
      </c>
      <c r="E2468" s="147">
        <v>70000</v>
      </c>
      <c r="F2468" s="4">
        <f t="shared" si="39"/>
        <v>140000</v>
      </c>
      <c r="G2468" s="147" t="s">
        <v>12</v>
      </c>
      <c r="H2468" s="15">
        <v>2024</v>
      </c>
      <c r="I2468" s="147" t="s">
        <v>308</v>
      </c>
    </row>
    <row r="2469" spans="1:39" s="123" customFormat="1" ht="30.75" customHeight="1">
      <c r="A2469" s="4">
        <v>14</v>
      </c>
      <c r="B2469" s="637" t="s">
        <v>339</v>
      </c>
      <c r="C2469" s="4" t="s">
        <v>11</v>
      </c>
      <c r="D2469" s="147">
        <v>1</v>
      </c>
      <c r="E2469" s="147">
        <v>9500</v>
      </c>
      <c r="F2469" s="4">
        <f t="shared" si="39"/>
        <v>9500</v>
      </c>
      <c r="G2469" s="147" t="s">
        <v>66</v>
      </c>
      <c r="H2469" s="15">
        <v>2024</v>
      </c>
      <c r="I2469" s="147"/>
    </row>
    <row r="2470" spans="1:39" s="123" customFormat="1" ht="30.75" customHeight="1">
      <c r="A2470" s="4">
        <v>15</v>
      </c>
      <c r="B2470" s="647" t="s">
        <v>2576</v>
      </c>
      <c r="C2470" s="43" t="s">
        <v>167</v>
      </c>
      <c r="D2470" s="43">
        <v>1</v>
      </c>
      <c r="E2470" s="43">
        <v>265000</v>
      </c>
      <c r="F2470" s="4">
        <f t="shared" si="39"/>
        <v>265000</v>
      </c>
      <c r="G2470" s="276" t="s">
        <v>66</v>
      </c>
      <c r="H2470" s="5">
        <v>2025</v>
      </c>
      <c r="I2470" s="276"/>
    </row>
    <row r="2471" spans="1:39" s="123" customFormat="1" ht="30.75" customHeight="1">
      <c r="A2471" s="4">
        <v>16</v>
      </c>
      <c r="B2471" s="647" t="s">
        <v>3726</v>
      </c>
      <c r="C2471" s="43" t="s">
        <v>167</v>
      </c>
      <c r="D2471" s="43">
        <v>2</v>
      </c>
      <c r="E2471" s="43">
        <v>4750</v>
      </c>
      <c r="F2471" s="4">
        <f t="shared" si="39"/>
        <v>9500</v>
      </c>
      <c r="G2471" s="43" t="s">
        <v>12</v>
      </c>
      <c r="H2471" s="5">
        <v>2021</v>
      </c>
      <c r="I2471" s="276"/>
    </row>
    <row r="2472" spans="1:39" s="80" customFormat="1" ht="30.75" customHeight="1">
      <c r="A2472" s="4">
        <v>17</v>
      </c>
      <c r="B2472" s="647" t="s">
        <v>33</v>
      </c>
      <c r="C2472" s="43" t="s">
        <v>167</v>
      </c>
      <c r="D2472" s="43">
        <v>1</v>
      </c>
      <c r="E2472" s="43">
        <v>26500</v>
      </c>
      <c r="F2472" s="4">
        <f t="shared" si="39"/>
        <v>26500</v>
      </c>
      <c r="G2472" s="276" t="s">
        <v>66</v>
      </c>
      <c r="H2472" s="5">
        <v>2025</v>
      </c>
      <c r="I2472" s="276"/>
    </row>
    <row r="2473" spans="1:39" s="31" customFormat="1" ht="21" customHeight="1">
      <c r="A2473" s="60"/>
      <c r="B2473" s="635" t="s">
        <v>91</v>
      </c>
      <c r="C2473" s="60"/>
      <c r="D2473" s="77">
        <f>SUM(D2456:D2472)</f>
        <v>28</v>
      </c>
      <c r="E2473" s="77" t="s">
        <v>92</v>
      </c>
      <c r="F2473" s="77">
        <f>SUM(F2456:F2472)</f>
        <v>2773885</v>
      </c>
      <c r="G2473" s="77"/>
      <c r="H2473" s="77"/>
      <c r="I2473" s="60"/>
    </row>
    <row r="2474" spans="1:39" s="31" customFormat="1" ht="27" customHeight="1">
      <c r="A2474" s="137"/>
      <c r="B2474" s="642"/>
      <c r="C2474" s="132"/>
      <c r="D2474" s="132"/>
      <c r="E2474" s="132"/>
      <c r="F2474" s="132"/>
      <c r="G2474" s="137"/>
      <c r="H2474" s="137"/>
      <c r="I2474" s="133"/>
    </row>
    <row r="2475" spans="1:39" s="262" customFormat="1" ht="33.75" customHeight="1">
      <c r="A2475" s="1489" t="s">
        <v>3248</v>
      </c>
      <c r="B2475" s="1489"/>
      <c r="C2475" s="1489"/>
      <c r="D2475" s="1489"/>
      <c r="E2475" s="1489"/>
      <c r="F2475" s="1489"/>
      <c r="G2475" s="1489"/>
      <c r="H2475" s="1489"/>
      <c r="I2475" s="72"/>
    </row>
    <row r="2476" spans="1:39" s="361" customFormat="1" ht="27" customHeight="1">
      <c r="A2476" s="935"/>
      <c r="B2476" s="1480" t="s">
        <v>2637</v>
      </c>
      <c r="C2476" s="1480"/>
      <c r="D2476" s="1480"/>
      <c r="E2476" s="1480"/>
      <c r="F2476" s="1481" t="s">
        <v>2295</v>
      </c>
      <c r="G2476" s="1481"/>
      <c r="H2476" s="1480" t="s">
        <v>2638</v>
      </c>
      <c r="I2476" s="1480"/>
      <c r="J2476" s="262"/>
      <c r="K2476" s="262"/>
      <c r="L2476" s="262"/>
      <c r="M2476" s="262"/>
      <c r="N2476" s="262"/>
      <c r="O2476" s="262"/>
      <c r="P2476" s="262"/>
      <c r="Q2476" s="262"/>
      <c r="R2476" s="262"/>
      <c r="S2476" s="262"/>
      <c r="T2476" s="262"/>
      <c r="U2476" s="262"/>
      <c r="V2476" s="262"/>
      <c r="W2476" s="262"/>
      <c r="X2476" s="262"/>
      <c r="Y2476" s="262"/>
      <c r="Z2476" s="262"/>
      <c r="AA2476" s="262"/>
      <c r="AB2476" s="262"/>
      <c r="AC2476" s="262"/>
      <c r="AD2476" s="262"/>
      <c r="AE2476" s="262"/>
      <c r="AF2476" s="262"/>
      <c r="AG2476" s="262"/>
      <c r="AH2476" s="262"/>
      <c r="AI2476" s="262"/>
      <c r="AJ2476" s="262"/>
      <c r="AK2476" s="262"/>
      <c r="AL2476" s="262"/>
      <c r="AM2476" s="262"/>
    </row>
    <row r="2477" spans="1:39" s="361" customFormat="1" ht="12" customHeight="1">
      <c r="A2477" s="935"/>
      <c r="B2477" s="809"/>
      <c r="C2477" s="401"/>
      <c r="D2477" s="401"/>
      <c r="E2477" s="401"/>
      <c r="F2477" s="472"/>
      <c r="G2477" s="472"/>
      <c r="H2477" s="493"/>
      <c r="I2477" s="493"/>
      <c r="J2477" s="262"/>
      <c r="K2477" s="262"/>
      <c r="L2477" s="262"/>
      <c r="M2477" s="262"/>
      <c r="N2477" s="262"/>
      <c r="O2477" s="262"/>
      <c r="P2477" s="262"/>
      <c r="Q2477" s="262"/>
      <c r="R2477" s="262"/>
      <c r="S2477" s="262"/>
      <c r="T2477" s="262"/>
      <c r="U2477" s="262"/>
      <c r="V2477" s="262"/>
      <c r="W2477" s="262"/>
      <c r="X2477" s="262"/>
      <c r="Y2477" s="262"/>
      <c r="Z2477" s="262"/>
      <c r="AA2477" s="262"/>
      <c r="AB2477" s="262"/>
      <c r="AC2477" s="262"/>
      <c r="AD2477" s="262"/>
      <c r="AE2477" s="262"/>
      <c r="AF2477" s="262"/>
      <c r="AG2477" s="262"/>
      <c r="AH2477" s="262"/>
      <c r="AI2477" s="262"/>
      <c r="AJ2477" s="262"/>
      <c r="AK2477" s="262"/>
      <c r="AL2477" s="262"/>
      <c r="AM2477" s="262"/>
    </row>
    <row r="2478" spans="1:39" s="361" customFormat="1" ht="19.5" customHeight="1">
      <c r="A2478" s="151"/>
      <c r="B2478" s="826" t="s">
        <v>3243</v>
      </c>
      <c r="C2478" s="152"/>
      <c r="D2478" s="153"/>
      <c r="E2478" s="153"/>
      <c r="F2478" s="154"/>
      <c r="G2478" s="151"/>
      <c r="H2478" s="151"/>
      <c r="I2478" s="155"/>
      <c r="J2478" s="262"/>
      <c r="K2478" s="262"/>
      <c r="L2478" s="262"/>
      <c r="M2478" s="262"/>
      <c r="N2478" s="262"/>
      <c r="O2478" s="262"/>
      <c r="P2478" s="262"/>
      <c r="Q2478" s="262"/>
      <c r="R2478" s="262"/>
      <c r="S2478" s="262"/>
      <c r="T2478" s="262"/>
      <c r="U2478" s="262"/>
      <c r="V2478" s="262"/>
      <c r="W2478" s="262"/>
      <c r="X2478" s="262"/>
      <c r="Y2478" s="262"/>
      <c r="Z2478" s="262"/>
      <c r="AA2478" s="262"/>
      <c r="AB2478" s="262"/>
      <c r="AC2478" s="262"/>
      <c r="AD2478" s="262"/>
      <c r="AE2478" s="262"/>
      <c r="AF2478" s="262"/>
      <c r="AG2478" s="262"/>
      <c r="AH2478" s="262"/>
      <c r="AI2478" s="262"/>
      <c r="AJ2478" s="262"/>
      <c r="AK2478" s="262"/>
      <c r="AL2478" s="262"/>
      <c r="AM2478" s="262"/>
    </row>
    <row r="2479" spans="1:39" s="123" customFormat="1" ht="22.5" customHeight="1">
      <c r="A2479" s="935"/>
      <c r="B2479" s="1486" t="s">
        <v>3703</v>
      </c>
      <c r="C2479" s="1486"/>
      <c r="D2479" s="1486"/>
      <c r="E2479" s="1486"/>
      <c r="F2479" s="1510" t="s">
        <v>2295</v>
      </c>
      <c r="G2479" s="1510"/>
      <c r="H2479" s="1472" t="s">
        <v>2187</v>
      </c>
      <c r="I2479" s="1472"/>
    </row>
    <row r="2480" spans="1:39" s="123" customFormat="1" ht="15" customHeight="1">
      <c r="A2480" s="935"/>
      <c r="B2480" s="1486"/>
      <c r="C2480" s="1486"/>
      <c r="D2480" s="1486"/>
      <c r="E2480" s="1486"/>
      <c r="F2480" s="1510"/>
      <c r="G2480" s="1510"/>
      <c r="H2480" s="1472"/>
      <c r="I2480" s="1472"/>
    </row>
    <row r="2481" spans="1:9" s="123" customFormat="1" ht="15" customHeight="1">
      <c r="A2481" s="935"/>
      <c r="B2481" s="714"/>
      <c r="C2481" s="714"/>
      <c r="D2481" s="835"/>
      <c r="E2481" s="835"/>
      <c r="F2481" s="844"/>
      <c r="G2481" s="813"/>
      <c r="H2481" s="813"/>
      <c r="I2481" s="712"/>
    </row>
    <row r="2482" spans="1:9" s="123" customFormat="1" ht="34.5" customHeight="1">
      <c r="A2482" s="935"/>
      <c r="B2482" s="1472" t="s">
        <v>3244</v>
      </c>
      <c r="C2482" s="1472"/>
      <c r="D2482" s="1472"/>
      <c r="E2482" s="1472"/>
      <c r="F2482" s="1510" t="s">
        <v>2295</v>
      </c>
      <c r="G2482" s="1510"/>
      <c r="H2482" s="1472" t="s">
        <v>2188</v>
      </c>
      <c r="I2482" s="1472"/>
    </row>
    <row r="2483" spans="1:9" s="123" customFormat="1" ht="15.75" customHeight="1">
      <c r="A2483" s="935"/>
      <c r="B2483" s="836"/>
      <c r="C2483" s="836"/>
      <c r="D2483" s="837"/>
      <c r="E2483" s="837"/>
      <c r="F2483" s="404"/>
      <c r="G2483" s="813"/>
      <c r="H2483" s="813"/>
      <c r="I2483" s="712"/>
    </row>
    <row r="2484" spans="1:9" s="123" customFormat="1" ht="43.5" customHeight="1">
      <c r="B2484" s="1472" t="s">
        <v>3245</v>
      </c>
      <c r="C2484" s="1472"/>
      <c r="D2484" s="1472"/>
      <c r="E2484" s="1472"/>
      <c r="F2484" s="1479" t="s">
        <v>2239</v>
      </c>
      <c r="G2484" s="1479"/>
      <c r="H2484" s="1480" t="s">
        <v>2641</v>
      </c>
      <c r="I2484" s="1480"/>
    </row>
    <row r="2485" spans="1:9" s="123" customFormat="1" ht="19.5" customHeight="1">
      <c r="A2485" s="935"/>
      <c r="B2485" s="810"/>
      <c r="C2485" s="684"/>
      <c r="D2485" s="684"/>
      <c r="E2485" s="684"/>
      <c r="F2485" s="813"/>
      <c r="G2485" s="810"/>
      <c r="H2485" s="810"/>
      <c r="I2485" s="810"/>
    </row>
    <row r="2486" spans="1:9" s="123" customFormat="1" ht="24.75" customHeight="1">
      <c r="A2486" s="935"/>
      <c r="B2486" s="1480" t="s">
        <v>3252</v>
      </c>
      <c r="C2486" s="1480"/>
      <c r="D2486" s="1480"/>
      <c r="E2486" s="684"/>
      <c r="F2486" s="1479" t="s">
        <v>2643</v>
      </c>
      <c r="G2486" s="1479"/>
      <c r="H2486" s="1480" t="s">
        <v>2186</v>
      </c>
      <c r="I2486" s="1480"/>
    </row>
    <row r="2487" spans="1:9" s="123" customFormat="1" ht="21" customHeight="1">
      <c r="B2487" s="819"/>
    </row>
    <row r="2488" spans="1:9" s="123" customFormat="1" ht="40.5" customHeight="1">
      <c r="A2488" s="935"/>
      <c r="B2488" s="1472" t="s">
        <v>3246</v>
      </c>
      <c r="C2488" s="1472"/>
      <c r="D2488" s="1472"/>
      <c r="E2488" s="1472"/>
      <c r="F2488" s="1479" t="s">
        <v>2239</v>
      </c>
      <c r="G2488" s="1479"/>
      <c r="H2488" s="1472" t="s">
        <v>2185</v>
      </c>
      <c r="I2488" s="1472"/>
    </row>
    <row r="2489" spans="1:9" s="123" customFormat="1" ht="14.25" customHeight="1">
      <c r="A2489" s="935"/>
      <c r="B2489" s="285"/>
      <c r="C2489" s="285"/>
      <c r="D2489" s="285"/>
      <c r="E2489" s="285"/>
      <c r="F2489" s="285"/>
      <c r="G2489" s="285"/>
      <c r="H2489" s="285"/>
      <c r="I2489" s="285"/>
    </row>
    <row r="2490" spans="1:9" s="123" customFormat="1" ht="33" customHeight="1">
      <c r="B2490" s="810" t="s">
        <v>2179</v>
      </c>
      <c r="C2490" s="285"/>
      <c r="D2490" s="285"/>
      <c r="E2490" s="285"/>
      <c r="F2490" s="1479" t="s">
        <v>2643</v>
      </c>
      <c r="G2490" s="1479"/>
      <c r="H2490" s="1480" t="s">
        <v>2181</v>
      </c>
      <c r="I2490" s="1480"/>
    </row>
    <row r="2491" spans="1:9" s="261" customFormat="1" ht="12" customHeight="1">
      <c r="A2491" s="123"/>
      <c r="B2491" s="714"/>
      <c r="C2491" s="714"/>
      <c r="D2491" s="714"/>
      <c r="E2491" s="714"/>
      <c r="F2491" s="684"/>
      <c r="G2491" s="810"/>
      <c r="H2491" s="813"/>
      <c r="I2491" s="813"/>
    </row>
    <row r="2492" spans="1:9" s="149" customFormat="1" ht="48" customHeight="1">
      <c r="A2492" s="207"/>
      <c r="B2492" s="1482" t="s">
        <v>3241</v>
      </c>
      <c r="C2492" s="1482"/>
      <c r="D2492" s="1482"/>
      <c r="E2492" s="1482"/>
      <c r="F2492" s="1483" t="s">
        <v>3242</v>
      </c>
      <c r="G2492" s="1483"/>
      <c r="H2492" s="1484" t="s">
        <v>2180</v>
      </c>
      <c r="I2492" s="1484"/>
    </row>
    <row r="2493" spans="1:9" s="123" customFormat="1" ht="21" customHeight="1">
      <c r="A2493" s="1477"/>
      <c r="B2493" s="1477"/>
      <c r="C2493" s="1477"/>
      <c r="D2493" s="1477"/>
      <c r="E2493" s="1477"/>
      <c r="F2493" s="1477"/>
      <c r="G2493" s="1477"/>
      <c r="H2493" s="1477"/>
      <c r="I2493" s="1477"/>
    </row>
    <row r="2494" spans="1:9" s="149" customFormat="1" ht="27" customHeight="1">
      <c r="A2494" s="207"/>
      <c r="B2494" s="1474" t="s">
        <v>3702</v>
      </c>
      <c r="C2494" s="1474"/>
      <c r="D2494" s="1474"/>
      <c r="E2494" s="1474"/>
      <c r="F2494" s="1485" t="s">
        <v>2643</v>
      </c>
      <c r="G2494" s="1485"/>
      <c r="H2494" s="1478" t="s">
        <v>2645</v>
      </c>
      <c r="I2494" s="1478"/>
    </row>
    <row r="2495" spans="1:9" s="123" customFormat="1" ht="21" customHeight="1">
      <c r="A2495" s="1476"/>
      <c r="B2495" s="1477"/>
      <c r="C2495" s="1477"/>
      <c r="D2495" s="1477"/>
      <c r="E2495" s="1477"/>
      <c r="F2495" s="1477"/>
      <c r="G2495" s="1477"/>
      <c r="H2495" s="1477"/>
      <c r="I2495" s="1477"/>
    </row>
    <row r="2496" spans="1:9" s="123" customFormat="1" ht="36.75" customHeight="1">
      <c r="A2496" s="207"/>
      <c r="B2496" s="1478" t="s">
        <v>3247</v>
      </c>
      <c r="C2496" s="1478"/>
      <c r="D2496" s="1478"/>
      <c r="E2496" s="1478"/>
      <c r="F2496" s="1479" t="s">
        <v>2239</v>
      </c>
      <c r="G2496" s="1479"/>
      <c r="H2496" s="1480" t="s">
        <v>2240</v>
      </c>
      <c r="I2496" s="1480"/>
    </row>
    <row r="2497" spans="1:41" s="123" customFormat="1" ht="18" customHeight="1">
      <c r="A2497" s="207"/>
      <c r="B2497" s="825"/>
      <c r="C2497" s="825"/>
      <c r="D2497" s="825"/>
      <c r="E2497" s="825"/>
      <c r="F2497" s="825"/>
      <c r="G2497" s="825"/>
      <c r="H2497" s="825"/>
      <c r="I2497" s="825"/>
    </row>
    <row r="2498" spans="1:41" s="123" customFormat="1" ht="48" customHeight="1">
      <c r="A2498" s="207"/>
      <c r="B2498" s="1478" t="s">
        <v>3701</v>
      </c>
      <c r="C2498" s="1478"/>
      <c r="D2498" s="1478"/>
      <c r="E2498" s="1478"/>
      <c r="F2498" s="1479" t="s">
        <v>2643</v>
      </c>
      <c r="G2498" s="1479"/>
      <c r="H2498" s="1480" t="s">
        <v>2647</v>
      </c>
      <c r="I2498" s="1480"/>
    </row>
    <row r="2499" spans="1:41" s="123" customFormat="1" ht="23.25" customHeight="1">
      <c r="A2499" s="207"/>
      <c r="B2499" s="285"/>
      <c r="C2499" s="285"/>
      <c r="D2499" s="285"/>
      <c r="E2499" s="285"/>
      <c r="F2499" s="285"/>
      <c r="G2499" s="285"/>
      <c r="H2499" s="285"/>
      <c r="I2499" s="285"/>
    </row>
    <row r="2500" spans="1:41" s="123" customFormat="1" ht="31.5" customHeight="1">
      <c r="A2500" s="207"/>
      <c r="B2500" s="1480" t="s">
        <v>3700</v>
      </c>
      <c r="C2500" s="1480"/>
      <c r="D2500" s="1480"/>
      <c r="E2500" s="1480"/>
      <c r="F2500" s="1479" t="s">
        <v>2649</v>
      </c>
      <c r="G2500" s="1479"/>
      <c r="H2500" s="1474" t="s">
        <v>2650</v>
      </c>
      <c r="I2500" s="1474"/>
    </row>
    <row r="2501" spans="1:41" s="1477" customFormat="1" ht="13.5" customHeight="1"/>
    <row r="2502" spans="1:41" s="1148" customFormat="1" ht="49.5" customHeight="1">
      <c r="A2502" s="207"/>
      <c r="B2502" s="1472" t="s">
        <v>3705</v>
      </c>
      <c r="C2502" s="1472"/>
      <c r="D2502" s="1472"/>
      <c r="E2502" s="1472"/>
      <c r="F2502" s="1485" t="s">
        <v>2182</v>
      </c>
      <c r="G2502" s="1485"/>
      <c r="H2502" s="1474" t="s">
        <v>2652</v>
      </c>
      <c r="I2502" s="1474"/>
      <c r="J2502" s="207"/>
      <c r="K2502" s="207"/>
      <c r="L2502" s="207"/>
      <c r="M2502" s="207"/>
      <c r="N2502" s="207"/>
      <c r="O2502" s="207"/>
      <c r="P2502" s="207"/>
      <c r="Q2502" s="207"/>
      <c r="R2502" s="207"/>
      <c r="S2502" s="207"/>
      <c r="T2502" s="207"/>
      <c r="U2502" s="207"/>
      <c r="V2502" s="207"/>
      <c r="W2502" s="207"/>
      <c r="X2502" s="207"/>
      <c r="Y2502" s="207"/>
      <c r="Z2502" s="207"/>
      <c r="AA2502" s="207"/>
      <c r="AB2502" s="207"/>
      <c r="AC2502" s="207"/>
      <c r="AD2502" s="207"/>
      <c r="AE2502" s="207"/>
      <c r="AF2502" s="207"/>
      <c r="AG2502" s="207"/>
      <c r="AH2502" s="207"/>
      <c r="AI2502" s="207"/>
      <c r="AJ2502" s="207"/>
      <c r="AK2502" s="207"/>
      <c r="AL2502" s="207"/>
      <c r="AM2502" s="207"/>
      <c r="AN2502" s="207"/>
      <c r="AO2502" s="1147"/>
    </row>
    <row r="2503" spans="1:41" s="149" customFormat="1" ht="19.5" customHeight="1">
      <c r="A2503" s="123"/>
      <c r="B2503" s="819"/>
      <c r="C2503" s="123"/>
      <c r="D2503" s="123"/>
      <c r="E2503" s="123"/>
      <c r="F2503" s="123"/>
      <c r="G2503" s="123"/>
      <c r="H2503" s="123"/>
      <c r="I2503" s="123"/>
    </row>
    <row r="2504" spans="1:41" s="123" customFormat="1" ht="19.5" customHeight="1">
      <c r="B2504" s="1488" t="s">
        <v>2229</v>
      </c>
      <c r="C2504" s="1488"/>
      <c r="D2504" s="1488"/>
      <c r="E2504" s="1488"/>
      <c r="F2504" s="1496" t="s">
        <v>2182</v>
      </c>
      <c r="G2504" s="1496"/>
      <c r="H2504" s="1488" t="s">
        <v>2230</v>
      </c>
      <c r="I2504" s="1488"/>
    </row>
    <row r="2505" spans="1:41" s="31" customFormat="1" ht="19.5" customHeight="1">
      <c r="A2505" s="123"/>
      <c r="B2505" s="644"/>
      <c r="C2505" s="123"/>
      <c r="D2505" s="123"/>
      <c r="E2505" s="123"/>
      <c r="F2505" s="123"/>
      <c r="G2505" s="161"/>
      <c r="H2505" s="123"/>
      <c r="I2505" s="123"/>
    </row>
    <row r="2506" spans="1:41" s="123" customFormat="1" ht="19.5" customHeight="1">
      <c r="B2506" s="644"/>
      <c r="G2506" s="161"/>
    </row>
    <row r="2507" spans="1:41" s="123" customFormat="1" ht="19.5" customHeight="1">
      <c r="B2507" s="644"/>
      <c r="G2507" s="161"/>
    </row>
    <row r="2508" spans="1:41" s="123" customFormat="1" ht="19.5" customHeight="1">
      <c r="A2508" s="196"/>
      <c r="B2508" s="645"/>
      <c r="C2508" s="196"/>
      <c r="D2508" s="196"/>
      <c r="E2508" s="196"/>
      <c r="F2508" s="1497" t="s">
        <v>3441</v>
      </c>
      <c r="G2508" s="1490"/>
      <c r="H2508" s="1490"/>
      <c r="I2508" s="1490"/>
    </row>
    <row r="2509" spans="1:41" s="123" customFormat="1" ht="19.5" customHeight="1">
      <c r="A2509" s="196"/>
      <c r="B2509" s="645"/>
      <c r="C2509" s="196"/>
      <c r="D2509" s="196"/>
      <c r="E2509" s="280"/>
      <c r="F2509" s="280"/>
      <c r="G2509" s="281"/>
      <c r="H2509" s="1490" t="s">
        <v>3484</v>
      </c>
      <c r="I2509" s="1490"/>
    </row>
    <row r="2510" spans="1:41" s="123" customFormat="1" ht="19.5" customHeight="1">
      <c r="A2510" s="196"/>
      <c r="B2510" s="645"/>
      <c r="C2510" s="196"/>
      <c r="D2510" s="196"/>
      <c r="E2510" s="280"/>
      <c r="F2510" s="280"/>
      <c r="G2510" s="281"/>
      <c r="H2510" s="1490"/>
      <c r="I2510" s="1490"/>
    </row>
    <row r="2511" spans="1:41" s="123" customFormat="1" ht="19.5" customHeight="1">
      <c r="A2511" s="199"/>
      <c r="B2511" s="646"/>
      <c r="C2511" s="199"/>
      <c r="D2511" s="1491"/>
      <c r="E2511" s="1491"/>
      <c r="F2511" s="1491"/>
      <c r="G2511" s="199"/>
      <c r="H2511" s="1490"/>
      <c r="I2511" s="1490"/>
    </row>
    <row r="2512" spans="1:41" s="123" customFormat="1" ht="29.25" customHeight="1">
      <c r="A2512" s="1248"/>
      <c r="B2512" s="685"/>
      <c r="C2512" s="178"/>
      <c r="D2512" s="341" t="s">
        <v>2441</v>
      </c>
      <c r="E2512" s="342"/>
      <c r="F2512" s="178"/>
      <c r="G2512" s="178"/>
      <c r="H2512" s="1495"/>
      <c r="I2512" s="1495"/>
    </row>
    <row r="2513" spans="1:9" s="123" customFormat="1" ht="19.5" customHeight="1">
      <c r="A2513" s="1492" t="s">
        <v>3399</v>
      </c>
      <c r="B2513" s="1492"/>
      <c r="C2513" s="1492"/>
      <c r="D2513" s="1492"/>
      <c r="E2513" s="1492"/>
      <c r="F2513" s="1492"/>
      <c r="G2513" s="1492"/>
      <c r="H2513" s="1492"/>
      <c r="I2513" s="1492"/>
    </row>
    <row r="2514" spans="1:9" s="123" customFormat="1" ht="19.5" customHeight="1">
      <c r="A2514" s="1237"/>
      <c r="B2514" s="662"/>
      <c r="C2514" s="311"/>
      <c r="D2514" s="311"/>
      <c r="E2514" s="311"/>
      <c r="F2514" s="311"/>
      <c r="G2514" s="311"/>
      <c r="H2514" s="311"/>
      <c r="I2514" s="311"/>
    </row>
    <row r="2515" spans="1:9" s="123" customFormat="1" ht="19.5" customHeight="1">
      <c r="A2515" s="1499" t="s">
        <v>1931</v>
      </c>
      <c r="B2515" s="1499"/>
      <c r="C2515" s="1499"/>
      <c r="D2515" s="31"/>
      <c r="E2515" s="31"/>
      <c r="F2515" s="162"/>
      <c r="G2515" s="304"/>
      <c r="H2515" s="303" t="s">
        <v>3408</v>
      </c>
      <c r="I2515" s="162"/>
    </row>
    <row r="2516" spans="1:9" ht="18" customHeight="1">
      <c r="A2516" s="1500" t="s">
        <v>1</v>
      </c>
      <c r="B2516" s="1500"/>
      <c r="C2516" s="1500"/>
      <c r="D2516" s="31"/>
      <c r="E2516" s="31"/>
      <c r="F2516" s="190"/>
      <c r="G2516" s="304"/>
      <c r="H2516" s="304" t="s">
        <v>2</v>
      </c>
      <c r="I2516" s="304"/>
    </row>
    <row r="2517" spans="1:9" ht="84" customHeight="1" thickBot="1">
      <c r="A2517" s="111" t="s">
        <v>3</v>
      </c>
      <c r="B2517" s="50" t="s">
        <v>4</v>
      </c>
      <c r="C2517" s="74" t="s">
        <v>5</v>
      </c>
      <c r="D2517" s="51" t="s">
        <v>6</v>
      </c>
      <c r="E2517" s="50" t="s">
        <v>7</v>
      </c>
      <c r="F2517" s="50" t="s">
        <v>8</v>
      </c>
      <c r="G2517" s="50" t="s">
        <v>9</v>
      </c>
      <c r="H2517" s="50" t="s">
        <v>2425</v>
      </c>
      <c r="I2517" s="52" t="s">
        <v>10</v>
      </c>
    </row>
    <row r="2518" spans="1:9" ht="18" customHeight="1">
      <c r="A2518" s="187">
        <v>1</v>
      </c>
      <c r="B2518" s="183">
        <v>2</v>
      </c>
      <c r="C2518" s="184">
        <v>3</v>
      </c>
      <c r="D2518" s="184">
        <v>4</v>
      </c>
      <c r="E2518" s="184">
        <v>5</v>
      </c>
      <c r="F2518" s="184">
        <v>6</v>
      </c>
      <c r="G2518" s="184">
        <v>7</v>
      </c>
      <c r="H2518" s="184">
        <v>8</v>
      </c>
      <c r="I2518" s="185">
        <v>9</v>
      </c>
    </row>
    <row r="2519" spans="1:9" ht="23.25" customHeight="1">
      <c r="A2519" s="4">
        <v>1</v>
      </c>
      <c r="B2519" s="637" t="s">
        <v>304</v>
      </c>
      <c r="C2519" s="4" t="s">
        <v>11</v>
      </c>
      <c r="D2519" s="147">
        <v>1</v>
      </c>
      <c r="E2519" s="4">
        <v>3603801</v>
      </c>
      <c r="F2519" s="4">
        <f t="shared" ref="F2519:F2543" si="40">D2519*E2519</f>
        <v>3603801</v>
      </c>
      <c r="G2519" s="4" t="s">
        <v>12</v>
      </c>
      <c r="H2519" s="147">
        <v>1960</v>
      </c>
      <c r="I2519" s="4" t="s">
        <v>927</v>
      </c>
    </row>
    <row r="2520" spans="1:9" ht="24" customHeight="1">
      <c r="A2520" s="4">
        <v>2</v>
      </c>
      <c r="B2520" s="637" t="s">
        <v>1932</v>
      </c>
      <c r="C2520" s="4" t="s">
        <v>11</v>
      </c>
      <c r="D2520" s="147">
        <v>1</v>
      </c>
      <c r="E2520" s="4">
        <v>2557744</v>
      </c>
      <c r="F2520" s="4">
        <f t="shared" si="40"/>
        <v>2557744</v>
      </c>
      <c r="G2520" s="4" t="s">
        <v>12</v>
      </c>
      <c r="H2520" s="147">
        <v>1974</v>
      </c>
      <c r="I2520" s="4" t="s">
        <v>927</v>
      </c>
    </row>
    <row r="2521" spans="1:9" s="344" customFormat="1" ht="31.5" customHeight="1">
      <c r="A2521" s="4">
        <v>3</v>
      </c>
      <c r="B2521" s="637" t="s">
        <v>1485</v>
      </c>
      <c r="C2521" s="4" t="s">
        <v>11</v>
      </c>
      <c r="D2521" s="147">
        <v>1</v>
      </c>
      <c r="E2521" s="4">
        <v>4283709</v>
      </c>
      <c r="F2521" s="4">
        <f t="shared" si="40"/>
        <v>4283709</v>
      </c>
      <c r="G2521" s="4" t="s">
        <v>12</v>
      </c>
      <c r="H2521" s="147">
        <v>1975</v>
      </c>
      <c r="I2521" s="4" t="s">
        <v>927</v>
      </c>
    </row>
    <row r="2522" spans="1:9" ht="25.5" customHeight="1">
      <c r="A2522" s="4">
        <v>4</v>
      </c>
      <c r="B2522" s="637" t="s">
        <v>1933</v>
      </c>
      <c r="C2522" s="4" t="s">
        <v>11</v>
      </c>
      <c r="D2522" s="147">
        <v>6</v>
      </c>
      <c r="E2522" s="4">
        <v>800</v>
      </c>
      <c r="F2522" s="4">
        <f t="shared" si="40"/>
        <v>4800</v>
      </c>
      <c r="G2522" s="4" t="s">
        <v>12</v>
      </c>
      <c r="H2522" s="147">
        <v>2013</v>
      </c>
      <c r="I2522" s="4"/>
    </row>
    <row r="2523" spans="1:9" ht="28.5" customHeight="1">
      <c r="A2523" s="4">
        <v>5</v>
      </c>
      <c r="B2523" s="637" t="s">
        <v>1934</v>
      </c>
      <c r="C2523" s="4" t="s">
        <v>11</v>
      </c>
      <c r="D2523" s="147">
        <v>3</v>
      </c>
      <c r="E2523" s="4">
        <v>4000</v>
      </c>
      <c r="F2523" s="4">
        <f t="shared" si="40"/>
        <v>12000</v>
      </c>
      <c r="G2523" s="4" t="s">
        <v>12</v>
      </c>
      <c r="H2523" s="147">
        <v>2013</v>
      </c>
      <c r="I2523" s="4"/>
    </row>
    <row r="2524" spans="1:9" s="123" customFormat="1" ht="24.75" customHeight="1">
      <c r="A2524" s="4">
        <v>6</v>
      </c>
      <c r="B2524" s="637" t="s">
        <v>1935</v>
      </c>
      <c r="C2524" s="4" t="s">
        <v>11</v>
      </c>
      <c r="D2524" s="147">
        <v>12</v>
      </c>
      <c r="E2524" s="4">
        <v>1100</v>
      </c>
      <c r="F2524" s="4">
        <f t="shared" si="40"/>
        <v>13200</v>
      </c>
      <c r="G2524" s="4" t="s">
        <v>12</v>
      </c>
      <c r="H2524" s="147">
        <v>2003</v>
      </c>
      <c r="I2524" s="4"/>
    </row>
    <row r="2525" spans="1:9" s="123" customFormat="1" ht="21.75" customHeight="1">
      <c r="A2525" s="4">
        <v>7</v>
      </c>
      <c r="B2525" s="637" t="s">
        <v>166</v>
      </c>
      <c r="C2525" s="4" t="s">
        <v>11</v>
      </c>
      <c r="D2525" s="147">
        <v>2</v>
      </c>
      <c r="E2525" s="4">
        <v>87</v>
      </c>
      <c r="F2525" s="4">
        <f t="shared" si="40"/>
        <v>174</v>
      </c>
      <c r="G2525" s="4" t="s">
        <v>12</v>
      </c>
      <c r="H2525" s="147">
        <v>1955</v>
      </c>
      <c r="I2525" s="147"/>
    </row>
    <row r="2526" spans="1:9" s="123" customFormat="1" ht="30.75" customHeight="1">
      <c r="A2526" s="4">
        <v>8</v>
      </c>
      <c r="B2526" s="637" t="s">
        <v>123</v>
      </c>
      <c r="C2526" s="4" t="s">
        <v>11</v>
      </c>
      <c r="D2526" s="147">
        <v>2</v>
      </c>
      <c r="E2526" s="4">
        <v>1641</v>
      </c>
      <c r="F2526" s="4">
        <f t="shared" si="40"/>
        <v>3282</v>
      </c>
      <c r="G2526" s="4" t="s">
        <v>12</v>
      </c>
      <c r="H2526" s="147">
        <v>1990</v>
      </c>
      <c r="I2526" s="147"/>
    </row>
    <row r="2527" spans="1:9" s="123" customFormat="1" ht="33" customHeight="1">
      <c r="A2527" s="4">
        <v>9</v>
      </c>
      <c r="B2527" s="637" t="s">
        <v>149</v>
      </c>
      <c r="C2527" s="4" t="s">
        <v>11</v>
      </c>
      <c r="D2527" s="147">
        <v>2</v>
      </c>
      <c r="E2527" s="4">
        <v>8000</v>
      </c>
      <c r="F2527" s="4">
        <f t="shared" si="40"/>
        <v>16000</v>
      </c>
      <c r="G2527" s="4" t="s">
        <v>12</v>
      </c>
      <c r="H2527" s="147">
        <v>2009</v>
      </c>
      <c r="I2527" s="4"/>
    </row>
    <row r="2528" spans="1:9" s="123" customFormat="1" ht="33" customHeight="1">
      <c r="A2528" s="4">
        <v>10</v>
      </c>
      <c r="B2528" s="637" t="s">
        <v>2933</v>
      </c>
      <c r="C2528" s="4" t="s">
        <v>11</v>
      </c>
      <c r="D2528" s="147">
        <v>1</v>
      </c>
      <c r="E2528" s="4">
        <v>1500</v>
      </c>
      <c r="F2528" s="4">
        <f t="shared" si="40"/>
        <v>1500</v>
      </c>
      <c r="G2528" s="4" t="s">
        <v>12</v>
      </c>
      <c r="H2528" s="147">
        <v>2009</v>
      </c>
      <c r="I2528" s="147"/>
    </row>
    <row r="2529" spans="1:9" s="123" customFormat="1" ht="33" customHeight="1">
      <c r="A2529" s="4">
        <v>11</v>
      </c>
      <c r="B2529" s="637" t="s">
        <v>721</v>
      </c>
      <c r="C2529" s="4" t="s">
        <v>11</v>
      </c>
      <c r="D2529" s="147">
        <v>1</v>
      </c>
      <c r="E2529" s="4">
        <v>1200</v>
      </c>
      <c r="F2529" s="4">
        <f t="shared" si="40"/>
        <v>1200</v>
      </c>
      <c r="G2529" s="4" t="s">
        <v>12</v>
      </c>
      <c r="H2529" s="147">
        <v>2014</v>
      </c>
      <c r="I2529" s="4"/>
    </row>
    <row r="2530" spans="1:9" s="123" customFormat="1" ht="33" customHeight="1">
      <c r="A2530" s="4">
        <v>12</v>
      </c>
      <c r="B2530" s="637" t="s">
        <v>2934</v>
      </c>
      <c r="C2530" s="4" t="s">
        <v>11</v>
      </c>
      <c r="D2530" s="147">
        <v>1</v>
      </c>
      <c r="E2530" s="4">
        <v>45000</v>
      </c>
      <c r="F2530" s="4">
        <f t="shared" si="40"/>
        <v>45000</v>
      </c>
      <c r="G2530" s="4" t="s">
        <v>12</v>
      </c>
      <c r="H2530" s="147">
        <v>2011</v>
      </c>
      <c r="I2530" s="4"/>
    </row>
    <row r="2531" spans="1:9" s="123" customFormat="1" ht="33" customHeight="1">
      <c r="A2531" s="4">
        <v>13</v>
      </c>
      <c r="B2531" s="637" t="s">
        <v>1936</v>
      </c>
      <c r="C2531" s="4" t="s">
        <v>11</v>
      </c>
      <c r="D2531" s="147">
        <v>1</v>
      </c>
      <c r="E2531" s="4">
        <v>70000</v>
      </c>
      <c r="F2531" s="4">
        <f t="shared" si="40"/>
        <v>70000</v>
      </c>
      <c r="G2531" s="4" t="s">
        <v>12</v>
      </c>
      <c r="H2531" s="147">
        <v>2013</v>
      </c>
      <c r="I2531" s="4"/>
    </row>
    <row r="2532" spans="1:9" s="123" customFormat="1" ht="33" customHeight="1">
      <c r="A2532" s="4">
        <v>14</v>
      </c>
      <c r="B2532" s="637" t="s">
        <v>1236</v>
      </c>
      <c r="C2532" s="4" t="s">
        <v>11</v>
      </c>
      <c r="D2532" s="147">
        <v>1</v>
      </c>
      <c r="E2532" s="4">
        <v>12000</v>
      </c>
      <c r="F2532" s="4">
        <f t="shared" si="40"/>
        <v>12000</v>
      </c>
      <c r="G2532" s="4" t="s">
        <v>12</v>
      </c>
      <c r="H2532" s="147">
        <v>2016</v>
      </c>
      <c r="I2532" s="4"/>
    </row>
    <row r="2533" spans="1:9" s="123" customFormat="1" ht="33" customHeight="1">
      <c r="A2533" s="4">
        <v>15</v>
      </c>
      <c r="B2533" s="637" t="s">
        <v>1937</v>
      </c>
      <c r="C2533" s="4" t="s">
        <v>11</v>
      </c>
      <c r="D2533" s="147">
        <v>2</v>
      </c>
      <c r="E2533" s="4">
        <v>5200</v>
      </c>
      <c r="F2533" s="4">
        <f t="shared" si="40"/>
        <v>10400</v>
      </c>
      <c r="G2533" s="4" t="s">
        <v>12</v>
      </c>
      <c r="H2533" s="147">
        <v>2016</v>
      </c>
      <c r="I2533" s="4"/>
    </row>
    <row r="2534" spans="1:9" s="31" customFormat="1" ht="61.5" customHeight="1">
      <c r="A2534" s="4">
        <v>16</v>
      </c>
      <c r="B2534" s="637" t="s">
        <v>2935</v>
      </c>
      <c r="C2534" s="4" t="s">
        <v>11</v>
      </c>
      <c r="D2534" s="147">
        <v>1</v>
      </c>
      <c r="E2534" s="147">
        <v>646900</v>
      </c>
      <c r="F2534" s="4">
        <f t="shared" si="40"/>
        <v>646900</v>
      </c>
      <c r="G2534" s="147" t="s">
        <v>66</v>
      </c>
      <c r="H2534" s="15">
        <v>2023</v>
      </c>
      <c r="I2534" s="343" t="s">
        <v>997</v>
      </c>
    </row>
    <row r="2535" spans="1:9" s="31" customFormat="1" ht="29.25" customHeight="1">
      <c r="A2535" s="4">
        <v>17</v>
      </c>
      <c r="B2535" s="691" t="s">
        <v>2937</v>
      </c>
      <c r="C2535" s="24" t="s">
        <v>11</v>
      </c>
      <c r="D2535" s="558">
        <v>1</v>
      </c>
      <c r="E2535" s="558">
        <v>30623</v>
      </c>
      <c r="F2535" s="4">
        <f t="shared" si="40"/>
        <v>30623</v>
      </c>
      <c r="G2535" s="558" t="s">
        <v>66</v>
      </c>
      <c r="H2535" s="558">
        <v>2024</v>
      </c>
      <c r="I2535" s="343"/>
    </row>
    <row r="2536" spans="1:9" s="262" customFormat="1" ht="23.25" customHeight="1">
      <c r="A2536" s="4">
        <v>18</v>
      </c>
      <c r="B2536" s="647" t="s">
        <v>462</v>
      </c>
      <c r="C2536" s="43" t="s">
        <v>167</v>
      </c>
      <c r="D2536" s="43">
        <v>1</v>
      </c>
      <c r="E2536" s="43">
        <v>95000</v>
      </c>
      <c r="F2536" s="4">
        <f t="shared" si="40"/>
        <v>95000</v>
      </c>
      <c r="G2536" s="43" t="s">
        <v>90</v>
      </c>
      <c r="H2536" s="4">
        <v>2024</v>
      </c>
      <c r="I2536" s="1128"/>
    </row>
    <row r="2537" spans="1:9" s="262" customFormat="1" ht="23.25" customHeight="1">
      <c r="A2537" s="4">
        <v>19</v>
      </c>
      <c r="B2537" s="691" t="s">
        <v>2787</v>
      </c>
      <c r="C2537" s="558" t="s">
        <v>167</v>
      </c>
      <c r="D2537" s="558">
        <v>1</v>
      </c>
      <c r="E2537" s="558">
        <v>12000</v>
      </c>
      <c r="F2537" s="4">
        <f t="shared" si="40"/>
        <v>12000</v>
      </c>
      <c r="G2537" s="43" t="s">
        <v>90</v>
      </c>
      <c r="H2537" s="4">
        <v>2024</v>
      </c>
      <c r="I2537" s="1132"/>
    </row>
    <row r="2538" spans="1:9" s="262" customFormat="1" ht="23.25" customHeight="1">
      <c r="A2538" s="4">
        <v>20</v>
      </c>
      <c r="B2538" s="691" t="s">
        <v>2914</v>
      </c>
      <c r="C2538" s="558" t="s">
        <v>167</v>
      </c>
      <c r="D2538" s="558">
        <v>1</v>
      </c>
      <c r="E2538" s="558">
        <v>14800</v>
      </c>
      <c r="F2538" s="4">
        <f t="shared" si="40"/>
        <v>14800</v>
      </c>
      <c r="G2538" s="558" t="s">
        <v>90</v>
      </c>
      <c r="H2538" s="628">
        <v>2025</v>
      </c>
      <c r="I2538" s="1132"/>
    </row>
    <row r="2539" spans="1:9" s="262" customFormat="1" ht="33.75" customHeight="1">
      <c r="A2539" s="4">
        <v>21</v>
      </c>
      <c r="B2539" s="637" t="s">
        <v>2694</v>
      </c>
      <c r="C2539" s="1133" t="s">
        <v>167</v>
      </c>
      <c r="D2539" s="1125">
        <v>2</v>
      </c>
      <c r="E2539" s="1126">
        <v>35000</v>
      </c>
      <c r="F2539" s="4">
        <f t="shared" si="40"/>
        <v>70000</v>
      </c>
      <c r="G2539" s="43" t="s">
        <v>90</v>
      </c>
      <c r="H2539" s="5">
        <v>2025</v>
      </c>
      <c r="I2539" s="1132"/>
    </row>
    <row r="2540" spans="1:9" s="262" customFormat="1" ht="23.25" customHeight="1">
      <c r="A2540" s="4">
        <v>22</v>
      </c>
      <c r="B2540" s="637" t="s">
        <v>2695</v>
      </c>
      <c r="C2540" s="1133" t="s">
        <v>167</v>
      </c>
      <c r="D2540" s="1125">
        <v>1</v>
      </c>
      <c r="E2540" s="1126">
        <v>30000</v>
      </c>
      <c r="F2540" s="4">
        <f t="shared" si="40"/>
        <v>30000</v>
      </c>
      <c r="G2540" s="43" t="s">
        <v>90</v>
      </c>
      <c r="H2540" s="5">
        <v>2025</v>
      </c>
      <c r="I2540" s="1132"/>
    </row>
    <row r="2541" spans="1:9" s="262" customFormat="1" ht="23.25" customHeight="1">
      <c r="A2541" s="4">
        <v>23</v>
      </c>
      <c r="B2541" s="637" t="s">
        <v>2729</v>
      </c>
      <c r="C2541" s="1133" t="s">
        <v>167</v>
      </c>
      <c r="D2541" s="1125">
        <v>1</v>
      </c>
      <c r="E2541" s="1126">
        <v>22000</v>
      </c>
      <c r="F2541" s="4">
        <f t="shared" si="40"/>
        <v>22000</v>
      </c>
      <c r="G2541" s="43" t="s">
        <v>90</v>
      </c>
      <c r="H2541" s="5">
        <v>2025</v>
      </c>
      <c r="I2541" s="1132"/>
    </row>
    <row r="2542" spans="1:9" s="262" customFormat="1" ht="32.25" customHeight="1">
      <c r="A2542" s="4">
        <v>24</v>
      </c>
      <c r="B2542" s="637" t="s">
        <v>2697</v>
      </c>
      <c r="C2542" s="1133" t="s">
        <v>167</v>
      </c>
      <c r="D2542" s="1125">
        <v>1</v>
      </c>
      <c r="E2542" s="1126">
        <v>15600</v>
      </c>
      <c r="F2542" s="4">
        <f t="shared" si="40"/>
        <v>15600</v>
      </c>
      <c r="G2542" s="43" t="s">
        <v>90</v>
      </c>
      <c r="H2542" s="5">
        <v>2025</v>
      </c>
      <c r="I2542" s="1132"/>
    </row>
    <row r="2543" spans="1:9" s="262" customFormat="1" ht="26.25" customHeight="1">
      <c r="A2543" s="4">
        <v>25</v>
      </c>
      <c r="B2543" s="637" t="s">
        <v>2730</v>
      </c>
      <c r="C2543" s="1133" t="s">
        <v>167</v>
      </c>
      <c r="D2543" s="1125">
        <v>1</v>
      </c>
      <c r="E2543" s="1126">
        <v>14500</v>
      </c>
      <c r="F2543" s="4">
        <f t="shared" si="40"/>
        <v>14500</v>
      </c>
      <c r="G2543" s="43" t="s">
        <v>90</v>
      </c>
      <c r="H2543" s="5">
        <v>2025</v>
      </c>
      <c r="I2543" s="1132"/>
    </row>
    <row r="2544" spans="1:9" s="31" customFormat="1" ht="24" customHeight="1">
      <c r="A2544" s="60"/>
      <c r="B2544" s="663" t="s">
        <v>91</v>
      </c>
      <c r="C2544" s="69"/>
      <c r="D2544" s="70">
        <f>SUM(D2519:D2543)</f>
        <v>48</v>
      </c>
      <c r="E2544" s="70" t="s">
        <v>92</v>
      </c>
      <c r="F2544" s="70">
        <f>SUM(F2519:F2543)</f>
        <v>11586233</v>
      </c>
      <c r="G2544" s="70"/>
      <c r="H2544" s="70"/>
      <c r="I2544" s="69"/>
    </row>
    <row r="2545" spans="1:39" s="112" customFormat="1" ht="33" customHeight="1">
      <c r="A2545" s="137"/>
      <c r="B2545" s="642"/>
      <c r="C2545" s="137"/>
      <c r="D2545" s="132"/>
      <c r="E2545" s="132"/>
      <c r="F2545" s="132"/>
      <c r="G2545" s="132"/>
      <c r="H2545" s="132"/>
      <c r="I2545" s="137"/>
    </row>
    <row r="2546" spans="1:39" s="262" customFormat="1" ht="33.75" customHeight="1">
      <c r="A2546" s="1489" t="s">
        <v>3248</v>
      </c>
      <c r="B2546" s="1489"/>
      <c r="C2546" s="1489"/>
      <c r="D2546" s="1489"/>
      <c r="E2546" s="1489"/>
      <c r="F2546" s="1489"/>
      <c r="G2546" s="1489"/>
      <c r="H2546" s="1489"/>
      <c r="I2546" s="72"/>
    </row>
    <row r="2547" spans="1:39" s="361" customFormat="1" ht="27" customHeight="1">
      <c r="A2547" s="935"/>
      <c r="B2547" s="1480" t="s">
        <v>2637</v>
      </c>
      <c r="C2547" s="1480"/>
      <c r="D2547" s="1480"/>
      <c r="E2547" s="1480"/>
      <c r="F2547" s="1481" t="s">
        <v>2295</v>
      </c>
      <c r="G2547" s="1481"/>
      <c r="H2547" s="1480" t="s">
        <v>2638</v>
      </c>
      <c r="I2547" s="1480"/>
      <c r="J2547" s="262"/>
      <c r="K2547" s="262"/>
      <c r="L2547" s="262"/>
      <c r="M2547" s="262"/>
      <c r="N2547" s="262"/>
      <c r="O2547" s="262"/>
      <c r="P2547" s="262"/>
      <c r="Q2547" s="262"/>
      <c r="R2547" s="262"/>
      <c r="S2547" s="262"/>
      <c r="T2547" s="262"/>
      <c r="U2547" s="262"/>
      <c r="V2547" s="262"/>
      <c r="W2547" s="262"/>
      <c r="X2547" s="262"/>
      <c r="Y2547" s="262"/>
      <c r="Z2547" s="262"/>
      <c r="AA2547" s="262"/>
      <c r="AB2547" s="262"/>
      <c r="AC2547" s="262"/>
      <c r="AD2547" s="262"/>
      <c r="AE2547" s="262"/>
      <c r="AF2547" s="262"/>
      <c r="AG2547" s="262"/>
      <c r="AH2547" s="262"/>
      <c r="AI2547" s="262"/>
      <c r="AJ2547" s="262"/>
      <c r="AK2547" s="262"/>
      <c r="AL2547" s="262"/>
      <c r="AM2547" s="262"/>
    </row>
    <row r="2548" spans="1:39" s="361" customFormat="1" ht="27" customHeight="1">
      <c r="A2548" s="935"/>
      <c r="B2548" s="809"/>
      <c r="C2548" s="401"/>
      <c r="D2548" s="401"/>
      <c r="E2548" s="401"/>
      <c r="F2548" s="472"/>
      <c r="G2548" s="472"/>
      <c r="H2548" s="493"/>
      <c r="I2548" s="493"/>
      <c r="J2548" s="262"/>
      <c r="K2548" s="262"/>
      <c r="L2548" s="262"/>
      <c r="M2548" s="262"/>
      <c r="N2548" s="262"/>
      <c r="O2548" s="262"/>
      <c r="P2548" s="262"/>
      <c r="Q2548" s="262"/>
      <c r="R2548" s="262"/>
      <c r="S2548" s="262"/>
      <c r="T2548" s="262"/>
      <c r="U2548" s="262"/>
      <c r="V2548" s="262"/>
      <c r="W2548" s="262"/>
      <c r="X2548" s="262"/>
      <c r="Y2548" s="262"/>
      <c r="Z2548" s="262"/>
      <c r="AA2548" s="262"/>
      <c r="AB2548" s="262"/>
      <c r="AC2548" s="262"/>
      <c r="AD2548" s="262"/>
      <c r="AE2548" s="262"/>
      <c r="AF2548" s="262"/>
      <c r="AG2548" s="262"/>
      <c r="AH2548" s="262"/>
      <c r="AI2548" s="262"/>
      <c r="AJ2548" s="262"/>
      <c r="AK2548" s="262"/>
      <c r="AL2548" s="262"/>
      <c r="AM2548" s="262"/>
    </row>
    <row r="2549" spans="1:39" s="361" customFormat="1" ht="27" customHeight="1">
      <c r="A2549" s="151"/>
      <c r="B2549" s="826" t="s">
        <v>3243</v>
      </c>
      <c r="C2549" s="152"/>
      <c r="D2549" s="153"/>
      <c r="E2549" s="153"/>
      <c r="F2549" s="154"/>
      <c r="G2549" s="151"/>
      <c r="H2549" s="151"/>
      <c r="I2549" s="155"/>
      <c r="J2549" s="262"/>
      <c r="K2549" s="262"/>
      <c r="L2549" s="262"/>
      <c r="M2549" s="262"/>
      <c r="N2549" s="262"/>
      <c r="O2549" s="262"/>
      <c r="P2549" s="262"/>
      <c r="Q2549" s="262"/>
      <c r="R2549" s="262"/>
      <c r="S2549" s="262"/>
      <c r="T2549" s="262"/>
      <c r="U2549" s="262"/>
      <c r="V2549" s="262"/>
      <c r="W2549" s="262"/>
      <c r="X2549" s="262"/>
      <c r="Y2549" s="262"/>
      <c r="Z2549" s="262"/>
      <c r="AA2549" s="262"/>
      <c r="AB2549" s="262"/>
      <c r="AC2549" s="262"/>
      <c r="AD2549" s="262"/>
      <c r="AE2549" s="262"/>
      <c r="AF2549" s="262"/>
      <c r="AG2549" s="262"/>
      <c r="AH2549" s="262"/>
      <c r="AI2549" s="262"/>
      <c r="AJ2549" s="262"/>
      <c r="AK2549" s="262"/>
      <c r="AL2549" s="262"/>
      <c r="AM2549" s="262"/>
    </row>
    <row r="2550" spans="1:39" s="123" customFormat="1" ht="22.5" customHeight="1">
      <c r="A2550" s="935"/>
      <c r="B2550" s="1486" t="s">
        <v>3703</v>
      </c>
      <c r="C2550" s="1486"/>
      <c r="D2550" s="1486"/>
      <c r="E2550" s="1486"/>
      <c r="F2550" s="1510" t="s">
        <v>2295</v>
      </c>
      <c r="G2550" s="1510"/>
      <c r="H2550" s="1472" t="s">
        <v>2187</v>
      </c>
      <c r="I2550" s="1472"/>
    </row>
    <row r="2551" spans="1:39" s="123" customFormat="1" ht="15" customHeight="1">
      <c r="A2551" s="935"/>
      <c r="B2551" s="1486"/>
      <c r="C2551" s="1486"/>
      <c r="D2551" s="1486"/>
      <c r="E2551" s="1486"/>
      <c r="F2551" s="1510"/>
      <c r="G2551" s="1510"/>
      <c r="H2551" s="1472"/>
      <c r="I2551" s="1472"/>
    </row>
    <row r="2552" spans="1:39" s="123" customFormat="1" ht="15" customHeight="1">
      <c r="A2552" s="935"/>
      <c r="B2552" s="714"/>
      <c r="C2552" s="714"/>
      <c r="D2552" s="835"/>
      <c r="E2552" s="835"/>
      <c r="F2552" s="844"/>
      <c r="G2552" s="813"/>
      <c r="H2552" s="813"/>
      <c r="I2552" s="712"/>
    </row>
    <row r="2553" spans="1:39" s="123" customFormat="1" ht="34.5" customHeight="1">
      <c r="A2553" s="935"/>
      <c r="B2553" s="1472" t="s">
        <v>3244</v>
      </c>
      <c r="C2553" s="1472"/>
      <c r="D2553" s="1472"/>
      <c r="E2553" s="1472"/>
      <c r="F2553" s="1510" t="s">
        <v>2295</v>
      </c>
      <c r="G2553" s="1510"/>
      <c r="H2553" s="1472" t="s">
        <v>2188</v>
      </c>
      <c r="I2553" s="1472"/>
    </row>
    <row r="2554" spans="1:39" s="123" customFormat="1" ht="15.75" customHeight="1">
      <c r="A2554" s="935"/>
      <c r="B2554" s="836"/>
      <c r="C2554" s="836"/>
      <c r="D2554" s="837"/>
      <c r="E2554" s="837"/>
      <c r="F2554" s="404"/>
      <c r="G2554" s="813"/>
      <c r="H2554" s="813"/>
      <c r="I2554" s="712"/>
    </row>
    <row r="2555" spans="1:39" s="123" customFormat="1" ht="43.5" customHeight="1">
      <c r="B2555" s="1472" t="s">
        <v>3245</v>
      </c>
      <c r="C2555" s="1472"/>
      <c r="D2555" s="1472"/>
      <c r="E2555" s="1472"/>
      <c r="F2555" s="1479" t="s">
        <v>2239</v>
      </c>
      <c r="G2555" s="1479"/>
      <c r="H2555" s="1480" t="s">
        <v>2641</v>
      </c>
      <c r="I2555" s="1480"/>
    </row>
    <row r="2556" spans="1:39" s="123" customFormat="1" ht="19.5" customHeight="1">
      <c r="A2556" s="935"/>
      <c r="B2556" s="810"/>
      <c r="C2556" s="684"/>
      <c r="D2556" s="684"/>
      <c r="E2556" s="684"/>
      <c r="F2556" s="813"/>
      <c r="G2556" s="810"/>
      <c r="H2556" s="810"/>
      <c r="I2556" s="810"/>
    </row>
    <row r="2557" spans="1:39" s="123" customFormat="1" ht="24.75" customHeight="1">
      <c r="A2557" s="935"/>
      <c r="B2557" s="1480" t="s">
        <v>3252</v>
      </c>
      <c r="C2557" s="1480"/>
      <c r="D2557" s="1480"/>
      <c r="E2557" s="684"/>
      <c r="F2557" s="1479" t="s">
        <v>2643</v>
      </c>
      <c r="G2557" s="1479"/>
      <c r="H2557" s="1480" t="s">
        <v>2186</v>
      </c>
      <c r="I2557" s="1480"/>
    </row>
    <row r="2558" spans="1:39" s="123" customFormat="1" ht="21" customHeight="1">
      <c r="B2558" s="819"/>
    </row>
    <row r="2559" spans="1:39" s="123" customFormat="1" ht="40.5" customHeight="1">
      <c r="A2559" s="935"/>
      <c r="B2559" s="1472" t="s">
        <v>3246</v>
      </c>
      <c r="C2559" s="1472"/>
      <c r="D2559" s="1472"/>
      <c r="E2559" s="1472"/>
      <c r="F2559" s="1479" t="s">
        <v>2239</v>
      </c>
      <c r="G2559" s="1479"/>
      <c r="H2559" s="1472" t="s">
        <v>2185</v>
      </c>
      <c r="I2559" s="1472"/>
    </row>
    <row r="2560" spans="1:39" s="123" customFormat="1" ht="14.25" customHeight="1">
      <c r="A2560" s="935"/>
      <c r="B2560" s="285"/>
      <c r="C2560" s="285"/>
      <c r="D2560" s="285"/>
      <c r="E2560" s="285"/>
      <c r="F2560" s="285"/>
      <c r="G2560" s="285"/>
      <c r="H2560" s="285"/>
      <c r="I2560" s="285"/>
    </row>
    <row r="2561" spans="1:46" s="123" customFormat="1" ht="33" customHeight="1">
      <c r="B2561" s="810" t="s">
        <v>2179</v>
      </c>
      <c r="C2561" s="285"/>
      <c r="D2561" s="285"/>
      <c r="E2561" s="285"/>
      <c r="F2561" s="1479" t="s">
        <v>2643</v>
      </c>
      <c r="G2561" s="1479"/>
      <c r="H2561" s="1480" t="s">
        <v>2181</v>
      </c>
      <c r="I2561" s="1480"/>
    </row>
    <row r="2562" spans="1:46" s="261" customFormat="1" ht="12" customHeight="1">
      <c r="A2562" s="123"/>
      <c r="B2562" s="714"/>
      <c r="C2562" s="714"/>
      <c r="D2562" s="714"/>
      <c r="E2562" s="714"/>
      <c r="F2562" s="684"/>
      <c r="G2562" s="810"/>
      <c r="H2562" s="813"/>
      <c r="I2562" s="813"/>
    </row>
    <row r="2563" spans="1:46" s="149" customFormat="1" ht="48" customHeight="1">
      <c r="A2563" s="207"/>
      <c r="B2563" s="1482" t="s">
        <v>3241</v>
      </c>
      <c r="C2563" s="1482"/>
      <c r="D2563" s="1482"/>
      <c r="E2563" s="1482"/>
      <c r="F2563" s="1483" t="s">
        <v>3242</v>
      </c>
      <c r="G2563" s="1483"/>
      <c r="H2563" s="1484" t="s">
        <v>2180</v>
      </c>
      <c r="I2563" s="1484"/>
    </row>
    <row r="2564" spans="1:46" s="123" customFormat="1" ht="6" customHeight="1">
      <c r="A2564" s="1477"/>
      <c r="B2564" s="1477"/>
      <c r="C2564" s="1477"/>
      <c r="D2564" s="1477"/>
      <c r="E2564" s="1477"/>
      <c r="F2564" s="1477"/>
      <c r="G2564" s="1477"/>
      <c r="H2564" s="1477"/>
      <c r="I2564" s="1477"/>
    </row>
    <row r="2565" spans="1:46" s="149" customFormat="1" ht="27" customHeight="1">
      <c r="A2565" s="207"/>
      <c r="B2565" s="1474" t="s">
        <v>3702</v>
      </c>
      <c r="C2565" s="1474"/>
      <c r="D2565" s="1474"/>
      <c r="E2565" s="1474"/>
      <c r="F2565" s="1485" t="s">
        <v>2643</v>
      </c>
      <c r="G2565" s="1485"/>
      <c r="H2565" s="1478" t="s">
        <v>2645</v>
      </c>
      <c r="I2565" s="1478"/>
    </row>
    <row r="2566" spans="1:46" s="123" customFormat="1" ht="21" customHeight="1">
      <c r="A2566" s="1476"/>
      <c r="B2566" s="1477"/>
      <c r="C2566" s="1477"/>
      <c r="D2566" s="1477"/>
      <c r="E2566" s="1477"/>
      <c r="F2566" s="1477"/>
      <c r="G2566" s="1477"/>
      <c r="H2566" s="1477"/>
      <c r="I2566" s="1477"/>
    </row>
    <row r="2567" spans="1:46" s="123" customFormat="1" ht="36.75" customHeight="1">
      <c r="A2567" s="207"/>
      <c r="B2567" s="1478" t="s">
        <v>3247</v>
      </c>
      <c r="C2567" s="1478"/>
      <c r="D2567" s="1478"/>
      <c r="E2567" s="1478"/>
      <c r="F2567" s="1479" t="s">
        <v>2239</v>
      </c>
      <c r="G2567" s="1479"/>
      <c r="H2567" s="1480" t="s">
        <v>2240</v>
      </c>
      <c r="I2567" s="1480"/>
    </row>
    <row r="2568" spans="1:46" s="123" customFormat="1" ht="9" customHeight="1">
      <c r="A2568" s="207"/>
      <c r="B2568" s="825"/>
      <c r="C2568" s="825"/>
      <c r="D2568" s="825"/>
      <c r="E2568" s="825"/>
      <c r="F2568" s="825"/>
      <c r="G2568" s="825"/>
      <c r="H2568" s="825"/>
      <c r="I2568" s="825"/>
    </row>
    <row r="2569" spans="1:46" s="123" customFormat="1" ht="33.75" customHeight="1">
      <c r="A2569" s="207"/>
      <c r="B2569" s="1478" t="s">
        <v>3701</v>
      </c>
      <c r="C2569" s="1478"/>
      <c r="D2569" s="1478"/>
      <c r="E2569" s="1478"/>
      <c r="F2569" s="1479" t="s">
        <v>2643</v>
      </c>
      <c r="G2569" s="1479"/>
      <c r="H2569" s="1480" t="s">
        <v>2647</v>
      </c>
      <c r="I2569" s="1480"/>
    </row>
    <row r="2570" spans="1:46" s="123" customFormat="1" ht="9.75" customHeight="1">
      <c r="A2570" s="207"/>
      <c r="B2570" s="285"/>
      <c r="C2570" s="285"/>
      <c r="D2570" s="285"/>
      <c r="E2570" s="285"/>
      <c r="F2570" s="285"/>
      <c r="G2570" s="285"/>
      <c r="H2570" s="285"/>
      <c r="I2570" s="285"/>
    </row>
    <row r="2571" spans="1:46" s="123" customFormat="1" ht="31.5" customHeight="1">
      <c r="A2571" s="207"/>
      <c r="B2571" s="1480" t="s">
        <v>3700</v>
      </c>
      <c r="C2571" s="1480"/>
      <c r="D2571" s="1480"/>
      <c r="E2571" s="1480"/>
      <c r="F2571" s="1479" t="s">
        <v>2649</v>
      </c>
      <c r="G2571" s="1479"/>
      <c r="H2571" s="1474" t="s">
        <v>2650</v>
      </c>
      <c r="I2571" s="1474"/>
    </row>
    <row r="2572" spans="1:46" s="1477" customFormat="1" ht="13.5" customHeight="1"/>
    <row r="2573" spans="1:46" s="1148" customFormat="1" ht="32.25" customHeight="1">
      <c r="A2573" s="207"/>
      <c r="B2573" s="1472" t="s">
        <v>3705</v>
      </c>
      <c r="C2573" s="1472"/>
      <c r="D2573" s="1472"/>
      <c r="E2573" s="1472"/>
      <c r="F2573" s="1485" t="s">
        <v>2182</v>
      </c>
      <c r="G2573" s="1485"/>
      <c r="H2573" s="1474" t="s">
        <v>2652</v>
      </c>
      <c r="I2573" s="1474"/>
      <c r="J2573" s="207"/>
      <c r="K2573" s="207"/>
      <c r="L2573" s="207"/>
      <c r="M2573" s="207"/>
      <c r="N2573" s="207"/>
      <c r="O2573" s="207"/>
      <c r="P2573" s="207"/>
      <c r="Q2573" s="207"/>
      <c r="R2573" s="207"/>
      <c r="S2573" s="207"/>
      <c r="T2573" s="207"/>
      <c r="U2573" s="207"/>
      <c r="V2573" s="207"/>
      <c r="W2573" s="207"/>
      <c r="X2573" s="207"/>
      <c r="Y2573" s="207"/>
      <c r="Z2573" s="207"/>
      <c r="AA2573" s="207"/>
      <c r="AB2573" s="207"/>
      <c r="AC2573" s="207"/>
      <c r="AD2573" s="207"/>
      <c r="AE2573" s="207"/>
      <c r="AF2573" s="207"/>
      <c r="AG2573" s="207"/>
      <c r="AH2573" s="207"/>
      <c r="AI2573" s="207"/>
      <c r="AJ2573" s="207"/>
      <c r="AK2573" s="207"/>
      <c r="AL2573" s="207"/>
      <c r="AM2573" s="207"/>
      <c r="AN2573" s="207"/>
      <c r="AO2573" s="207"/>
      <c r="AP2573" s="207"/>
      <c r="AQ2573" s="207"/>
      <c r="AR2573" s="207"/>
      <c r="AS2573" s="207"/>
      <c r="AT2573" s="1147"/>
    </row>
    <row r="2574" spans="1:46" s="149" customFormat="1" ht="10.5" customHeight="1">
      <c r="A2574" s="123"/>
      <c r="B2574" s="819"/>
      <c r="C2574" s="123"/>
      <c r="D2574" s="123"/>
      <c r="E2574" s="123"/>
      <c r="F2574" s="123"/>
      <c r="G2574" s="123"/>
      <c r="H2574" s="123"/>
      <c r="I2574" s="123"/>
    </row>
    <row r="2575" spans="1:46" s="123" customFormat="1" ht="19.5" customHeight="1">
      <c r="B2575" s="1488" t="s">
        <v>2231</v>
      </c>
      <c r="C2575" s="1488"/>
      <c r="D2575" s="1488"/>
      <c r="E2575" s="1488"/>
      <c r="F2575" s="1496" t="s">
        <v>2182</v>
      </c>
      <c r="G2575" s="1496"/>
      <c r="H2575" s="1488" t="s">
        <v>2232</v>
      </c>
      <c r="I2575" s="1488"/>
    </row>
    <row r="2576" spans="1:46" s="123" customFormat="1" ht="19.5" customHeight="1">
      <c r="B2576" s="819"/>
      <c r="G2576" s="172"/>
    </row>
    <row r="2577" spans="1:9" s="123" customFormat="1" ht="19.5" customHeight="1">
      <c r="B2577" s="819"/>
      <c r="G2577" s="172"/>
    </row>
    <row r="2578" spans="1:9" s="123" customFormat="1" ht="7.5" customHeight="1">
      <c r="B2578" s="644"/>
      <c r="G2578" s="161"/>
    </row>
    <row r="2579" spans="1:9" s="123" customFormat="1" ht="19.5" customHeight="1">
      <c r="B2579" s="644"/>
      <c r="G2579" s="161"/>
    </row>
    <row r="2580" spans="1:9" s="123" customFormat="1" ht="19.5" customHeight="1">
      <c r="B2580" s="644"/>
      <c r="G2580" s="161"/>
    </row>
    <row r="2581" spans="1:9" s="123" customFormat="1" ht="19.5" customHeight="1">
      <c r="A2581" s="196"/>
      <c r="B2581" s="645"/>
      <c r="C2581" s="196"/>
      <c r="D2581" s="196"/>
      <c r="E2581" s="196"/>
      <c r="F2581" s="1497" t="s">
        <v>3442</v>
      </c>
      <c r="G2581" s="1490"/>
      <c r="H2581" s="1490"/>
      <c r="I2581" s="1490"/>
    </row>
    <row r="2582" spans="1:9" s="123" customFormat="1" ht="19.5" customHeight="1">
      <c r="A2582" s="196"/>
      <c r="B2582" s="645"/>
      <c r="C2582" s="196"/>
      <c r="D2582" s="196"/>
      <c r="E2582" s="280"/>
      <c r="F2582" s="280"/>
      <c r="G2582" s="281"/>
      <c r="H2582" s="1490" t="s">
        <v>3473</v>
      </c>
      <c r="I2582" s="1490"/>
    </row>
    <row r="2583" spans="1:9" s="123" customFormat="1" ht="19.5" customHeight="1">
      <c r="A2583" s="196"/>
      <c r="B2583" s="645"/>
      <c r="C2583" s="196"/>
      <c r="D2583" s="196"/>
      <c r="E2583" s="280"/>
      <c r="F2583" s="280"/>
      <c r="G2583" s="281"/>
      <c r="H2583" s="1490"/>
      <c r="I2583" s="1490"/>
    </row>
    <row r="2584" spans="1:9" s="123" customFormat="1" ht="19.5" customHeight="1">
      <c r="A2584" s="196"/>
      <c r="B2584" s="645"/>
      <c r="C2584" s="196"/>
      <c r="D2584" s="196"/>
      <c r="E2584" s="280"/>
      <c r="F2584" s="280"/>
      <c r="G2584" s="281"/>
      <c r="H2584" s="1490"/>
      <c r="I2584" s="1490"/>
    </row>
    <row r="2585" spans="1:9" s="123" customFormat="1" ht="19.5" customHeight="1">
      <c r="A2585" s="199"/>
      <c r="B2585" s="646"/>
      <c r="C2585" s="199"/>
      <c r="D2585" s="1491"/>
      <c r="E2585" s="1491"/>
      <c r="F2585" s="1491"/>
      <c r="G2585" s="199"/>
      <c r="H2585" s="1490"/>
      <c r="I2585" s="1490"/>
    </row>
    <row r="2586" spans="1:9" s="123" customFormat="1" ht="19.5" customHeight="1">
      <c r="A2586" s="1248"/>
      <c r="B2586" s="685"/>
      <c r="C2586" s="178"/>
      <c r="D2586" s="341" t="s">
        <v>2441</v>
      </c>
      <c r="E2586" s="342"/>
      <c r="F2586" s="178"/>
      <c r="G2586" s="178"/>
      <c r="H2586" s="1495"/>
      <c r="I2586" s="1495"/>
    </row>
    <row r="2587" spans="1:9" s="123" customFormat="1" ht="19.5" customHeight="1">
      <c r="A2587" s="1492" t="s">
        <v>3400</v>
      </c>
      <c r="B2587" s="1492"/>
      <c r="C2587" s="1492"/>
      <c r="D2587" s="1492"/>
      <c r="E2587" s="1492"/>
      <c r="F2587" s="1492"/>
      <c r="G2587" s="1492"/>
      <c r="H2587" s="1492"/>
      <c r="I2587" s="1492"/>
    </row>
    <row r="2588" spans="1:9" s="123" customFormat="1" ht="19.5" customHeight="1">
      <c r="A2588" s="1499" t="s">
        <v>1949</v>
      </c>
      <c r="B2588" s="1499"/>
      <c r="C2588" s="1499"/>
      <c r="D2588" s="31"/>
      <c r="E2588" s="31"/>
      <c r="F2588" s="162"/>
      <c r="G2588" s="304"/>
      <c r="H2588" s="303" t="s">
        <v>3408</v>
      </c>
      <c r="I2588" s="162"/>
    </row>
    <row r="2589" spans="1:9" s="123" customFormat="1" ht="19.5" customHeight="1">
      <c r="A2589" s="1494" t="s">
        <v>1</v>
      </c>
      <c r="B2589" s="1494"/>
      <c r="C2589" s="1494"/>
      <c r="D2589" s="31"/>
      <c r="E2589" s="31"/>
      <c r="F2589" s="190"/>
      <c r="G2589" s="304"/>
      <c r="H2589" s="304" t="s">
        <v>2</v>
      </c>
      <c r="I2589" s="304"/>
    </row>
    <row r="2590" spans="1:9" ht="87" customHeight="1" thickBot="1">
      <c r="A2590" s="111" t="s">
        <v>3</v>
      </c>
      <c r="B2590" s="50" t="s">
        <v>4</v>
      </c>
      <c r="C2590" s="74" t="s">
        <v>5</v>
      </c>
      <c r="D2590" s="51" t="s">
        <v>6</v>
      </c>
      <c r="E2590" s="50" t="s">
        <v>7</v>
      </c>
      <c r="F2590" s="50" t="s">
        <v>8</v>
      </c>
      <c r="G2590" s="50" t="s">
        <v>9</v>
      </c>
      <c r="H2590" s="50" t="s">
        <v>2425</v>
      </c>
      <c r="I2590" s="52" t="s">
        <v>10</v>
      </c>
    </row>
    <row r="2591" spans="1:9" ht="21" customHeight="1">
      <c r="A2591" s="187">
        <v>1</v>
      </c>
      <c r="B2591" s="183">
        <v>2</v>
      </c>
      <c r="C2591" s="184">
        <v>3</v>
      </c>
      <c r="D2591" s="184">
        <v>4</v>
      </c>
      <c r="E2591" s="184">
        <v>5</v>
      </c>
      <c r="F2591" s="184">
        <v>6</v>
      </c>
      <c r="G2591" s="184">
        <v>7</v>
      </c>
      <c r="H2591" s="184">
        <v>8</v>
      </c>
      <c r="I2591" s="185">
        <v>9</v>
      </c>
    </row>
    <row r="2592" spans="1:9" ht="25.5" customHeight="1">
      <c r="A2592" s="4">
        <v>1</v>
      </c>
      <c r="B2592" s="637" t="s">
        <v>1950</v>
      </c>
      <c r="C2592" s="4" t="s">
        <v>11</v>
      </c>
      <c r="D2592" s="147">
        <v>1</v>
      </c>
      <c r="E2592" s="4">
        <v>1622838</v>
      </c>
      <c r="F2592" s="4">
        <f>D2592*E2592</f>
        <v>1622838</v>
      </c>
      <c r="G2592" s="4" t="s">
        <v>12</v>
      </c>
      <c r="H2592" s="147" t="s">
        <v>1951</v>
      </c>
      <c r="I2592" s="4"/>
    </row>
    <row r="2593" spans="1:9" ht="23.25" customHeight="1">
      <c r="A2593" s="4">
        <v>2</v>
      </c>
      <c r="B2593" s="637" t="s">
        <v>1952</v>
      </c>
      <c r="C2593" s="4" t="s">
        <v>11</v>
      </c>
      <c r="D2593" s="147">
        <v>1</v>
      </c>
      <c r="E2593" s="4">
        <v>58000</v>
      </c>
      <c r="F2593" s="4">
        <f t="shared" ref="F2593:F2605" si="41">D2593*E2593</f>
        <v>58000</v>
      </c>
      <c r="G2593" s="4" t="s">
        <v>12</v>
      </c>
      <c r="H2593" s="147" t="s">
        <v>1953</v>
      </c>
      <c r="I2593" s="4"/>
    </row>
    <row r="2594" spans="1:9" ht="25.5" customHeight="1">
      <c r="A2594" s="4">
        <v>3</v>
      </c>
      <c r="B2594" s="637" t="s">
        <v>560</v>
      </c>
      <c r="C2594" s="4" t="s">
        <v>11</v>
      </c>
      <c r="D2594" s="147">
        <v>3</v>
      </c>
      <c r="E2594" s="4">
        <v>38000</v>
      </c>
      <c r="F2594" s="4">
        <f t="shared" si="41"/>
        <v>114000</v>
      </c>
      <c r="G2594" s="4" t="s">
        <v>12</v>
      </c>
      <c r="H2594" s="147" t="s">
        <v>329</v>
      </c>
      <c r="I2594" s="4"/>
    </row>
    <row r="2595" spans="1:9" s="344" customFormat="1" ht="27" customHeight="1">
      <c r="A2595" s="4">
        <v>4</v>
      </c>
      <c r="B2595" s="637" t="s">
        <v>1954</v>
      </c>
      <c r="C2595" s="4" t="s">
        <v>11</v>
      </c>
      <c r="D2595" s="147">
        <v>1</v>
      </c>
      <c r="E2595" s="4">
        <v>50000</v>
      </c>
      <c r="F2595" s="4">
        <f t="shared" si="41"/>
        <v>50000</v>
      </c>
      <c r="G2595" s="4" t="s">
        <v>12</v>
      </c>
      <c r="H2595" s="147" t="s">
        <v>1955</v>
      </c>
      <c r="I2595" s="4"/>
    </row>
    <row r="2596" spans="1:9" ht="47.25" customHeight="1">
      <c r="A2596" s="4">
        <v>5</v>
      </c>
      <c r="B2596" s="637" t="s">
        <v>3191</v>
      </c>
      <c r="C2596" s="4" t="s">
        <v>11</v>
      </c>
      <c r="D2596" s="276">
        <v>1</v>
      </c>
      <c r="E2596" s="4">
        <v>250000</v>
      </c>
      <c r="F2596" s="4">
        <f t="shared" si="41"/>
        <v>250000</v>
      </c>
      <c r="G2596" s="4" t="s">
        <v>12</v>
      </c>
      <c r="H2596" s="276" t="s">
        <v>145</v>
      </c>
      <c r="I2596" s="4"/>
    </row>
    <row r="2597" spans="1:9" s="123" customFormat="1" ht="36.75" customHeight="1">
      <c r="A2597" s="4">
        <v>6</v>
      </c>
      <c r="B2597" s="637" t="s">
        <v>3229</v>
      </c>
      <c r="C2597" s="4" t="s">
        <v>11</v>
      </c>
      <c r="D2597" s="147">
        <v>1</v>
      </c>
      <c r="E2597" s="4">
        <v>60000</v>
      </c>
      <c r="F2597" s="4">
        <f t="shared" si="41"/>
        <v>60000</v>
      </c>
      <c r="G2597" s="4" t="s">
        <v>12</v>
      </c>
      <c r="H2597" s="147" t="s">
        <v>1956</v>
      </c>
      <c r="I2597" s="104"/>
    </row>
    <row r="2598" spans="1:9" s="123" customFormat="1" ht="52.5" customHeight="1">
      <c r="A2598" s="4">
        <v>7</v>
      </c>
      <c r="B2598" s="637" t="s">
        <v>2684</v>
      </c>
      <c r="C2598" s="4" t="s">
        <v>11</v>
      </c>
      <c r="D2598" s="276">
        <v>1</v>
      </c>
      <c r="E2598" s="4">
        <v>40000</v>
      </c>
      <c r="F2598" s="4">
        <f t="shared" si="41"/>
        <v>40000</v>
      </c>
      <c r="G2598" s="4" t="s">
        <v>12</v>
      </c>
      <c r="H2598" s="276" t="s">
        <v>1957</v>
      </c>
      <c r="I2598" s="104"/>
    </row>
    <row r="2599" spans="1:9" s="123" customFormat="1" ht="27" customHeight="1">
      <c r="A2599" s="4">
        <v>8</v>
      </c>
      <c r="B2599" s="637" t="s">
        <v>1958</v>
      </c>
      <c r="C2599" s="4" t="s">
        <v>11</v>
      </c>
      <c r="D2599" s="147">
        <v>1</v>
      </c>
      <c r="E2599" s="4">
        <v>180000</v>
      </c>
      <c r="F2599" s="4">
        <f t="shared" si="41"/>
        <v>180000</v>
      </c>
      <c r="G2599" s="4" t="s">
        <v>12</v>
      </c>
      <c r="H2599" s="147" t="s">
        <v>1802</v>
      </c>
      <c r="I2599" s="4"/>
    </row>
    <row r="2600" spans="1:9" s="123" customFormat="1" ht="25.5" customHeight="1">
      <c r="A2600" s="4">
        <v>9</v>
      </c>
      <c r="B2600" s="637" t="s">
        <v>1959</v>
      </c>
      <c r="C2600" s="4" t="s">
        <v>11</v>
      </c>
      <c r="D2600" s="147">
        <v>1</v>
      </c>
      <c r="E2600" s="4">
        <v>335000</v>
      </c>
      <c r="F2600" s="4">
        <f t="shared" si="41"/>
        <v>335000</v>
      </c>
      <c r="G2600" s="4" t="s">
        <v>438</v>
      </c>
      <c r="H2600" s="147" t="s">
        <v>53</v>
      </c>
      <c r="I2600" s="4"/>
    </row>
    <row r="2601" spans="1:9" s="123" customFormat="1" ht="33" customHeight="1">
      <c r="A2601" s="4">
        <v>10</v>
      </c>
      <c r="B2601" s="637" t="s">
        <v>1061</v>
      </c>
      <c r="C2601" s="4" t="s">
        <v>11</v>
      </c>
      <c r="D2601" s="147">
        <v>3</v>
      </c>
      <c r="E2601" s="4">
        <v>2000</v>
      </c>
      <c r="F2601" s="4">
        <f t="shared" si="41"/>
        <v>6000</v>
      </c>
      <c r="G2601" s="4" t="s">
        <v>12</v>
      </c>
      <c r="H2601" s="4" t="s">
        <v>1960</v>
      </c>
      <c r="I2601" s="4"/>
    </row>
    <row r="2602" spans="1:9" s="123" customFormat="1" ht="76.5" customHeight="1">
      <c r="A2602" s="4">
        <v>11</v>
      </c>
      <c r="B2602" s="637" t="s">
        <v>3192</v>
      </c>
      <c r="C2602" s="4" t="s">
        <v>11</v>
      </c>
      <c r="D2602" s="276">
        <v>1</v>
      </c>
      <c r="E2602" s="276">
        <v>646900</v>
      </c>
      <c r="F2602" s="4">
        <f t="shared" si="41"/>
        <v>646900</v>
      </c>
      <c r="G2602" s="276" t="s">
        <v>66</v>
      </c>
      <c r="H2602" s="15" t="s">
        <v>356</v>
      </c>
      <c r="I2602" s="276" t="s">
        <v>308</v>
      </c>
    </row>
    <row r="2603" spans="1:9" s="123" customFormat="1" ht="27" customHeight="1">
      <c r="A2603" s="4">
        <v>12</v>
      </c>
      <c r="B2603" s="637" t="s">
        <v>2006</v>
      </c>
      <c r="C2603" s="4" t="s">
        <v>11</v>
      </c>
      <c r="D2603" s="147">
        <v>11</v>
      </c>
      <c r="E2603" s="147">
        <v>7086.6</v>
      </c>
      <c r="F2603" s="4">
        <f t="shared" si="41"/>
        <v>77952.600000000006</v>
      </c>
      <c r="G2603" s="147" t="s">
        <v>66</v>
      </c>
      <c r="H2603" s="15" t="s">
        <v>2005</v>
      </c>
      <c r="I2603" s="147"/>
    </row>
    <row r="2604" spans="1:9" s="123" customFormat="1" ht="27" customHeight="1">
      <c r="A2604" s="4">
        <v>13</v>
      </c>
      <c r="B2604" s="637" t="s">
        <v>2498</v>
      </c>
      <c r="C2604" s="4" t="s">
        <v>11</v>
      </c>
      <c r="D2604" s="276">
        <v>1</v>
      </c>
      <c r="E2604" s="276">
        <v>115000</v>
      </c>
      <c r="F2604" s="4">
        <f t="shared" si="41"/>
        <v>115000</v>
      </c>
      <c r="G2604" s="276" t="s">
        <v>66</v>
      </c>
      <c r="H2604" s="15">
        <v>2024</v>
      </c>
      <c r="I2604" s="276"/>
    </row>
    <row r="2605" spans="1:9" s="123" customFormat="1" ht="23.25" customHeight="1">
      <c r="A2605" s="4">
        <v>14</v>
      </c>
      <c r="B2605" s="637" t="s">
        <v>3727</v>
      </c>
      <c r="C2605" s="4" t="s">
        <v>167</v>
      </c>
      <c r="D2605" s="276">
        <v>1</v>
      </c>
      <c r="E2605" s="276">
        <v>12600</v>
      </c>
      <c r="F2605" s="4">
        <f t="shared" si="41"/>
        <v>12600</v>
      </c>
      <c r="G2605" s="276" t="s">
        <v>66</v>
      </c>
      <c r="H2605" s="15">
        <v>2024</v>
      </c>
      <c r="I2605" s="276"/>
    </row>
    <row r="2606" spans="1:9" s="123" customFormat="1" ht="21" customHeight="1">
      <c r="A2606" s="60"/>
      <c r="B2606" s="635" t="s">
        <v>91</v>
      </c>
      <c r="C2606" s="60"/>
      <c r="D2606" s="77">
        <f>SUM(D2592:D2605)</f>
        <v>28</v>
      </c>
      <c r="E2606" s="77" t="s">
        <v>92</v>
      </c>
      <c r="F2606" s="77">
        <f>SUM(F2592:F2605)</f>
        <v>3568290.6</v>
      </c>
      <c r="G2606" s="77"/>
      <c r="H2606" s="77"/>
      <c r="I2606" s="60"/>
    </row>
    <row r="2607" spans="1:9" s="262" customFormat="1" ht="30.75" customHeight="1">
      <c r="A2607" s="1241"/>
      <c r="B2607" s="652"/>
      <c r="C2607" s="110"/>
      <c r="D2607" s="109"/>
      <c r="E2607" s="109"/>
      <c r="F2607" s="109"/>
      <c r="G2607" s="109"/>
      <c r="H2607" s="109"/>
      <c r="I2607" s="110"/>
    </row>
    <row r="2608" spans="1:9" s="262" customFormat="1" ht="33.75" customHeight="1">
      <c r="A2608" s="1489" t="s">
        <v>3248</v>
      </c>
      <c r="B2608" s="1489"/>
      <c r="C2608" s="1489"/>
      <c r="D2608" s="1489"/>
      <c r="E2608" s="1489"/>
      <c r="F2608" s="1489"/>
      <c r="G2608" s="1489"/>
      <c r="H2608" s="1489"/>
      <c r="I2608" s="72"/>
    </row>
    <row r="2609" spans="1:39" s="361" customFormat="1" ht="27" customHeight="1">
      <c r="A2609" s="935"/>
      <c r="B2609" s="1480" t="s">
        <v>2637</v>
      </c>
      <c r="C2609" s="1480"/>
      <c r="D2609" s="1480"/>
      <c r="E2609" s="1480"/>
      <c r="F2609" s="1481" t="s">
        <v>2295</v>
      </c>
      <c r="G2609" s="1481"/>
      <c r="H2609" s="1480" t="s">
        <v>2638</v>
      </c>
      <c r="I2609" s="1480"/>
      <c r="J2609" s="262"/>
      <c r="K2609" s="262"/>
      <c r="L2609" s="262"/>
      <c r="M2609" s="262"/>
      <c r="N2609" s="262"/>
      <c r="O2609" s="262"/>
      <c r="P2609" s="262"/>
      <c r="Q2609" s="262"/>
      <c r="R2609" s="262"/>
      <c r="S2609" s="262"/>
      <c r="T2609" s="262"/>
      <c r="U2609" s="262"/>
      <c r="V2609" s="262"/>
      <c r="W2609" s="262"/>
      <c r="X2609" s="262"/>
      <c r="Y2609" s="262"/>
      <c r="Z2609" s="262"/>
      <c r="AA2609" s="262"/>
      <c r="AB2609" s="262"/>
      <c r="AC2609" s="262"/>
      <c r="AD2609" s="262"/>
      <c r="AE2609" s="262"/>
      <c r="AF2609" s="262"/>
      <c r="AG2609" s="262"/>
      <c r="AH2609" s="262"/>
      <c r="AI2609" s="262"/>
      <c r="AJ2609" s="262"/>
      <c r="AK2609" s="262"/>
      <c r="AL2609" s="262"/>
      <c r="AM2609" s="262"/>
    </row>
    <row r="2610" spans="1:39" s="361" customFormat="1" ht="27" customHeight="1">
      <c r="A2610" s="935"/>
      <c r="B2610" s="809"/>
      <c r="C2610" s="401"/>
      <c r="D2610" s="401"/>
      <c r="E2610" s="401"/>
      <c r="F2610" s="472"/>
      <c r="G2610" s="472"/>
      <c r="H2610" s="493"/>
      <c r="I2610" s="493"/>
      <c r="J2610" s="262"/>
      <c r="K2610" s="262"/>
      <c r="L2610" s="262"/>
      <c r="M2610" s="262"/>
      <c r="N2610" s="262"/>
      <c r="O2610" s="262"/>
      <c r="P2610" s="262"/>
      <c r="Q2610" s="262"/>
      <c r="R2610" s="262"/>
      <c r="S2610" s="262"/>
      <c r="T2610" s="262"/>
      <c r="U2610" s="262"/>
      <c r="V2610" s="262"/>
      <c r="W2610" s="262"/>
      <c r="X2610" s="262"/>
      <c r="Y2610" s="262"/>
      <c r="Z2610" s="262"/>
      <c r="AA2610" s="262"/>
      <c r="AB2610" s="262"/>
      <c r="AC2610" s="262"/>
      <c r="AD2610" s="262"/>
      <c r="AE2610" s="262"/>
      <c r="AF2610" s="262"/>
      <c r="AG2610" s="262"/>
      <c r="AH2610" s="262"/>
      <c r="AI2610" s="262"/>
      <c r="AJ2610" s="262"/>
      <c r="AK2610" s="262"/>
      <c r="AL2610" s="262"/>
      <c r="AM2610" s="262"/>
    </row>
    <row r="2611" spans="1:39" s="361" customFormat="1" ht="27" customHeight="1">
      <c r="A2611" s="151"/>
      <c r="B2611" s="826" t="s">
        <v>3243</v>
      </c>
      <c r="C2611" s="152"/>
      <c r="D2611" s="153"/>
      <c r="E2611" s="153"/>
      <c r="F2611" s="154"/>
      <c r="G2611" s="151"/>
      <c r="H2611" s="151"/>
      <c r="I2611" s="155"/>
      <c r="J2611" s="262"/>
      <c r="K2611" s="262"/>
      <c r="L2611" s="262"/>
      <c r="M2611" s="262"/>
      <c r="N2611" s="262"/>
      <c r="O2611" s="262"/>
      <c r="P2611" s="262"/>
      <c r="Q2611" s="262"/>
      <c r="R2611" s="262"/>
      <c r="S2611" s="262"/>
      <c r="T2611" s="262"/>
      <c r="U2611" s="262"/>
      <c r="V2611" s="262"/>
      <c r="W2611" s="262"/>
      <c r="X2611" s="262"/>
      <c r="Y2611" s="262"/>
      <c r="Z2611" s="262"/>
      <c r="AA2611" s="262"/>
      <c r="AB2611" s="262"/>
      <c r="AC2611" s="262"/>
      <c r="AD2611" s="262"/>
      <c r="AE2611" s="262"/>
      <c r="AF2611" s="262"/>
      <c r="AG2611" s="262"/>
      <c r="AH2611" s="262"/>
      <c r="AI2611" s="262"/>
      <c r="AJ2611" s="262"/>
      <c r="AK2611" s="262"/>
      <c r="AL2611" s="262"/>
      <c r="AM2611" s="262"/>
    </row>
    <row r="2612" spans="1:39" s="262" customFormat="1" ht="22.5" customHeight="1">
      <c r="A2612" s="935"/>
      <c r="B2612" s="1486" t="s">
        <v>3703</v>
      </c>
      <c r="C2612" s="1486"/>
      <c r="D2612" s="1486"/>
      <c r="E2612" s="1486"/>
      <c r="F2612" s="1487" t="s">
        <v>2295</v>
      </c>
      <c r="G2612" s="1487"/>
      <c r="H2612" s="1472" t="s">
        <v>2187</v>
      </c>
      <c r="I2612" s="1472"/>
    </row>
    <row r="2613" spans="1:39" s="262" customFormat="1" ht="15" customHeight="1">
      <c r="A2613" s="935"/>
      <c r="B2613" s="1486"/>
      <c r="C2613" s="1486"/>
      <c r="D2613" s="1486"/>
      <c r="E2613" s="1486"/>
      <c r="F2613" s="1487"/>
      <c r="G2613" s="1487"/>
      <c r="H2613" s="1472"/>
      <c r="I2613" s="1472"/>
    </row>
    <row r="2614" spans="1:39" s="262" customFormat="1" ht="15" customHeight="1">
      <c r="A2614" s="935"/>
      <c r="B2614" s="708"/>
      <c r="C2614" s="708"/>
      <c r="D2614" s="709"/>
      <c r="E2614" s="709"/>
      <c r="F2614" s="710"/>
      <c r="G2614" s="405"/>
      <c r="H2614" s="813"/>
      <c r="I2614" s="712"/>
    </row>
    <row r="2615" spans="1:39" s="262" customFormat="1" ht="34.5" customHeight="1">
      <c r="A2615" s="935"/>
      <c r="B2615" s="1472" t="s">
        <v>3244</v>
      </c>
      <c r="C2615" s="1472"/>
      <c r="D2615" s="1472"/>
      <c r="E2615" s="1472"/>
      <c r="F2615" s="1487" t="s">
        <v>2295</v>
      </c>
      <c r="G2615" s="1487"/>
      <c r="H2615" s="1472" t="s">
        <v>2188</v>
      </c>
      <c r="I2615" s="1472"/>
    </row>
    <row r="2616" spans="1:39" s="262" customFormat="1" ht="15.75" customHeight="1">
      <c r="A2616" s="935"/>
      <c r="B2616" s="836"/>
      <c r="C2616" s="836"/>
      <c r="D2616" s="837"/>
      <c r="E2616" s="837"/>
      <c r="F2616" s="462"/>
      <c r="G2616" s="459"/>
      <c r="H2616" s="813"/>
      <c r="I2616" s="712"/>
    </row>
    <row r="2617" spans="1:39" s="262" customFormat="1" ht="43.5" customHeight="1">
      <c r="A2617" s="123"/>
      <c r="B2617" s="1472" t="s">
        <v>3245</v>
      </c>
      <c r="C2617" s="1472"/>
      <c r="D2617" s="1472"/>
      <c r="E2617" s="1472"/>
      <c r="F2617" s="1481" t="s">
        <v>2239</v>
      </c>
      <c r="G2617" s="1481"/>
      <c r="H2617" s="1480" t="s">
        <v>2641</v>
      </c>
      <c r="I2617" s="1480"/>
    </row>
    <row r="2618" spans="1:39" s="262" customFormat="1" ht="19.5" customHeight="1">
      <c r="A2618" s="935"/>
      <c r="B2618" s="810"/>
      <c r="C2618" s="684"/>
      <c r="D2618" s="684"/>
      <c r="E2618" s="684"/>
      <c r="F2618" s="817"/>
      <c r="G2618" s="809"/>
      <c r="H2618" s="810"/>
      <c r="I2618" s="810"/>
    </row>
    <row r="2619" spans="1:39" s="262" customFormat="1" ht="24.75" customHeight="1">
      <c r="A2619" s="935"/>
      <c r="B2619" s="1480" t="s">
        <v>3252</v>
      </c>
      <c r="C2619" s="1480"/>
      <c r="D2619" s="1480"/>
      <c r="E2619" s="684"/>
      <c r="F2619" s="1481" t="s">
        <v>2643</v>
      </c>
      <c r="G2619" s="1481"/>
      <c r="H2619" s="1480" t="s">
        <v>2186</v>
      </c>
      <c r="I2619" s="1480"/>
    </row>
    <row r="2620" spans="1:39" s="262" customFormat="1" ht="21" customHeight="1">
      <c r="A2620" s="123"/>
      <c r="B2620" s="819"/>
      <c r="C2620" s="123"/>
      <c r="D2620" s="123"/>
      <c r="E2620" s="123"/>
      <c r="F2620" s="123"/>
      <c r="G2620" s="123"/>
      <c r="H2620" s="123"/>
      <c r="I2620" s="123"/>
    </row>
    <row r="2621" spans="1:39" s="262" customFormat="1" ht="40.5" customHeight="1">
      <c r="A2621" s="935"/>
      <c r="B2621" s="1472" t="s">
        <v>3246</v>
      </c>
      <c r="C2621" s="1472"/>
      <c r="D2621" s="1472"/>
      <c r="E2621" s="1472"/>
      <c r="F2621" s="1481" t="s">
        <v>2239</v>
      </c>
      <c r="G2621" s="1481"/>
      <c r="H2621" s="1472" t="s">
        <v>2185</v>
      </c>
      <c r="I2621" s="1472"/>
    </row>
    <row r="2622" spans="1:39" s="262" customFormat="1" ht="14.25" customHeight="1">
      <c r="A2622" s="935"/>
      <c r="B2622" s="285"/>
      <c r="C2622" s="285"/>
      <c r="D2622" s="285"/>
      <c r="E2622" s="285"/>
      <c r="F2622" s="283"/>
      <c r="G2622" s="283"/>
      <c r="H2622" s="285"/>
      <c r="I2622" s="285"/>
    </row>
    <row r="2623" spans="1:39" s="262" customFormat="1" ht="33" customHeight="1">
      <c r="A2623" s="123"/>
      <c r="B2623" s="810" t="s">
        <v>2179</v>
      </c>
      <c r="C2623" s="285"/>
      <c r="D2623" s="285"/>
      <c r="E2623" s="285"/>
      <c r="F2623" s="1481" t="s">
        <v>2183</v>
      </c>
      <c r="G2623" s="1481"/>
      <c r="H2623" s="1480" t="s">
        <v>2181</v>
      </c>
      <c r="I2623" s="1480"/>
    </row>
    <row r="2624" spans="1:39" s="816" customFormat="1" ht="12" customHeight="1">
      <c r="A2624" s="123"/>
      <c r="B2624" s="411"/>
      <c r="C2624" s="411"/>
      <c r="D2624" s="411"/>
      <c r="E2624" s="411"/>
      <c r="F2624" s="818"/>
      <c r="G2624" s="809"/>
      <c r="H2624" s="813"/>
      <c r="I2624" s="813"/>
    </row>
    <row r="2625" spans="1:42" ht="48" customHeight="1">
      <c r="A2625" s="207"/>
      <c r="B2625" s="1482" t="s">
        <v>3241</v>
      </c>
      <c r="C2625" s="1482"/>
      <c r="D2625" s="1482"/>
      <c r="E2625" s="1482"/>
      <c r="F2625" s="1483" t="s">
        <v>3242</v>
      </c>
      <c r="G2625" s="1483"/>
      <c r="H2625" s="1484" t="s">
        <v>2180</v>
      </c>
      <c r="I2625" s="1484"/>
    </row>
    <row r="2626" spans="1:42" s="123" customFormat="1" ht="21" customHeight="1">
      <c r="A2626" s="1477"/>
      <c r="B2626" s="1477"/>
      <c r="C2626" s="1477"/>
      <c r="D2626" s="1477"/>
      <c r="E2626" s="1477"/>
      <c r="F2626" s="1477"/>
      <c r="G2626" s="1477"/>
      <c r="H2626" s="1477"/>
      <c r="I2626" s="1477"/>
    </row>
    <row r="2627" spans="1:42" ht="27" customHeight="1">
      <c r="A2627" s="207"/>
      <c r="B2627" s="1474" t="s">
        <v>3702</v>
      </c>
      <c r="C2627" s="1474"/>
      <c r="D2627" s="1474"/>
      <c r="E2627" s="1474"/>
      <c r="F2627" s="1485" t="s">
        <v>2643</v>
      </c>
      <c r="G2627" s="1485"/>
      <c r="H2627" s="1478" t="s">
        <v>2645</v>
      </c>
      <c r="I2627" s="1478"/>
    </row>
    <row r="2628" spans="1:42" s="156" customFormat="1" ht="21" customHeight="1">
      <c r="A2628" s="1476"/>
      <c r="B2628" s="1477"/>
      <c r="C2628" s="1477"/>
      <c r="D2628" s="1477"/>
      <c r="E2628" s="1477"/>
      <c r="F2628" s="1477"/>
      <c r="G2628" s="1477"/>
      <c r="H2628" s="1477"/>
      <c r="I2628" s="1477"/>
    </row>
    <row r="2629" spans="1:42" s="123" customFormat="1" ht="36.75" customHeight="1">
      <c r="A2629" s="827"/>
      <c r="B2629" s="1498" t="s">
        <v>3247</v>
      </c>
      <c r="C2629" s="1478"/>
      <c r="D2629" s="1478"/>
      <c r="E2629" s="1478"/>
      <c r="F2629" s="1479" t="s">
        <v>2239</v>
      </c>
      <c r="G2629" s="1479"/>
      <c r="H2629" s="1480" t="s">
        <v>2240</v>
      </c>
      <c r="I2629" s="1480"/>
    </row>
    <row r="2630" spans="1:42" s="123" customFormat="1" ht="18" customHeight="1">
      <c r="A2630" s="207"/>
      <c r="B2630" s="825"/>
      <c r="C2630" s="825"/>
      <c r="D2630" s="825"/>
      <c r="E2630" s="825"/>
      <c r="F2630" s="825"/>
      <c r="G2630" s="825"/>
      <c r="H2630" s="825"/>
      <c r="I2630" s="825"/>
    </row>
    <row r="2631" spans="1:42" s="123" customFormat="1" ht="48" customHeight="1">
      <c r="A2631" s="207"/>
      <c r="B2631" s="1478" t="s">
        <v>3701</v>
      </c>
      <c r="C2631" s="1478"/>
      <c r="D2631" s="1478"/>
      <c r="E2631" s="1478"/>
      <c r="F2631" s="1479" t="s">
        <v>2643</v>
      </c>
      <c r="G2631" s="1479"/>
      <c r="H2631" s="1480" t="s">
        <v>2647</v>
      </c>
      <c r="I2631" s="1480"/>
    </row>
    <row r="2632" spans="1:42" s="123" customFormat="1" ht="23.25" customHeight="1">
      <c r="A2632" s="207"/>
      <c r="B2632" s="285"/>
      <c r="C2632" s="285"/>
      <c r="D2632" s="285"/>
      <c r="E2632" s="285"/>
      <c r="F2632" s="285"/>
      <c r="G2632" s="285"/>
      <c r="H2632" s="285"/>
      <c r="I2632" s="285"/>
    </row>
    <row r="2633" spans="1:42" s="123" customFormat="1" ht="31.5" customHeight="1">
      <c r="A2633" s="207"/>
      <c r="B2633" s="1480" t="s">
        <v>3700</v>
      </c>
      <c r="C2633" s="1480"/>
      <c r="D2633" s="1480"/>
      <c r="E2633" s="1480"/>
      <c r="F2633" s="1479" t="s">
        <v>2649</v>
      </c>
      <c r="G2633" s="1479"/>
      <c r="H2633" s="1474" t="s">
        <v>2650</v>
      </c>
      <c r="I2633" s="1474"/>
    </row>
    <row r="2634" spans="1:42" s="1477" customFormat="1" ht="13.5" customHeight="1"/>
    <row r="2635" spans="1:42" s="1148" customFormat="1" ht="49.5" customHeight="1">
      <c r="A2635" s="207"/>
      <c r="B2635" s="1472" t="s">
        <v>3705</v>
      </c>
      <c r="C2635" s="1472"/>
      <c r="D2635" s="1472"/>
      <c r="E2635" s="1472"/>
      <c r="F2635" s="1485" t="s">
        <v>2182</v>
      </c>
      <c r="G2635" s="1485"/>
      <c r="H2635" s="1474" t="s">
        <v>2652</v>
      </c>
      <c r="I2635" s="1474"/>
      <c r="J2635" s="207"/>
      <c r="K2635" s="207"/>
      <c r="L2635" s="207"/>
      <c r="M2635" s="207"/>
      <c r="N2635" s="207"/>
      <c r="O2635" s="207"/>
      <c r="P2635" s="207"/>
      <c r="Q2635" s="207"/>
      <c r="R2635" s="207"/>
      <c r="S2635" s="207"/>
      <c r="T2635" s="207"/>
      <c r="U2635" s="207"/>
      <c r="V2635" s="207"/>
      <c r="W2635" s="207"/>
      <c r="X2635" s="207"/>
      <c r="Y2635" s="207"/>
      <c r="Z2635" s="207"/>
      <c r="AA2635" s="207"/>
      <c r="AB2635" s="207"/>
      <c r="AC2635" s="207"/>
      <c r="AD2635" s="207"/>
      <c r="AE2635" s="207"/>
      <c r="AF2635" s="207"/>
      <c r="AG2635" s="207"/>
      <c r="AH2635" s="207"/>
      <c r="AI2635" s="207"/>
      <c r="AJ2635" s="207"/>
      <c r="AK2635" s="207"/>
      <c r="AL2635" s="207"/>
      <c r="AM2635" s="207"/>
      <c r="AN2635" s="207"/>
      <c r="AO2635" s="207"/>
      <c r="AP2635" s="1147"/>
    </row>
    <row r="2636" spans="1:42" s="149" customFormat="1" ht="10.5" customHeight="1">
      <c r="A2636" s="123"/>
      <c r="B2636" s="819"/>
      <c r="C2636" s="123"/>
      <c r="D2636" s="123"/>
      <c r="E2636" s="123"/>
      <c r="F2636" s="123"/>
      <c r="G2636" s="123"/>
      <c r="H2636" s="123"/>
      <c r="I2636" s="123"/>
    </row>
    <row r="2637" spans="1:42" s="123" customFormat="1" ht="20.25" customHeight="1">
      <c r="B2637" s="1488" t="s">
        <v>2233</v>
      </c>
      <c r="C2637" s="1488"/>
      <c r="D2637" s="1488"/>
      <c r="E2637" s="1488"/>
      <c r="F2637" s="1496" t="s">
        <v>2182</v>
      </c>
      <c r="G2637" s="1496"/>
      <c r="H2637" s="1488" t="s">
        <v>2461</v>
      </c>
      <c r="I2637" s="1488"/>
    </row>
    <row r="2638" spans="1:42" s="31" customFormat="1" ht="20.25" customHeight="1">
      <c r="A2638" s="123"/>
      <c r="B2638" s="644"/>
      <c r="C2638" s="123"/>
      <c r="D2638" s="123"/>
      <c r="E2638" s="123"/>
      <c r="F2638" s="123"/>
      <c r="G2638" s="161"/>
      <c r="H2638" s="123"/>
      <c r="I2638" s="123"/>
    </row>
    <row r="2639" spans="1:42" s="123" customFormat="1" ht="20.25" customHeight="1">
      <c r="B2639" s="644"/>
      <c r="G2639" s="161"/>
    </row>
    <row r="2640" spans="1:42" s="123" customFormat="1" ht="20.25" customHeight="1">
      <c r="B2640" s="644"/>
      <c r="G2640" s="161"/>
    </row>
    <row r="2641" spans="1:9" s="123" customFormat="1" ht="20.25" customHeight="1">
      <c r="B2641" s="644"/>
      <c r="G2641" s="161"/>
    </row>
    <row r="2642" spans="1:9" s="123" customFormat="1" ht="20.25" customHeight="1">
      <c r="B2642" s="644"/>
      <c r="G2642" s="161"/>
    </row>
    <row r="2643" spans="1:9" s="123" customFormat="1" ht="20.25" customHeight="1">
      <c r="A2643" s="196"/>
      <c r="B2643" s="645"/>
      <c r="C2643" s="196"/>
      <c r="D2643" s="196"/>
      <c r="E2643" s="196"/>
      <c r="F2643" s="1497" t="s">
        <v>3443</v>
      </c>
      <c r="G2643" s="1490"/>
      <c r="H2643" s="1490"/>
      <c r="I2643" s="1490"/>
    </row>
    <row r="2644" spans="1:9" s="123" customFormat="1" ht="62.25" customHeight="1">
      <c r="A2644" s="196"/>
      <c r="B2644" s="645"/>
      <c r="C2644" s="196"/>
      <c r="D2644" s="196"/>
      <c r="E2644" s="280"/>
      <c r="F2644" s="280"/>
      <c r="G2644" s="281"/>
      <c r="H2644" s="1490" t="s">
        <v>3482</v>
      </c>
      <c r="I2644" s="1490"/>
    </row>
    <row r="2645" spans="1:9" s="123" customFormat="1" ht="20.25" customHeight="1">
      <c r="A2645" s="1248"/>
      <c r="B2645" s="685"/>
      <c r="C2645" s="178"/>
      <c r="D2645" s="341" t="s">
        <v>2441</v>
      </c>
      <c r="E2645" s="342"/>
      <c r="F2645" s="178"/>
      <c r="G2645" s="178"/>
      <c r="H2645" s="1495"/>
      <c r="I2645" s="1495"/>
    </row>
    <row r="2646" spans="1:9" s="123" customFormat="1" ht="20.25" customHeight="1">
      <c r="A2646" s="1492" t="s">
        <v>3401</v>
      </c>
      <c r="B2646" s="1492"/>
      <c r="C2646" s="1492"/>
      <c r="D2646" s="1492"/>
      <c r="E2646" s="1492"/>
      <c r="F2646" s="1492"/>
      <c r="G2646" s="1492"/>
      <c r="H2646" s="1492"/>
      <c r="I2646" s="1492"/>
    </row>
    <row r="2647" spans="1:9" ht="18.75" customHeight="1">
      <c r="A2647" s="1493" t="s">
        <v>1965</v>
      </c>
      <c r="B2647" s="1493"/>
      <c r="C2647" s="1493"/>
      <c r="D2647" s="31"/>
      <c r="E2647" s="31"/>
      <c r="F2647" s="162"/>
      <c r="G2647" s="304"/>
      <c r="H2647" s="303" t="s">
        <v>3408</v>
      </c>
      <c r="I2647" s="162"/>
    </row>
    <row r="2648" spans="1:9" ht="19.5" customHeight="1">
      <c r="A2648" s="1494" t="s">
        <v>1</v>
      </c>
      <c r="B2648" s="1494"/>
      <c r="C2648" s="1494"/>
      <c r="D2648" s="31"/>
      <c r="E2648" s="31"/>
      <c r="F2648" s="190"/>
      <c r="G2648" s="304"/>
      <c r="H2648" s="304" t="s">
        <v>2</v>
      </c>
      <c r="I2648" s="304"/>
    </row>
    <row r="2649" spans="1:9" ht="81" customHeight="1" thickBot="1">
      <c r="A2649" s="111" t="s">
        <v>3</v>
      </c>
      <c r="B2649" s="50" t="s">
        <v>4</v>
      </c>
      <c r="C2649" s="74" t="s">
        <v>5</v>
      </c>
      <c r="D2649" s="51" t="s">
        <v>6</v>
      </c>
      <c r="E2649" s="50" t="s">
        <v>7</v>
      </c>
      <c r="F2649" s="50" t="s">
        <v>8</v>
      </c>
      <c r="G2649" s="50" t="s">
        <v>9</v>
      </c>
      <c r="H2649" s="50" t="s">
        <v>2425</v>
      </c>
      <c r="I2649" s="52" t="s">
        <v>10</v>
      </c>
    </row>
    <row r="2650" spans="1:9" ht="19.5" customHeight="1">
      <c r="A2650" s="187">
        <v>1</v>
      </c>
      <c r="B2650" s="183">
        <v>2</v>
      </c>
      <c r="C2650" s="184">
        <v>3</v>
      </c>
      <c r="D2650" s="184">
        <v>4</v>
      </c>
      <c r="E2650" s="184">
        <v>5</v>
      </c>
      <c r="F2650" s="184">
        <v>6</v>
      </c>
      <c r="G2650" s="184">
        <v>7</v>
      </c>
      <c r="H2650" s="184">
        <v>8</v>
      </c>
      <c r="I2650" s="185">
        <v>9</v>
      </c>
    </row>
    <row r="2651" spans="1:9" ht="25.5" customHeight="1">
      <c r="A2651" s="4">
        <v>1</v>
      </c>
      <c r="B2651" s="637" t="s">
        <v>1966</v>
      </c>
      <c r="C2651" s="4" t="s">
        <v>11</v>
      </c>
      <c r="D2651" s="147">
        <v>1</v>
      </c>
      <c r="E2651" s="4">
        <v>4144817</v>
      </c>
      <c r="F2651" s="4">
        <f>D2651*E2651</f>
        <v>4144817</v>
      </c>
      <c r="G2651" s="4" t="s">
        <v>12</v>
      </c>
      <c r="H2651" s="4">
        <v>1960</v>
      </c>
      <c r="I2651" s="4"/>
    </row>
    <row r="2652" spans="1:9" s="123" customFormat="1" ht="20.25" customHeight="1">
      <c r="A2652" s="4">
        <v>2</v>
      </c>
      <c r="B2652" s="637" t="s">
        <v>1022</v>
      </c>
      <c r="C2652" s="4" t="s">
        <v>11</v>
      </c>
      <c r="D2652" s="147">
        <v>2</v>
      </c>
      <c r="E2652" s="4">
        <v>50000</v>
      </c>
      <c r="F2652" s="4">
        <f t="shared" ref="F2652:F2663" si="42">D2652*E2652</f>
        <v>100000</v>
      </c>
      <c r="G2652" s="4" t="s">
        <v>12</v>
      </c>
      <c r="H2652" s="4">
        <v>1990</v>
      </c>
      <c r="I2652" s="4"/>
    </row>
    <row r="2653" spans="1:9" s="344" customFormat="1" ht="31.5" customHeight="1">
      <c r="A2653" s="4">
        <v>3</v>
      </c>
      <c r="B2653" s="637" t="s">
        <v>2672</v>
      </c>
      <c r="C2653" s="4" t="s">
        <v>11</v>
      </c>
      <c r="D2653" s="147">
        <v>1</v>
      </c>
      <c r="E2653" s="4">
        <v>250000</v>
      </c>
      <c r="F2653" s="4">
        <f t="shared" si="42"/>
        <v>250000</v>
      </c>
      <c r="G2653" s="4" t="s">
        <v>12</v>
      </c>
      <c r="H2653" s="4">
        <v>2018</v>
      </c>
      <c r="I2653" s="4"/>
    </row>
    <row r="2654" spans="1:9" ht="36.75" customHeight="1">
      <c r="A2654" s="4">
        <v>4</v>
      </c>
      <c r="B2654" s="637" t="s">
        <v>2673</v>
      </c>
      <c r="C2654" s="4" t="s">
        <v>11</v>
      </c>
      <c r="D2654" s="276">
        <v>1</v>
      </c>
      <c r="E2654" s="4">
        <v>250000</v>
      </c>
      <c r="F2654" s="4">
        <f t="shared" si="42"/>
        <v>250000</v>
      </c>
      <c r="G2654" s="4" t="s">
        <v>12</v>
      </c>
      <c r="H2654" s="4">
        <v>2018</v>
      </c>
      <c r="I2654" s="4"/>
    </row>
    <row r="2655" spans="1:9" ht="25.5" customHeight="1">
      <c r="A2655" s="4">
        <v>5</v>
      </c>
      <c r="B2655" s="637" t="s">
        <v>3729</v>
      </c>
      <c r="C2655" s="4" t="s">
        <v>11</v>
      </c>
      <c r="D2655" s="147">
        <v>1</v>
      </c>
      <c r="E2655" s="4">
        <v>13000</v>
      </c>
      <c r="F2655" s="4">
        <f t="shared" si="42"/>
        <v>13000</v>
      </c>
      <c r="G2655" s="4" t="s">
        <v>12</v>
      </c>
      <c r="H2655" s="4">
        <v>2018</v>
      </c>
      <c r="I2655" s="4"/>
    </row>
    <row r="2656" spans="1:9" s="123" customFormat="1" ht="18">
      <c r="A2656" s="4">
        <v>6</v>
      </c>
      <c r="B2656" s="637" t="s">
        <v>3728</v>
      </c>
      <c r="C2656" s="4" t="s">
        <v>11</v>
      </c>
      <c r="D2656" s="147">
        <v>2</v>
      </c>
      <c r="E2656" s="4">
        <v>1500</v>
      </c>
      <c r="F2656" s="4">
        <f t="shared" si="42"/>
        <v>3000</v>
      </c>
      <c r="G2656" s="4" t="s">
        <v>12</v>
      </c>
      <c r="H2656" s="4">
        <v>2018</v>
      </c>
      <c r="I2656" s="4"/>
    </row>
    <row r="2657" spans="1:39" s="123" customFormat="1" ht="18">
      <c r="A2657" s="4">
        <v>7</v>
      </c>
      <c r="B2657" s="637" t="s">
        <v>1967</v>
      </c>
      <c r="C2657" s="4" t="s">
        <v>11</v>
      </c>
      <c r="D2657" s="147">
        <v>1</v>
      </c>
      <c r="E2657" s="4">
        <v>14400</v>
      </c>
      <c r="F2657" s="4">
        <f t="shared" si="42"/>
        <v>14400</v>
      </c>
      <c r="G2657" s="4" t="s">
        <v>12</v>
      </c>
      <c r="H2657" s="4">
        <v>2019</v>
      </c>
      <c r="I2657" s="4"/>
    </row>
    <row r="2658" spans="1:39" s="123" customFormat="1" ht="25.5" customHeight="1">
      <c r="A2658" s="4">
        <v>8</v>
      </c>
      <c r="B2658" s="637" t="s">
        <v>257</v>
      </c>
      <c r="C2658" s="4" t="s">
        <v>11</v>
      </c>
      <c r="D2658" s="147">
        <v>4</v>
      </c>
      <c r="E2658" s="4">
        <v>26000</v>
      </c>
      <c r="F2658" s="4">
        <f t="shared" si="42"/>
        <v>104000</v>
      </c>
      <c r="G2658" s="4" t="s">
        <v>12</v>
      </c>
      <c r="H2658" s="4">
        <v>2016</v>
      </c>
      <c r="I2658" s="4"/>
    </row>
    <row r="2659" spans="1:39" s="123" customFormat="1" ht="22.5" customHeight="1">
      <c r="A2659" s="4">
        <v>9</v>
      </c>
      <c r="B2659" s="637" t="s">
        <v>1968</v>
      </c>
      <c r="C2659" s="4" t="s">
        <v>11</v>
      </c>
      <c r="D2659" s="147">
        <v>1</v>
      </c>
      <c r="E2659" s="4">
        <v>85000</v>
      </c>
      <c r="F2659" s="4">
        <f t="shared" si="42"/>
        <v>85000</v>
      </c>
      <c r="G2659" s="4" t="s">
        <v>12</v>
      </c>
      <c r="H2659" s="4">
        <v>2019</v>
      </c>
      <c r="I2659" s="4"/>
    </row>
    <row r="2660" spans="1:39" s="123" customFormat="1" ht="58.5" customHeight="1">
      <c r="A2660" s="4">
        <v>10</v>
      </c>
      <c r="B2660" s="637" t="s">
        <v>2630</v>
      </c>
      <c r="C2660" s="4" t="s">
        <v>11</v>
      </c>
      <c r="D2660" s="147">
        <v>1</v>
      </c>
      <c r="E2660" s="147">
        <v>646900</v>
      </c>
      <c r="F2660" s="4">
        <f t="shared" si="42"/>
        <v>646900</v>
      </c>
      <c r="G2660" s="147" t="s">
        <v>66</v>
      </c>
      <c r="H2660" s="15">
        <v>2023</v>
      </c>
      <c r="I2660" s="147" t="s">
        <v>308</v>
      </c>
    </row>
    <row r="2661" spans="1:39" s="123" customFormat="1" ht="30" customHeight="1">
      <c r="A2661" s="4">
        <v>11</v>
      </c>
      <c r="B2661" s="637" t="s">
        <v>339</v>
      </c>
      <c r="C2661" s="4" t="s">
        <v>11</v>
      </c>
      <c r="D2661" s="147">
        <v>2</v>
      </c>
      <c r="E2661" s="147">
        <v>9500</v>
      </c>
      <c r="F2661" s="4">
        <f t="shared" si="42"/>
        <v>19000</v>
      </c>
      <c r="G2661" s="4" t="s">
        <v>66</v>
      </c>
      <c r="H2661" s="4">
        <v>2024</v>
      </c>
      <c r="I2661" s="147"/>
    </row>
    <row r="2662" spans="1:39" s="123" customFormat="1" ht="30" customHeight="1">
      <c r="A2662" s="4">
        <v>12</v>
      </c>
      <c r="B2662" s="637" t="s">
        <v>2059</v>
      </c>
      <c r="C2662" s="4" t="s">
        <v>11</v>
      </c>
      <c r="D2662" s="147">
        <v>1</v>
      </c>
      <c r="E2662" s="147">
        <v>85000</v>
      </c>
      <c r="F2662" s="4">
        <f t="shared" si="42"/>
        <v>85000</v>
      </c>
      <c r="G2662" s="4" t="s">
        <v>66</v>
      </c>
      <c r="H2662" s="4">
        <v>2022</v>
      </c>
      <c r="I2662" s="147"/>
    </row>
    <row r="2663" spans="1:39" s="123" customFormat="1" ht="30" customHeight="1">
      <c r="A2663" s="4">
        <v>13</v>
      </c>
      <c r="B2663" s="637" t="s">
        <v>380</v>
      </c>
      <c r="C2663" s="4" t="s">
        <v>11</v>
      </c>
      <c r="D2663" s="147">
        <v>2</v>
      </c>
      <c r="E2663" s="147">
        <v>12000</v>
      </c>
      <c r="F2663" s="4">
        <f t="shared" si="42"/>
        <v>24000</v>
      </c>
      <c r="G2663" s="4" t="s">
        <v>66</v>
      </c>
      <c r="H2663" s="4">
        <v>2024</v>
      </c>
      <c r="I2663" s="147"/>
    </row>
    <row r="2664" spans="1:39" s="123" customFormat="1" ht="30" customHeight="1">
      <c r="A2664" s="628"/>
      <c r="B2664" s="663" t="s">
        <v>91</v>
      </c>
      <c r="C2664" s="69"/>
      <c r="D2664" s="70">
        <f>SUM(D2651:D2663)</f>
        <v>20</v>
      </c>
      <c r="E2664" s="70" t="s">
        <v>92</v>
      </c>
      <c r="F2664" s="70">
        <f>SUM(F2651:F2663)</f>
        <v>5739117</v>
      </c>
      <c r="G2664" s="70"/>
      <c r="H2664" s="70"/>
      <c r="I2664" s="21"/>
    </row>
    <row r="2665" spans="1:39" s="123" customFormat="1" ht="30" customHeight="1">
      <c r="A2665" s="1240"/>
      <c r="B2665" s="642"/>
      <c r="C2665" s="137"/>
      <c r="D2665" s="132"/>
      <c r="E2665" s="132"/>
      <c r="F2665" s="132"/>
      <c r="G2665" s="132"/>
      <c r="H2665" s="132"/>
      <c r="I2665" s="209"/>
    </row>
    <row r="2666" spans="1:39" s="262" customFormat="1" ht="33.75" customHeight="1">
      <c r="A2666" s="1489" t="s">
        <v>3248</v>
      </c>
      <c r="B2666" s="1489"/>
      <c r="C2666" s="1489"/>
      <c r="D2666" s="1489"/>
      <c r="E2666" s="1489"/>
      <c r="F2666" s="1489"/>
      <c r="G2666" s="1489"/>
      <c r="H2666" s="1489"/>
      <c r="I2666" s="72"/>
    </row>
    <row r="2667" spans="1:39" s="361" customFormat="1" ht="27" customHeight="1">
      <c r="A2667" s="935"/>
      <c r="B2667" s="1480" t="s">
        <v>2637</v>
      </c>
      <c r="C2667" s="1480"/>
      <c r="D2667" s="1480"/>
      <c r="E2667" s="1480"/>
      <c r="F2667" s="1481" t="s">
        <v>2295</v>
      </c>
      <c r="G2667" s="1481"/>
      <c r="H2667" s="1480" t="s">
        <v>2638</v>
      </c>
      <c r="I2667" s="1480"/>
      <c r="J2667" s="262"/>
      <c r="K2667" s="262"/>
      <c r="L2667" s="262"/>
      <c r="M2667" s="262"/>
      <c r="N2667" s="262"/>
      <c r="O2667" s="262"/>
      <c r="P2667" s="262"/>
      <c r="Q2667" s="262"/>
      <c r="R2667" s="262"/>
      <c r="S2667" s="262"/>
      <c r="T2667" s="262"/>
      <c r="U2667" s="262"/>
      <c r="V2667" s="262"/>
      <c r="W2667" s="262"/>
      <c r="X2667" s="262"/>
      <c r="Y2667" s="262"/>
      <c r="Z2667" s="262"/>
      <c r="AA2667" s="262"/>
      <c r="AB2667" s="262"/>
      <c r="AC2667" s="262"/>
      <c r="AD2667" s="262"/>
      <c r="AE2667" s="262"/>
      <c r="AF2667" s="262"/>
      <c r="AG2667" s="262"/>
      <c r="AH2667" s="262"/>
      <c r="AI2667" s="262"/>
      <c r="AJ2667" s="262"/>
      <c r="AK2667" s="262"/>
      <c r="AL2667" s="262"/>
      <c r="AM2667" s="262"/>
    </row>
    <row r="2668" spans="1:39" s="361" customFormat="1" ht="8.25" customHeight="1">
      <c r="A2668" s="935"/>
      <c r="B2668" s="809"/>
      <c r="C2668" s="401"/>
      <c r="D2668" s="401"/>
      <c r="E2668" s="401"/>
      <c r="F2668" s="472"/>
      <c r="G2668" s="472"/>
      <c r="H2668" s="493"/>
      <c r="I2668" s="493"/>
      <c r="J2668" s="262"/>
      <c r="K2668" s="262"/>
      <c r="L2668" s="262"/>
      <c r="M2668" s="262"/>
      <c r="N2668" s="262"/>
      <c r="O2668" s="262"/>
      <c r="P2668" s="262"/>
      <c r="Q2668" s="262"/>
      <c r="R2668" s="262"/>
      <c r="S2668" s="262"/>
      <c r="T2668" s="262"/>
      <c r="U2668" s="262"/>
      <c r="V2668" s="262"/>
      <c r="W2668" s="262"/>
      <c r="X2668" s="262"/>
      <c r="Y2668" s="262"/>
      <c r="Z2668" s="262"/>
      <c r="AA2668" s="262"/>
      <c r="AB2668" s="262"/>
      <c r="AC2668" s="262"/>
      <c r="AD2668" s="262"/>
      <c r="AE2668" s="262"/>
      <c r="AF2668" s="262"/>
      <c r="AG2668" s="262"/>
      <c r="AH2668" s="262"/>
      <c r="AI2668" s="262"/>
      <c r="AJ2668" s="262"/>
      <c r="AK2668" s="262"/>
      <c r="AL2668" s="262"/>
      <c r="AM2668" s="262"/>
    </row>
    <row r="2669" spans="1:39" s="361" customFormat="1" ht="27" customHeight="1">
      <c r="A2669" s="151"/>
      <c r="B2669" s="826" t="s">
        <v>3243</v>
      </c>
      <c r="C2669" s="152"/>
      <c r="D2669" s="153"/>
      <c r="E2669" s="153"/>
      <c r="F2669" s="154"/>
      <c r="G2669" s="151"/>
      <c r="H2669" s="151"/>
      <c r="I2669" s="155"/>
      <c r="J2669" s="262"/>
      <c r="K2669" s="262"/>
      <c r="L2669" s="262"/>
      <c r="M2669" s="262"/>
      <c r="N2669" s="262"/>
      <c r="O2669" s="262"/>
      <c r="P2669" s="262"/>
      <c r="Q2669" s="262"/>
      <c r="R2669" s="262"/>
      <c r="S2669" s="262"/>
      <c r="T2669" s="262"/>
      <c r="U2669" s="262"/>
      <c r="V2669" s="262"/>
      <c r="W2669" s="262"/>
      <c r="X2669" s="262"/>
      <c r="Y2669" s="262"/>
      <c r="Z2669" s="262"/>
      <c r="AA2669" s="262"/>
      <c r="AB2669" s="262"/>
      <c r="AC2669" s="262"/>
      <c r="AD2669" s="262"/>
      <c r="AE2669" s="262"/>
      <c r="AF2669" s="262"/>
      <c r="AG2669" s="262"/>
      <c r="AH2669" s="262"/>
      <c r="AI2669" s="262"/>
      <c r="AJ2669" s="262"/>
      <c r="AK2669" s="262"/>
      <c r="AL2669" s="262"/>
      <c r="AM2669" s="262"/>
    </row>
    <row r="2670" spans="1:39" s="262" customFormat="1" ht="22.5" customHeight="1">
      <c r="A2670" s="935"/>
      <c r="B2670" s="1486" t="s">
        <v>3703</v>
      </c>
      <c r="C2670" s="1486"/>
      <c r="D2670" s="1486"/>
      <c r="E2670" s="1486"/>
      <c r="F2670" s="1487" t="s">
        <v>2295</v>
      </c>
      <c r="G2670" s="1487"/>
      <c r="H2670" s="1472" t="s">
        <v>2187</v>
      </c>
      <c r="I2670" s="1472"/>
    </row>
    <row r="2671" spans="1:39" s="262" customFormat="1" ht="15" customHeight="1">
      <c r="A2671" s="935"/>
      <c r="B2671" s="1486"/>
      <c r="C2671" s="1486"/>
      <c r="D2671" s="1486"/>
      <c r="E2671" s="1486"/>
      <c r="F2671" s="1487"/>
      <c r="G2671" s="1487"/>
      <c r="H2671" s="1472"/>
      <c r="I2671" s="1472"/>
    </row>
    <row r="2672" spans="1:39" s="262" customFormat="1" ht="15" customHeight="1">
      <c r="A2672" s="935"/>
      <c r="B2672" s="708"/>
      <c r="C2672" s="708"/>
      <c r="D2672" s="709"/>
      <c r="E2672" s="709"/>
      <c r="F2672" s="710"/>
      <c r="G2672" s="405"/>
      <c r="H2672" s="813"/>
      <c r="I2672" s="712"/>
    </row>
    <row r="2673" spans="1:9" s="262" customFormat="1" ht="34.5" customHeight="1">
      <c r="A2673" s="935"/>
      <c r="B2673" s="1472" t="s">
        <v>3244</v>
      </c>
      <c r="C2673" s="1472"/>
      <c r="D2673" s="1472"/>
      <c r="E2673" s="1472"/>
      <c r="F2673" s="1487" t="s">
        <v>2295</v>
      </c>
      <c r="G2673" s="1487"/>
      <c r="H2673" s="1472" t="s">
        <v>2188</v>
      </c>
      <c r="I2673" s="1472"/>
    </row>
    <row r="2674" spans="1:9" s="262" customFormat="1" ht="15.75" customHeight="1">
      <c r="A2674" s="935"/>
      <c r="B2674" s="460"/>
      <c r="C2674" s="460"/>
      <c r="D2674" s="461"/>
      <c r="E2674" s="461"/>
      <c r="F2674" s="462"/>
      <c r="G2674" s="459"/>
      <c r="H2674" s="813"/>
      <c r="I2674" s="712"/>
    </row>
    <row r="2675" spans="1:9" s="262" customFormat="1" ht="43.5" customHeight="1">
      <c r="A2675" s="123"/>
      <c r="B2675" s="1472" t="s">
        <v>3245</v>
      </c>
      <c r="C2675" s="1472"/>
      <c r="D2675" s="1472"/>
      <c r="E2675" s="1472"/>
      <c r="F2675" s="1481" t="s">
        <v>2239</v>
      </c>
      <c r="G2675" s="1481"/>
      <c r="H2675" s="1480" t="s">
        <v>2641</v>
      </c>
      <c r="I2675" s="1480"/>
    </row>
    <row r="2676" spans="1:9" s="262" customFormat="1" ht="3" customHeight="1">
      <c r="A2676" s="935"/>
      <c r="B2676" s="810"/>
      <c r="C2676" s="684"/>
      <c r="D2676" s="684"/>
      <c r="E2676" s="684"/>
      <c r="F2676" s="817"/>
      <c r="G2676" s="809"/>
      <c r="H2676" s="810"/>
      <c r="I2676" s="810"/>
    </row>
    <row r="2677" spans="1:9" s="262" customFormat="1" ht="24.75" customHeight="1">
      <c r="A2677" s="935"/>
      <c r="B2677" s="1480" t="s">
        <v>3252</v>
      </c>
      <c r="C2677" s="1480"/>
      <c r="D2677" s="1480"/>
      <c r="E2677" s="684"/>
      <c r="F2677" s="1481" t="s">
        <v>2643</v>
      </c>
      <c r="G2677" s="1481"/>
      <c r="H2677" s="1480" t="s">
        <v>2186</v>
      </c>
      <c r="I2677" s="1480"/>
    </row>
    <row r="2678" spans="1:9" s="262" customFormat="1" ht="14.25" customHeight="1">
      <c r="A2678" s="123"/>
      <c r="B2678" s="819"/>
      <c r="C2678" s="123"/>
      <c r="D2678" s="123"/>
      <c r="E2678" s="123"/>
      <c r="F2678" s="123"/>
      <c r="G2678" s="123"/>
      <c r="H2678" s="123"/>
      <c r="I2678" s="123"/>
    </row>
    <row r="2679" spans="1:9" s="262" customFormat="1" ht="40.5" customHeight="1">
      <c r="A2679" s="935"/>
      <c r="B2679" s="1472" t="s">
        <v>3246</v>
      </c>
      <c r="C2679" s="1472"/>
      <c r="D2679" s="1472"/>
      <c r="E2679" s="1472"/>
      <c r="F2679" s="1481" t="s">
        <v>2239</v>
      </c>
      <c r="G2679" s="1481"/>
      <c r="H2679" s="1472" t="s">
        <v>2185</v>
      </c>
      <c r="I2679" s="1472"/>
    </row>
    <row r="2680" spans="1:9" s="262" customFormat="1" ht="14.25" customHeight="1">
      <c r="A2680" s="935"/>
      <c r="B2680" s="285"/>
      <c r="C2680" s="285"/>
      <c r="D2680" s="285"/>
      <c r="E2680" s="285"/>
      <c r="F2680" s="283"/>
      <c r="G2680" s="283"/>
      <c r="H2680" s="285"/>
      <c r="I2680" s="285"/>
    </row>
    <row r="2681" spans="1:9" s="262" customFormat="1" ht="33" customHeight="1">
      <c r="A2681" s="123"/>
      <c r="B2681" s="810" t="s">
        <v>2179</v>
      </c>
      <c r="C2681" s="285"/>
      <c r="D2681" s="285"/>
      <c r="E2681" s="285"/>
      <c r="F2681" s="1481" t="s">
        <v>2183</v>
      </c>
      <c r="G2681" s="1481"/>
      <c r="H2681" s="1480" t="s">
        <v>2181</v>
      </c>
      <c r="I2681" s="1480"/>
    </row>
    <row r="2682" spans="1:9" s="816" customFormat="1" ht="12" customHeight="1">
      <c r="A2682" s="123"/>
      <c r="B2682" s="411"/>
      <c r="C2682" s="411"/>
      <c r="D2682" s="411"/>
      <c r="E2682" s="411"/>
      <c r="F2682" s="818"/>
      <c r="G2682" s="809"/>
      <c r="H2682" s="813"/>
      <c r="I2682" s="813"/>
    </row>
    <row r="2683" spans="1:9" ht="48" customHeight="1">
      <c r="A2683" s="207"/>
      <c r="B2683" s="1482" t="s">
        <v>3241</v>
      </c>
      <c r="C2683" s="1482"/>
      <c r="D2683" s="1482"/>
      <c r="E2683" s="1482"/>
      <c r="F2683" s="1483" t="s">
        <v>3242</v>
      </c>
      <c r="G2683" s="1483"/>
      <c r="H2683" s="1484" t="s">
        <v>2180</v>
      </c>
      <c r="I2683" s="1484"/>
    </row>
    <row r="2684" spans="1:9" s="123" customFormat="1" ht="11.25" customHeight="1">
      <c r="A2684" s="1477"/>
      <c r="B2684" s="1477"/>
      <c r="C2684" s="1477"/>
      <c r="D2684" s="1477"/>
      <c r="E2684" s="1477"/>
      <c r="F2684" s="1477"/>
      <c r="G2684" s="1477"/>
      <c r="H2684" s="1477"/>
      <c r="I2684" s="1477"/>
    </row>
    <row r="2685" spans="1:9" ht="14.25" customHeight="1">
      <c r="A2685" s="207"/>
      <c r="B2685" s="1474" t="s">
        <v>3702</v>
      </c>
      <c r="C2685" s="1474"/>
      <c r="D2685" s="1474"/>
      <c r="E2685" s="1474"/>
      <c r="F2685" s="1485" t="s">
        <v>2643</v>
      </c>
      <c r="G2685" s="1485"/>
      <c r="H2685" s="1478" t="s">
        <v>2645</v>
      </c>
      <c r="I2685" s="1478"/>
    </row>
    <row r="2686" spans="1:9" s="156" customFormat="1" ht="9.75" customHeight="1">
      <c r="A2686" s="1476"/>
      <c r="B2686" s="1477"/>
      <c r="C2686" s="1477"/>
      <c r="D2686" s="1477"/>
      <c r="E2686" s="1477"/>
      <c r="F2686" s="1477"/>
      <c r="G2686" s="1477"/>
      <c r="H2686" s="1477"/>
      <c r="I2686" s="1477"/>
    </row>
    <row r="2687" spans="1:9" s="123" customFormat="1" ht="36.75" customHeight="1">
      <c r="A2687" s="207"/>
      <c r="B2687" s="1478" t="s">
        <v>3247</v>
      </c>
      <c r="C2687" s="1478"/>
      <c r="D2687" s="1478"/>
      <c r="E2687" s="1478"/>
      <c r="F2687" s="1479" t="s">
        <v>2239</v>
      </c>
      <c r="G2687" s="1479"/>
      <c r="H2687" s="1480" t="s">
        <v>2240</v>
      </c>
      <c r="I2687" s="1480"/>
    </row>
    <row r="2688" spans="1:9" s="123" customFormat="1" ht="18" customHeight="1">
      <c r="A2688" s="207"/>
      <c r="B2688" s="824"/>
      <c r="C2688" s="824"/>
      <c r="D2688" s="824"/>
      <c r="E2688" s="824"/>
      <c r="F2688" s="824"/>
      <c r="G2688" s="824"/>
      <c r="H2688" s="825"/>
      <c r="I2688" s="825"/>
    </row>
    <row r="2689" spans="1:35" s="123" customFormat="1" ht="24.75" customHeight="1">
      <c r="A2689" s="207"/>
      <c r="B2689" s="1478" t="s">
        <v>3701</v>
      </c>
      <c r="C2689" s="1478"/>
      <c r="D2689" s="1478"/>
      <c r="E2689" s="1478"/>
      <c r="F2689" s="1481" t="s">
        <v>2643</v>
      </c>
      <c r="G2689" s="1481"/>
      <c r="H2689" s="1480" t="s">
        <v>2647</v>
      </c>
      <c r="I2689" s="1480"/>
    </row>
    <row r="2690" spans="1:35" s="123" customFormat="1" ht="9.75" customHeight="1">
      <c r="A2690" s="207"/>
      <c r="B2690" s="283"/>
      <c r="C2690" s="283"/>
      <c r="D2690" s="283"/>
      <c r="E2690" s="283"/>
      <c r="F2690" s="283"/>
      <c r="G2690" s="283"/>
      <c r="H2690" s="285"/>
      <c r="I2690" s="285"/>
    </row>
    <row r="2691" spans="1:35" s="123" customFormat="1" ht="18" customHeight="1">
      <c r="A2691" s="207"/>
      <c r="B2691" s="1480" t="s">
        <v>3700</v>
      </c>
      <c r="C2691" s="1480"/>
      <c r="D2691" s="1480"/>
      <c r="E2691" s="1480"/>
      <c r="F2691" s="1481" t="s">
        <v>2649</v>
      </c>
      <c r="G2691" s="1481"/>
      <c r="H2691" s="1474" t="s">
        <v>2650</v>
      </c>
      <c r="I2691" s="1474"/>
    </row>
    <row r="2692" spans="1:35" s="1477" customFormat="1" ht="13.5" customHeight="1"/>
    <row r="2693" spans="1:35" s="1148" customFormat="1" ht="28.5" customHeight="1">
      <c r="A2693" s="207"/>
      <c r="B2693" s="1472" t="s">
        <v>3705</v>
      </c>
      <c r="C2693" s="1472"/>
      <c r="D2693" s="1472"/>
      <c r="E2693" s="1472"/>
      <c r="F2693" s="1473" t="s">
        <v>2182</v>
      </c>
      <c r="G2693" s="1473"/>
      <c r="H2693" s="1474" t="s">
        <v>2652</v>
      </c>
      <c r="I2693" s="1474"/>
      <c r="J2693" s="207"/>
      <c r="K2693" s="207"/>
      <c r="L2693" s="207"/>
      <c r="M2693" s="207"/>
      <c r="N2693" s="207"/>
      <c r="O2693" s="207"/>
      <c r="P2693" s="207"/>
      <c r="Q2693" s="207"/>
      <c r="R2693" s="207"/>
      <c r="S2693" s="207"/>
      <c r="T2693" s="207"/>
      <c r="U2693" s="207"/>
      <c r="V2693" s="207"/>
      <c r="W2693" s="207"/>
      <c r="X2693" s="207"/>
      <c r="Y2693" s="207"/>
      <c r="Z2693" s="207"/>
      <c r="AA2693" s="207"/>
      <c r="AB2693" s="207"/>
      <c r="AC2693" s="207"/>
      <c r="AD2693" s="207"/>
      <c r="AE2693" s="207"/>
      <c r="AF2693" s="207"/>
      <c r="AG2693" s="207"/>
      <c r="AH2693" s="207"/>
      <c r="AI2693" s="1147"/>
    </row>
    <row r="2694" spans="1:35" s="123" customFormat="1" ht="18" customHeight="1">
      <c r="A2694" s="145"/>
      <c r="B2694" s="815"/>
      <c r="C2694" s="145"/>
      <c r="D2694" s="145"/>
      <c r="E2694" s="145"/>
      <c r="F2694" s="145"/>
      <c r="G2694" s="161"/>
      <c r="H2694" s="145"/>
      <c r="I2694" s="145"/>
    </row>
    <row r="2695" spans="1:35" s="156" customFormat="1" ht="18" customHeight="1">
      <c r="A2695" s="145"/>
      <c r="B2695" s="1488" t="s">
        <v>3402</v>
      </c>
      <c r="C2695" s="1488"/>
      <c r="D2695" s="1488"/>
      <c r="E2695" s="1488"/>
      <c r="F2695" s="1475" t="s">
        <v>2182</v>
      </c>
      <c r="G2695" s="1475"/>
      <c r="H2695" s="1488" t="s">
        <v>3403</v>
      </c>
      <c r="I2695" s="1488"/>
    </row>
    <row r="2696" spans="1:35" s="31" customFormat="1" ht="18" customHeight="1">
      <c r="A2696" s="145"/>
      <c r="B2696" s="643"/>
      <c r="C2696" s="145"/>
      <c r="D2696" s="145"/>
      <c r="E2696" s="145"/>
      <c r="F2696" s="145"/>
      <c r="G2696" s="161"/>
      <c r="H2696" s="145"/>
      <c r="I2696" s="145"/>
    </row>
    <row r="2697" spans="1:35" s="123" customFormat="1" ht="18" customHeight="1">
      <c r="A2697" s="145"/>
      <c r="B2697" s="643"/>
      <c r="C2697" s="145"/>
      <c r="D2697" s="145"/>
      <c r="E2697" s="145"/>
      <c r="F2697" s="145"/>
      <c r="G2697" s="161"/>
      <c r="H2697" s="145"/>
      <c r="I2697" s="145"/>
    </row>
    <row r="2698" spans="1:35" s="123" customFormat="1" ht="18" customHeight="1">
      <c r="A2698" s="145"/>
      <c r="B2698" s="643"/>
      <c r="C2698" s="145"/>
      <c r="D2698" s="145"/>
      <c r="E2698" s="145"/>
      <c r="F2698" s="145"/>
      <c r="G2698" s="161"/>
      <c r="H2698" s="145"/>
      <c r="I2698" s="145"/>
    </row>
    <row r="2699" spans="1:35" s="123" customFormat="1" ht="18" customHeight="1">
      <c r="A2699" s="145"/>
      <c r="B2699" s="643"/>
      <c r="C2699" s="145"/>
      <c r="D2699" s="145"/>
      <c r="E2699" s="145"/>
      <c r="F2699" s="145"/>
      <c r="G2699" s="161"/>
      <c r="H2699" s="145"/>
      <c r="I2699" s="145"/>
    </row>
    <row r="2700" spans="1:35" s="123" customFormat="1" ht="18" customHeight="1">
      <c r="A2700" s="196"/>
      <c r="B2700" s="645"/>
      <c r="C2700" s="196"/>
      <c r="D2700" s="196"/>
      <c r="E2700" s="196"/>
      <c r="F2700" s="1497" t="s">
        <v>3444</v>
      </c>
      <c r="G2700" s="1490"/>
      <c r="H2700" s="1490"/>
      <c r="I2700" s="1490"/>
    </row>
    <row r="2701" spans="1:35" s="123" customFormat="1" ht="18" customHeight="1">
      <c r="A2701" s="196"/>
      <c r="B2701" s="645"/>
      <c r="C2701" s="196"/>
      <c r="D2701" s="196"/>
      <c r="E2701" s="280"/>
      <c r="F2701" s="280"/>
      <c r="G2701" s="281"/>
      <c r="H2701" s="1490" t="s">
        <v>3482</v>
      </c>
      <c r="I2701" s="1490"/>
    </row>
    <row r="2702" spans="1:35" s="123" customFormat="1" ht="18" customHeight="1">
      <c r="A2702" s="196"/>
      <c r="B2702" s="645"/>
      <c r="C2702" s="196"/>
      <c r="D2702" s="196"/>
      <c r="E2702" s="280"/>
      <c r="F2702" s="280"/>
      <c r="G2702" s="281"/>
      <c r="H2702" s="1490"/>
      <c r="I2702" s="1490"/>
    </row>
    <row r="2703" spans="1:35" s="123" customFormat="1" ht="18" customHeight="1">
      <c r="A2703" s="196"/>
      <c r="B2703" s="645"/>
      <c r="C2703" s="196"/>
      <c r="D2703" s="196"/>
      <c r="E2703" s="280"/>
      <c r="F2703" s="280"/>
      <c r="G2703" s="281"/>
      <c r="H2703" s="1490"/>
      <c r="I2703" s="1490"/>
    </row>
    <row r="2704" spans="1:35" s="123" customFormat="1" ht="18" customHeight="1">
      <c r="A2704" s="199"/>
      <c r="B2704" s="646"/>
      <c r="C2704" s="199"/>
      <c r="D2704" s="1491"/>
      <c r="E2704" s="1491"/>
      <c r="F2704" s="1491"/>
      <c r="G2704" s="199"/>
      <c r="H2704" s="1490"/>
      <c r="I2704" s="1490"/>
    </row>
    <row r="2705" spans="1:9" s="123" customFormat="1" ht="18" customHeight="1">
      <c r="A2705" s="1248"/>
      <c r="B2705" s="685"/>
      <c r="C2705" s="178"/>
      <c r="D2705" s="341" t="s">
        <v>2441</v>
      </c>
      <c r="E2705" s="342"/>
      <c r="F2705" s="178"/>
      <c r="G2705" s="178"/>
      <c r="H2705" s="1495"/>
      <c r="I2705" s="1495"/>
    </row>
    <row r="2706" spans="1:9" s="123" customFormat="1" ht="18" customHeight="1">
      <c r="A2706" s="1492" t="s">
        <v>3404</v>
      </c>
      <c r="B2706" s="1492"/>
      <c r="C2706" s="1492"/>
      <c r="D2706" s="1492"/>
      <c r="E2706" s="1492"/>
      <c r="F2706" s="1492"/>
      <c r="G2706" s="1492"/>
      <c r="H2706" s="1492"/>
      <c r="I2706" s="1492"/>
    </row>
    <row r="2707" spans="1:9" s="123" customFormat="1" ht="18" customHeight="1">
      <c r="A2707" s="1493" t="s">
        <v>1969</v>
      </c>
      <c r="B2707" s="1493"/>
      <c r="C2707" s="1493"/>
      <c r="D2707" s="31"/>
      <c r="E2707" s="31"/>
      <c r="F2707" s="162"/>
      <c r="G2707" s="304"/>
      <c r="H2707" s="303" t="s">
        <v>3408</v>
      </c>
      <c r="I2707" s="162"/>
    </row>
    <row r="2708" spans="1:9" s="123" customFormat="1" ht="18" customHeight="1">
      <c r="A2708" s="1494" t="s">
        <v>1</v>
      </c>
      <c r="B2708" s="1494"/>
      <c r="C2708" s="1494"/>
      <c r="D2708" s="31"/>
      <c r="E2708" s="31"/>
      <c r="F2708" s="190"/>
      <c r="G2708" s="304"/>
      <c r="H2708" s="304" t="s">
        <v>2</v>
      </c>
      <c r="I2708" s="304"/>
    </row>
    <row r="2709" spans="1:9" ht="85.5" customHeight="1" thickBot="1">
      <c r="A2709" s="111" t="s">
        <v>3</v>
      </c>
      <c r="B2709" s="50" t="s">
        <v>4</v>
      </c>
      <c r="C2709" s="74" t="s">
        <v>5</v>
      </c>
      <c r="D2709" s="51" t="s">
        <v>6</v>
      </c>
      <c r="E2709" s="50" t="s">
        <v>7</v>
      </c>
      <c r="F2709" s="50" t="s">
        <v>8</v>
      </c>
      <c r="G2709" s="50" t="s">
        <v>9</v>
      </c>
      <c r="H2709" s="50" t="s">
        <v>2425</v>
      </c>
      <c r="I2709" s="52" t="s">
        <v>10</v>
      </c>
    </row>
    <row r="2710" spans="1:9" ht="17.25" customHeight="1">
      <c r="A2710" s="187">
        <v>1</v>
      </c>
      <c r="B2710" s="183">
        <v>2</v>
      </c>
      <c r="C2710" s="184">
        <v>3</v>
      </c>
      <c r="D2710" s="184">
        <v>4</v>
      </c>
      <c r="E2710" s="184">
        <v>5</v>
      </c>
      <c r="F2710" s="184">
        <v>6</v>
      </c>
      <c r="G2710" s="184">
        <v>7</v>
      </c>
      <c r="H2710" s="184">
        <v>8</v>
      </c>
      <c r="I2710" s="185">
        <v>9</v>
      </c>
    </row>
    <row r="2711" spans="1:9" ht="22.5" customHeight="1">
      <c r="A2711" s="4">
        <v>1</v>
      </c>
      <c r="B2711" s="637" t="s">
        <v>1479</v>
      </c>
      <c r="C2711" s="4" t="s">
        <v>11</v>
      </c>
      <c r="D2711" s="147">
        <v>1</v>
      </c>
      <c r="E2711" s="4">
        <v>4767700</v>
      </c>
      <c r="F2711" s="4">
        <f>D2711*E2711</f>
        <v>4767700</v>
      </c>
      <c r="G2711" s="4" t="s">
        <v>12</v>
      </c>
      <c r="H2711" s="147">
        <v>1997</v>
      </c>
      <c r="I2711" s="147"/>
    </row>
    <row r="2712" spans="1:9" ht="20.25" customHeight="1">
      <c r="A2712" s="4">
        <v>2</v>
      </c>
      <c r="B2712" s="654" t="s">
        <v>1970</v>
      </c>
      <c r="C2712" s="15" t="s">
        <v>11</v>
      </c>
      <c r="D2712" s="14">
        <v>3</v>
      </c>
      <c r="E2712" s="15">
        <v>15000</v>
      </c>
      <c r="F2712" s="4">
        <f t="shared" ref="F2712:F2723" si="43">D2712*E2712</f>
        <v>45000</v>
      </c>
      <c r="G2712" s="15" t="s">
        <v>12</v>
      </c>
      <c r="H2712" s="14">
        <v>2010</v>
      </c>
      <c r="I2712" s="15"/>
    </row>
    <row r="2713" spans="1:9" ht="25.5" customHeight="1">
      <c r="A2713" s="4">
        <v>3</v>
      </c>
      <c r="B2713" s="654" t="s">
        <v>1971</v>
      </c>
      <c r="C2713" s="15" t="s">
        <v>11</v>
      </c>
      <c r="D2713" s="14">
        <v>1</v>
      </c>
      <c r="E2713" s="15">
        <v>20000</v>
      </c>
      <c r="F2713" s="4">
        <f t="shared" si="43"/>
        <v>20000</v>
      </c>
      <c r="G2713" s="15" t="s">
        <v>12</v>
      </c>
      <c r="H2713" s="14">
        <v>2010</v>
      </c>
      <c r="I2713" s="15"/>
    </row>
    <row r="2714" spans="1:9" s="344" customFormat="1" ht="31.5" customHeight="1">
      <c r="A2714" s="4">
        <v>4</v>
      </c>
      <c r="B2714" s="654" t="s">
        <v>1497</v>
      </c>
      <c r="C2714" s="15" t="s">
        <v>11</v>
      </c>
      <c r="D2714" s="14">
        <v>3</v>
      </c>
      <c r="E2714" s="15">
        <v>8000</v>
      </c>
      <c r="F2714" s="4">
        <f t="shared" si="43"/>
        <v>24000</v>
      </c>
      <c r="G2714" s="15" t="s">
        <v>12</v>
      </c>
      <c r="H2714" s="14">
        <v>2010</v>
      </c>
      <c r="I2714" s="15"/>
    </row>
    <row r="2715" spans="1:9" ht="25.5" customHeight="1">
      <c r="A2715" s="4">
        <v>5</v>
      </c>
      <c r="B2715" s="807" t="s">
        <v>3233</v>
      </c>
      <c r="C2715" s="15" t="s">
        <v>11</v>
      </c>
      <c r="D2715" s="14">
        <v>1</v>
      </c>
      <c r="E2715" s="15">
        <v>7000</v>
      </c>
      <c r="F2715" s="4">
        <f t="shared" si="43"/>
        <v>7000</v>
      </c>
      <c r="G2715" s="15" t="s">
        <v>12</v>
      </c>
      <c r="H2715" s="14">
        <v>2010</v>
      </c>
      <c r="I2715" s="15"/>
    </row>
    <row r="2716" spans="1:9" s="123" customFormat="1" ht="24.75" customHeight="1">
      <c r="A2716" s="4">
        <v>6</v>
      </c>
      <c r="B2716" s="637" t="s">
        <v>2921</v>
      </c>
      <c r="C2716" s="4" t="s">
        <v>11</v>
      </c>
      <c r="D2716" s="147">
        <v>1</v>
      </c>
      <c r="E2716" s="4">
        <v>35000</v>
      </c>
      <c r="F2716" s="4">
        <f t="shared" si="43"/>
        <v>35000</v>
      </c>
      <c r="G2716" s="4" t="s">
        <v>12</v>
      </c>
      <c r="H2716" s="147">
        <v>2013</v>
      </c>
      <c r="I2716" s="4"/>
    </row>
    <row r="2717" spans="1:9" s="123" customFormat="1" ht="60" customHeight="1">
      <c r="A2717" s="4">
        <v>7</v>
      </c>
      <c r="B2717" s="637" t="s">
        <v>2630</v>
      </c>
      <c r="C2717" s="4" t="s">
        <v>11</v>
      </c>
      <c r="D2717" s="368">
        <v>1</v>
      </c>
      <c r="E2717" s="147">
        <v>646900</v>
      </c>
      <c r="F2717" s="4">
        <f t="shared" si="43"/>
        <v>646900</v>
      </c>
      <c r="G2717" s="147" t="s">
        <v>66</v>
      </c>
      <c r="H2717" s="15">
        <v>2023</v>
      </c>
      <c r="I2717" s="147" t="s">
        <v>308</v>
      </c>
    </row>
    <row r="2718" spans="1:9" s="123" customFormat="1" ht="36">
      <c r="A2718" s="4">
        <v>8</v>
      </c>
      <c r="B2718" s="654" t="s">
        <v>2515</v>
      </c>
      <c r="C2718" s="15" t="s">
        <v>11</v>
      </c>
      <c r="D2718" s="15">
        <v>1</v>
      </c>
      <c r="E2718" s="205">
        <v>34657</v>
      </c>
      <c r="F2718" s="4">
        <f t="shared" si="43"/>
        <v>34657</v>
      </c>
      <c r="G2718" s="204" t="s">
        <v>66</v>
      </c>
      <c r="H2718" s="15" t="s">
        <v>67</v>
      </c>
      <c r="I2718" s="14"/>
    </row>
    <row r="2719" spans="1:9" s="123" customFormat="1" ht="26.25" customHeight="1">
      <c r="A2719" s="4">
        <v>9</v>
      </c>
      <c r="B2719" s="637" t="s">
        <v>2494</v>
      </c>
      <c r="C2719" s="4" t="s">
        <v>11</v>
      </c>
      <c r="D2719" s="276">
        <v>1</v>
      </c>
      <c r="E2719" s="276">
        <v>64000</v>
      </c>
      <c r="F2719" s="4">
        <f t="shared" si="43"/>
        <v>64000</v>
      </c>
      <c r="G2719" s="276" t="s">
        <v>66</v>
      </c>
      <c r="H2719" s="15">
        <v>2024</v>
      </c>
      <c r="I2719" s="276"/>
    </row>
    <row r="2720" spans="1:9" s="123" customFormat="1" ht="18">
      <c r="A2720" s="4">
        <v>10</v>
      </c>
      <c r="B2720" s="647" t="s">
        <v>462</v>
      </c>
      <c r="C2720" s="5" t="s">
        <v>167</v>
      </c>
      <c r="D2720" s="43">
        <v>1</v>
      </c>
      <c r="E2720" s="43">
        <v>74800</v>
      </c>
      <c r="F2720" s="4">
        <f t="shared" si="43"/>
        <v>74800</v>
      </c>
      <c r="G2720" s="43" t="s">
        <v>90</v>
      </c>
      <c r="H2720" s="5">
        <v>2025</v>
      </c>
      <c r="I2720" s="276"/>
    </row>
    <row r="2721" spans="1:39" s="123" customFormat="1" ht="18">
      <c r="A2721" s="4">
        <v>11</v>
      </c>
      <c r="B2721" s="647" t="s">
        <v>380</v>
      </c>
      <c r="C2721" s="5" t="s">
        <v>167</v>
      </c>
      <c r="D2721" s="43">
        <v>1</v>
      </c>
      <c r="E2721" s="43">
        <v>12000</v>
      </c>
      <c r="F2721" s="4">
        <f t="shared" si="43"/>
        <v>12000</v>
      </c>
      <c r="G2721" s="276" t="s">
        <v>66</v>
      </c>
      <c r="H2721" s="788">
        <v>2024</v>
      </c>
      <c r="I2721" s="276"/>
    </row>
    <row r="2722" spans="1:39" s="123" customFormat="1" ht="18">
      <c r="A2722" s="4">
        <v>12</v>
      </c>
      <c r="B2722" s="647" t="s">
        <v>3730</v>
      </c>
      <c r="C2722" s="5" t="s">
        <v>167</v>
      </c>
      <c r="D2722" s="43">
        <v>5</v>
      </c>
      <c r="E2722" s="43">
        <v>10500</v>
      </c>
      <c r="F2722" s="4">
        <f t="shared" si="43"/>
        <v>52500</v>
      </c>
      <c r="G2722" s="43" t="s">
        <v>239</v>
      </c>
      <c r="H2722" s="5">
        <v>2013</v>
      </c>
      <c r="I2722" s="276" t="s">
        <v>997</v>
      </c>
    </row>
    <row r="2723" spans="1:39" s="123" customFormat="1" ht="18">
      <c r="A2723" s="4">
        <v>13</v>
      </c>
      <c r="B2723" s="647" t="s">
        <v>33</v>
      </c>
      <c r="C2723" s="5" t="s">
        <v>167</v>
      </c>
      <c r="D2723" s="43">
        <v>1</v>
      </c>
      <c r="E2723" s="43">
        <v>26500</v>
      </c>
      <c r="F2723" s="4">
        <f t="shared" si="43"/>
        <v>26500</v>
      </c>
      <c r="G2723" s="43" t="s">
        <v>90</v>
      </c>
      <c r="H2723" s="5">
        <v>2025</v>
      </c>
      <c r="I2723" s="343"/>
    </row>
    <row r="2724" spans="1:39" s="31" customFormat="1" ht="17.25">
      <c r="A2724" s="60"/>
      <c r="B2724" s="635" t="s">
        <v>91</v>
      </c>
      <c r="C2724" s="60"/>
      <c r="D2724" s="77">
        <f>SUM(D2711:D2723)</f>
        <v>21</v>
      </c>
      <c r="E2724" s="77" t="s">
        <v>92</v>
      </c>
      <c r="F2724" s="77">
        <f>SUM(F2711:F2723)</f>
        <v>5810057</v>
      </c>
      <c r="G2724" s="77"/>
      <c r="H2724" s="77"/>
      <c r="I2724" s="60"/>
    </row>
    <row r="2725" spans="1:39" ht="17.25">
      <c r="A2725" s="137"/>
      <c r="B2725" s="642"/>
      <c r="C2725" s="137"/>
      <c r="D2725" s="132"/>
      <c r="E2725" s="132"/>
      <c r="F2725" s="132"/>
      <c r="G2725" s="132"/>
      <c r="H2725" s="132"/>
      <c r="I2725" s="137"/>
    </row>
    <row r="2726" spans="1:39" s="262" customFormat="1" ht="33.75" customHeight="1">
      <c r="A2726" s="1489" t="s">
        <v>3248</v>
      </c>
      <c r="B2726" s="1489"/>
      <c r="C2726" s="1489"/>
      <c r="D2726" s="1489"/>
      <c r="E2726" s="1489"/>
      <c r="F2726" s="1489"/>
      <c r="G2726" s="1489"/>
      <c r="H2726" s="1489"/>
      <c r="I2726" s="72"/>
    </row>
    <row r="2727" spans="1:39" s="361" customFormat="1" ht="27" customHeight="1">
      <c r="A2727" s="935"/>
      <c r="B2727" s="1480" t="s">
        <v>2637</v>
      </c>
      <c r="C2727" s="1480"/>
      <c r="D2727" s="1480"/>
      <c r="E2727" s="1480"/>
      <c r="F2727" s="1481" t="s">
        <v>2295</v>
      </c>
      <c r="G2727" s="1481"/>
      <c r="H2727" s="1480" t="s">
        <v>2638</v>
      </c>
      <c r="I2727" s="1480"/>
      <c r="J2727" s="262"/>
      <c r="K2727" s="262"/>
      <c r="L2727" s="262"/>
      <c r="M2727" s="262"/>
      <c r="N2727" s="262"/>
      <c r="O2727" s="262"/>
      <c r="P2727" s="262"/>
      <c r="Q2727" s="262"/>
      <c r="R2727" s="262"/>
      <c r="S2727" s="262"/>
      <c r="T2727" s="262"/>
      <c r="U2727" s="262"/>
      <c r="V2727" s="262"/>
      <c r="W2727" s="262"/>
      <c r="X2727" s="262"/>
      <c r="Y2727" s="262"/>
      <c r="Z2727" s="262"/>
      <c r="AA2727" s="262"/>
      <c r="AB2727" s="262"/>
      <c r="AC2727" s="262"/>
      <c r="AD2727" s="262"/>
      <c r="AE2727" s="262"/>
      <c r="AF2727" s="262"/>
      <c r="AG2727" s="262"/>
      <c r="AH2727" s="262"/>
      <c r="AI2727" s="262"/>
      <c r="AJ2727" s="262"/>
      <c r="AK2727" s="262"/>
      <c r="AL2727" s="262"/>
      <c r="AM2727" s="262"/>
    </row>
    <row r="2728" spans="1:39" s="361" customFormat="1" ht="27" customHeight="1">
      <c r="A2728" s="935"/>
      <c r="B2728" s="809"/>
      <c r="C2728" s="401"/>
      <c r="D2728" s="401"/>
      <c r="E2728" s="401"/>
      <c r="F2728" s="472"/>
      <c r="G2728" s="472"/>
      <c r="H2728" s="493"/>
      <c r="I2728" s="493"/>
      <c r="J2728" s="262"/>
      <c r="K2728" s="262"/>
      <c r="L2728" s="262"/>
      <c r="M2728" s="262"/>
      <c r="N2728" s="262"/>
      <c r="O2728" s="262"/>
      <c r="P2728" s="262"/>
      <c r="Q2728" s="262"/>
      <c r="R2728" s="262"/>
      <c r="S2728" s="262"/>
      <c r="T2728" s="262"/>
      <c r="U2728" s="262"/>
      <c r="V2728" s="262"/>
      <c r="W2728" s="262"/>
      <c r="X2728" s="262"/>
      <c r="Y2728" s="262"/>
      <c r="Z2728" s="262"/>
      <c r="AA2728" s="262"/>
      <c r="AB2728" s="262"/>
      <c r="AC2728" s="262"/>
      <c r="AD2728" s="262"/>
      <c r="AE2728" s="262"/>
      <c r="AF2728" s="262"/>
      <c r="AG2728" s="262"/>
      <c r="AH2728" s="262"/>
      <c r="AI2728" s="262"/>
      <c r="AJ2728" s="262"/>
      <c r="AK2728" s="262"/>
      <c r="AL2728" s="262"/>
      <c r="AM2728" s="262"/>
    </row>
    <row r="2729" spans="1:39" s="361" customFormat="1" ht="27" customHeight="1">
      <c r="A2729" s="151"/>
      <c r="B2729" s="826" t="s">
        <v>3243</v>
      </c>
      <c r="C2729" s="152"/>
      <c r="D2729" s="153"/>
      <c r="E2729" s="153"/>
      <c r="F2729" s="154"/>
      <c r="G2729" s="151"/>
      <c r="H2729" s="151"/>
      <c r="I2729" s="155"/>
      <c r="J2729" s="262"/>
      <c r="K2729" s="262"/>
      <c r="L2729" s="262"/>
      <c r="M2729" s="262"/>
      <c r="N2729" s="262"/>
      <c r="O2729" s="262"/>
      <c r="P2729" s="262"/>
      <c r="Q2729" s="262"/>
      <c r="R2729" s="262"/>
      <c r="S2729" s="262"/>
      <c r="T2729" s="262"/>
      <c r="U2729" s="262"/>
      <c r="V2729" s="262"/>
      <c r="W2729" s="262"/>
      <c r="X2729" s="262"/>
      <c r="Y2729" s="262"/>
      <c r="Z2729" s="262"/>
      <c r="AA2729" s="262"/>
      <c r="AB2729" s="262"/>
      <c r="AC2729" s="262"/>
      <c r="AD2729" s="262"/>
      <c r="AE2729" s="262"/>
      <c r="AF2729" s="262"/>
      <c r="AG2729" s="262"/>
      <c r="AH2729" s="262"/>
      <c r="AI2729" s="262"/>
      <c r="AJ2729" s="262"/>
      <c r="AK2729" s="262"/>
      <c r="AL2729" s="262"/>
      <c r="AM2729" s="262"/>
    </row>
    <row r="2730" spans="1:39" s="262" customFormat="1" ht="22.5" customHeight="1">
      <c r="A2730" s="935"/>
      <c r="B2730" s="1486" t="s">
        <v>3703</v>
      </c>
      <c r="C2730" s="1486"/>
      <c r="D2730" s="1486"/>
      <c r="E2730" s="1486"/>
      <c r="F2730" s="1487" t="s">
        <v>2295</v>
      </c>
      <c r="G2730" s="1487"/>
      <c r="H2730" s="1472" t="s">
        <v>2187</v>
      </c>
      <c r="I2730" s="1472"/>
    </row>
    <row r="2731" spans="1:39" s="262" customFormat="1" ht="15" customHeight="1">
      <c r="A2731" s="935"/>
      <c r="B2731" s="1486"/>
      <c r="C2731" s="1486"/>
      <c r="D2731" s="1486"/>
      <c r="E2731" s="1486"/>
      <c r="F2731" s="1487"/>
      <c r="G2731" s="1487"/>
      <c r="H2731" s="1472"/>
      <c r="I2731" s="1472"/>
    </row>
    <row r="2732" spans="1:39" s="262" customFormat="1" ht="15" customHeight="1">
      <c r="A2732" s="935"/>
      <c r="B2732" s="708"/>
      <c r="C2732" s="708"/>
      <c r="D2732" s="709"/>
      <c r="E2732" s="709"/>
      <c r="F2732" s="710"/>
      <c r="G2732" s="405"/>
      <c r="H2732" s="813"/>
      <c r="I2732" s="712"/>
    </row>
    <row r="2733" spans="1:39" s="262" customFormat="1" ht="34.5" customHeight="1">
      <c r="A2733" s="935"/>
      <c r="B2733" s="1472" t="s">
        <v>3244</v>
      </c>
      <c r="C2733" s="1472"/>
      <c r="D2733" s="1472"/>
      <c r="E2733" s="1472"/>
      <c r="F2733" s="1487" t="s">
        <v>2295</v>
      </c>
      <c r="G2733" s="1487"/>
      <c r="H2733" s="1472" t="s">
        <v>2188</v>
      </c>
      <c r="I2733" s="1472"/>
    </row>
    <row r="2734" spans="1:39" s="262" customFormat="1" ht="15.75" customHeight="1">
      <c r="A2734" s="935"/>
      <c r="B2734" s="460"/>
      <c r="C2734" s="460"/>
      <c r="D2734" s="461"/>
      <c r="E2734" s="461"/>
      <c r="F2734" s="462"/>
      <c r="G2734" s="459"/>
      <c r="H2734" s="813"/>
      <c r="I2734" s="712"/>
    </row>
    <row r="2735" spans="1:39" s="262" customFormat="1" ht="43.5" customHeight="1">
      <c r="A2735" s="123"/>
      <c r="B2735" s="1472" t="s">
        <v>3245</v>
      </c>
      <c r="C2735" s="1472"/>
      <c r="D2735" s="1472"/>
      <c r="E2735" s="1472"/>
      <c r="F2735" s="1481" t="s">
        <v>2239</v>
      </c>
      <c r="G2735" s="1481"/>
      <c r="H2735" s="1480" t="s">
        <v>2641</v>
      </c>
      <c r="I2735" s="1480"/>
    </row>
    <row r="2736" spans="1:39" s="262" customFormat="1" ht="19.5" customHeight="1">
      <c r="A2736" s="935"/>
      <c r="B2736" s="810"/>
      <c r="C2736" s="684"/>
      <c r="D2736" s="684"/>
      <c r="E2736" s="684"/>
      <c r="F2736" s="817"/>
      <c r="G2736" s="809"/>
      <c r="H2736" s="810"/>
      <c r="I2736" s="810"/>
    </row>
    <row r="2737" spans="1:43" s="262" customFormat="1" ht="24.75" customHeight="1">
      <c r="A2737" s="935"/>
      <c r="B2737" s="1480" t="s">
        <v>3252</v>
      </c>
      <c r="C2737" s="1480"/>
      <c r="D2737" s="1480"/>
      <c r="E2737" s="684"/>
      <c r="F2737" s="1481" t="s">
        <v>2643</v>
      </c>
      <c r="G2737" s="1481"/>
      <c r="H2737" s="1480" t="s">
        <v>2186</v>
      </c>
      <c r="I2737" s="1480"/>
    </row>
    <row r="2738" spans="1:43" s="262" customFormat="1" ht="21" customHeight="1">
      <c r="A2738" s="123"/>
      <c r="B2738" s="819"/>
      <c r="C2738" s="123"/>
      <c r="D2738" s="123"/>
      <c r="E2738" s="123"/>
      <c r="F2738" s="123"/>
      <c r="G2738" s="123"/>
      <c r="H2738" s="123"/>
      <c r="I2738" s="123"/>
    </row>
    <row r="2739" spans="1:43" s="262" customFormat="1" ht="40.5" customHeight="1">
      <c r="A2739" s="935"/>
      <c r="B2739" s="1472" t="s">
        <v>3246</v>
      </c>
      <c r="C2739" s="1472"/>
      <c r="D2739" s="1472"/>
      <c r="E2739" s="1472"/>
      <c r="F2739" s="1481" t="s">
        <v>2239</v>
      </c>
      <c r="G2739" s="1481"/>
      <c r="H2739" s="1472" t="s">
        <v>2185</v>
      </c>
      <c r="I2739" s="1472"/>
    </row>
    <row r="2740" spans="1:43" s="262" customFormat="1" ht="14.25" customHeight="1">
      <c r="A2740" s="935"/>
      <c r="B2740" s="283"/>
      <c r="C2740" s="283"/>
      <c r="D2740" s="283"/>
      <c r="E2740" s="283"/>
      <c r="F2740" s="283"/>
      <c r="G2740" s="283"/>
      <c r="H2740" s="285"/>
      <c r="I2740" s="285"/>
    </row>
    <row r="2741" spans="1:43" s="262" customFormat="1" ht="33" customHeight="1">
      <c r="A2741" s="123"/>
      <c r="B2741" s="846" t="s">
        <v>2179</v>
      </c>
      <c r="C2741" s="283"/>
      <c r="D2741" s="283"/>
      <c r="E2741" s="283"/>
      <c r="F2741" s="1481" t="s">
        <v>2183</v>
      </c>
      <c r="G2741" s="1481"/>
      <c r="H2741" s="1480" t="s">
        <v>2181</v>
      </c>
      <c r="I2741" s="1480"/>
    </row>
    <row r="2742" spans="1:43" s="816" customFormat="1" ht="12" customHeight="1">
      <c r="A2742" s="123"/>
      <c r="B2742" s="411"/>
      <c r="C2742" s="411"/>
      <c r="D2742" s="411"/>
      <c r="E2742" s="411"/>
      <c r="F2742" s="818"/>
      <c r="G2742" s="809"/>
      <c r="H2742" s="813"/>
      <c r="I2742" s="813"/>
    </row>
    <row r="2743" spans="1:43" ht="48" customHeight="1">
      <c r="A2743" s="207"/>
      <c r="B2743" s="1482" t="s">
        <v>3241</v>
      </c>
      <c r="C2743" s="1482"/>
      <c r="D2743" s="1482"/>
      <c r="E2743" s="1482"/>
      <c r="F2743" s="1483" t="s">
        <v>3242</v>
      </c>
      <c r="G2743" s="1483"/>
      <c r="H2743" s="1484" t="s">
        <v>2180</v>
      </c>
      <c r="I2743" s="1484"/>
    </row>
    <row r="2744" spans="1:43" s="123" customFormat="1" ht="21" customHeight="1">
      <c r="A2744" s="1477"/>
      <c r="B2744" s="1477"/>
      <c r="C2744" s="1477"/>
      <c r="D2744" s="1477"/>
      <c r="E2744" s="1477"/>
      <c r="F2744" s="1477"/>
      <c r="G2744" s="1477"/>
      <c r="H2744" s="1477"/>
      <c r="I2744" s="1477"/>
    </row>
    <row r="2745" spans="1:43" ht="27" customHeight="1">
      <c r="A2745" s="207"/>
      <c r="B2745" s="1474" t="s">
        <v>3702</v>
      </c>
      <c r="C2745" s="1474"/>
      <c r="D2745" s="1474"/>
      <c r="E2745" s="1474"/>
      <c r="F2745" s="1485" t="s">
        <v>2643</v>
      </c>
      <c r="G2745" s="1485"/>
      <c r="H2745" s="1478" t="s">
        <v>2645</v>
      </c>
      <c r="I2745" s="1478"/>
    </row>
    <row r="2746" spans="1:43" s="156" customFormat="1" ht="21" customHeight="1">
      <c r="A2746" s="1476"/>
      <c r="B2746" s="1477"/>
      <c r="C2746" s="1477"/>
      <c r="D2746" s="1477"/>
      <c r="E2746" s="1477"/>
      <c r="F2746" s="1477"/>
      <c r="G2746" s="1477"/>
      <c r="H2746" s="1477"/>
      <c r="I2746" s="1477"/>
    </row>
    <row r="2747" spans="1:43" s="123" customFormat="1" ht="36.75" customHeight="1">
      <c r="A2747" s="207"/>
      <c r="B2747" s="1478" t="s">
        <v>3247</v>
      </c>
      <c r="C2747" s="1478"/>
      <c r="D2747" s="1478"/>
      <c r="E2747" s="1478"/>
      <c r="F2747" s="1479" t="s">
        <v>2239</v>
      </c>
      <c r="G2747" s="1479"/>
      <c r="H2747" s="1480" t="s">
        <v>2240</v>
      </c>
      <c r="I2747" s="1480"/>
    </row>
    <row r="2748" spans="1:43" s="123" customFormat="1" ht="18" customHeight="1">
      <c r="A2748" s="207"/>
      <c r="B2748" s="824"/>
      <c r="C2748" s="824"/>
      <c r="D2748" s="824"/>
      <c r="E2748" s="824"/>
      <c r="F2748" s="824"/>
      <c r="G2748" s="824"/>
      <c r="H2748" s="825"/>
      <c r="I2748" s="825"/>
    </row>
    <row r="2749" spans="1:43" s="123" customFormat="1" ht="48" customHeight="1">
      <c r="A2749" s="207"/>
      <c r="B2749" s="1478" t="s">
        <v>3731</v>
      </c>
      <c r="C2749" s="1478"/>
      <c r="D2749" s="1478"/>
      <c r="E2749" s="1478"/>
      <c r="F2749" s="1481" t="s">
        <v>2643</v>
      </c>
      <c r="G2749" s="1481"/>
      <c r="H2749" s="1480" t="s">
        <v>2647</v>
      </c>
      <c r="I2749" s="1480"/>
    </row>
    <row r="2750" spans="1:43" s="123" customFormat="1" ht="23.25" customHeight="1">
      <c r="A2750" s="207"/>
      <c r="B2750" s="283"/>
      <c r="C2750" s="283"/>
      <c r="D2750" s="283"/>
      <c r="E2750" s="283"/>
      <c r="F2750" s="283"/>
      <c r="G2750" s="283"/>
      <c r="H2750" s="285"/>
      <c r="I2750" s="285"/>
    </row>
    <row r="2751" spans="1:43" s="123" customFormat="1" ht="31.5" customHeight="1">
      <c r="A2751" s="207"/>
      <c r="B2751" s="1480" t="s">
        <v>3700</v>
      </c>
      <c r="C2751" s="1480"/>
      <c r="D2751" s="1480"/>
      <c r="E2751" s="1480"/>
      <c r="F2751" s="1481" t="s">
        <v>2649</v>
      </c>
      <c r="G2751" s="1481"/>
      <c r="H2751" s="1474" t="s">
        <v>2650</v>
      </c>
      <c r="I2751" s="1474"/>
    </row>
    <row r="2752" spans="1:43" s="208" customFormat="1" ht="49.5" customHeight="1">
      <c r="A2752" s="207"/>
      <c r="B2752" s="1472" t="s">
        <v>3706</v>
      </c>
      <c r="C2752" s="1472"/>
      <c r="D2752" s="1472"/>
      <c r="E2752" s="1472"/>
      <c r="F2752" s="1473" t="s">
        <v>2182</v>
      </c>
      <c r="G2752" s="1473"/>
      <c r="H2752" s="1474" t="s">
        <v>2652</v>
      </c>
      <c r="I2752" s="1474"/>
      <c r="J2752" s="207"/>
      <c r="K2752" s="207"/>
      <c r="L2752" s="207"/>
      <c r="M2752" s="207"/>
      <c r="N2752" s="207"/>
      <c r="O2752" s="207"/>
      <c r="P2752" s="207"/>
      <c r="Q2752" s="207"/>
      <c r="R2752" s="207"/>
      <c r="S2752" s="207"/>
      <c r="T2752" s="207"/>
      <c r="U2752" s="207"/>
      <c r="V2752" s="207"/>
      <c r="W2752" s="207"/>
      <c r="X2752" s="207"/>
      <c r="Y2752" s="207"/>
      <c r="Z2752" s="207"/>
      <c r="AA2752" s="207"/>
      <c r="AB2752" s="207"/>
      <c r="AC2752" s="207"/>
      <c r="AD2752" s="207"/>
      <c r="AE2752" s="207"/>
      <c r="AF2752" s="207"/>
      <c r="AG2752" s="207"/>
      <c r="AH2752" s="207"/>
      <c r="AI2752" s="207"/>
      <c r="AJ2752" s="207"/>
      <c r="AK2752" s="207"/>
      <c r="AL2752" s="207"/>
      <c r="AM2752" s="207"/>
      <c r="AN2752" s="207"/>
      <c r="AO2752" s="207"/>
      <c r="AP2752" s="207"/>
      <c r="AQ2752" s="225"/>
    </row>
    <row r="2753" spans="1:9" s="156" customFormat="1" ht="20.25" customHeight="1">
      <c r="A2753" s="123"/>
      <c r="B2753" s="644" t="s">
        <v>2234</v>
      </c>
      <c r="C2753" s="123"/>
      <c r="D2753" s="123"/>
      <c r="E2753" s="123"/>
      <c r="F2753" s="1475" t="s">
        <v>2182</v>
      </c>
      <c r="G2753" s="1475"/>
      <c r="H2753" s="123" t="s">
        <v>2235</v>
      </c>
      <c r="I2753" s="123"/>
    </row>
    <row r="2754" spans="1:9" s="31" customFormat="1" ht="20.25" customHeight="1">
      <c r="A2754" s="71"/>
      <c r="B2754" s="641"/>
      <c r="C2754" s="150"/>
      <c r="D2754" s="150"/>
      <c r="E2754" s="150"/>
      <c r="F2754" s="145"/>
      <c r="G2754" s="189"/>
      <c r="H2754" s="146"/>
      <c r="I2754" s="191"/>
    </row>
    <row r="2755" spans="1:9" s="123" customFormat="1" ht="20.25" customHeight="1">
      <c r="A2755" s="72"/>
      <c r="B2755" s="661"/>
      <c r="C2755" s="72"/>
      <c r="D2755" s="72"/>
      <c r="E2755" s="72"/>
      <c r="F2755" s="72"/>
      <c r="G2755" s="72"/>
      <c r="H2755" s="72"/>
      <c r="I2755" s="72"/>
    </row>
    <row r="2756" spans="1:9" s="123" customFormat="1" ht="20.25" customHeight="1">
      <c r="A2756" s="72"/>
      <c r="B2756" s="661"/>
      <c r="C2756" s="72"/>
      <c r="D2756" s="72"/>
      <c r="E2756" s="72"/>
      <c r="F2756" s="72"/>
      <c r="G2756" s="72"/>
      <c r="H2756" s="72"/>
      <c r="I2756" s="72"/>
    </row>
    <row r="2757" spans="1:9" s="123" customFormat="1" ht="20.25" customHeight="1">
      <c r="A2757" s="72"/>
      <c r="B2757" s="661"/>
      <c r="C2757" s="72"/>
      <c r="D2757" s="72"/>
      <c r="E2757" s="72"/>
      <c r="F2757" s="72"/>
      <c r="G2757" s="72"/>
      <c r="H2757" s="72"/>
      <c r="I2757" s="72"/>
    </row>
    <row r="2758" spans="1:9" s="123" customFormat="1" ht="20.25" customHeight="1">
      <c r="A2758" s="72"/>
      <c r="B2758" s="661"/>
      <c r="C2758" s="72"/>
      <c r="D2758" s="72"/>
      <c r="E2758" s="72"/>
      <c r="F2758" s="72"/>
      <c r="G2758" s="72"/>
      <c r="H2758" s="72"/>
      <c r="I2758" s="72"/>
    </row>
    <row r="2759" spans="1:9" s="123" customFormat="1" ht="20.25" customHeight="1">
      <c r="A2759" s="72"/>
      <c r="B2759" s="661"/>
      <c r="C2759" s="72"/>
      <c r="D2759" s="72"/>
      <c r="E2759" s="72"/>
      <c r="F2759" s="72"/>
      <c r="G2759" s="72"/>
      <c r="H2759" s="72"/>
      <c r="I2759" s="72"/>
    </row>
    <row r="2760" spans="1:9" s="123" customFormat="1" ht="20.25" customHeight="1">
      <c r="A2760" s="72"/>
      <c r="B2760" s="661"/>
      <c r="C2760" s="72"/>
      <c r="D2760" s="72"/>
      <c r="E2760" s="72"/>
      <c r="F2760" s="72"/>
      <c r="G2760" s="72"/>
      <c r="H2760" s="72"/>
      <c r="I2760" s="72"/>
    </row>
    <row r="2761" spans="1:9" s="123" customFormat="1" ht="20.25" customHeight="1">
      <c r="A2761" s="72"/>
      <c r="B2761" s="661"/>
      <c r="C2761" s="72"/>
      <c r="D2761" s="72"/>
      <c r="E2761" s="72"/>
      <c r="F2761" s="72"/>
      <c r="G2761" s="72"/>
      <c r="H2761" s="72"/>
      <c r="I2761" s="72"/>
    </row>
    <row r="2762" spans="1:9" s="123" customFormat="1" ht="20.25" customHeight="1">
      <c r="A2762" s="72"/>
      <c r="B2762" s="661"/>
      <c r="C2762" s="72"/>
      <c r="D2762" s="72"/>
      <c r="E2762" s="72"/>
      <c r="F2762" s="72"/>
      <c r="G2762" s="72"/>
      <c r="H2762" s="72"/>
      <c r="I2762" s="72"/>
    </row>
    <row r="2763" spans="1:9" s="123" customFormat="1" ht="20.25" customHeight="1">
      <c r="A2763" s="72"/>
      <c r="B2763" s="661"/>
      <c r="C2763" s="72"/>
      <c r="D2763" s="72"/>
      <c r="E2763" s="72"/>
      <c r="F2763" s="72"/>
      <c r="G2763" s="72"/>
      <c r="H2763" s="72"/>
      <c r="I2763" s="72"/>
    </row>
    <row r="2764" spans="1:9" s="123" customFormat="1" ht="18.75" customHeight="1">
      <c r="A2764" s="72"/>
      <c r="B2764" s="661"/>
      <c r="C2764" s="72"/>
      <c r="D2764" s="72"/>
      <c r="E2764" s="72"/>
      <c r="F2764" s="72"/>
      <c r="G2764" s="72"/>
      <c r="H2764" s="72"/>
      <c r="I2764" s="72"/>
    </row>
    <row r="2765" spans="1:9" s="123" customFormat="1" ht="18">
      <c r="A2765" s="72"/>
      <c r="B2765" s="661"/>
      <c r="C2765" s="72"/>
      <c r="D2765" s="72"/>
      <c r="E2765" s="72"/>
      <c r="F2765" s="72"/>
      <c r="G2765" s="72"/>
      <c r="H2765" s="72"/>
      <c r="I2765" s="72"/>
    </row>
    <row r="2766" spans="1:9" s="123" customFormat="1" ht="18">
      <c r="A2766" s="72"/>
      <c r="B2766" s="661"/>
      <c r="C2766" s="72"/>
      <c r="D2766" s="72"/>
      <c r="E2766" s="72"/>
      <c r="F2766" s="72"/>
      <c r="G2766" s="72"/>
      <c r="H2766" s="72"/>
      <c r="I2766" s="72"/>
    </row>
    <row r="2767" spans="1:9" s="123" customFormat="1" ht="18">
      <c r="A2767" s="72"/>
      <c r="B2767" s="661"/>
      <c r="C2767" s="72"/>
      <c r="D2767" s="72"/>
      <c r="E2767" s="72"/>
      <c r="F2767" s="72"/>
      <c r="G2767" s="72"/>
      <c r="H2767" s="72"/>
      <c r="I2767" s="72"/>
    </row>
    <row r="2768" spans="1:9" s="123" customFormat="1" ht="18">
      <c r="A2768" s="72"/>
      <c r="B2768" s="661"/>
      <c r="C2768" s="72"/>
      <c r="D2768" s="72"/>
      <c r="E2768" s="72"/>
      <c r="F2768" s="72"/>
      <c r="G2768" s="72"/>
      <c r="H2768" s="72"/>
      <c r="I2768" s="72"/>
    </row>
    <row r="2769" spans="1:9" s="123" customFormat="1" ht="18">
      <c r="A2769" s="72"/>
      <c r="B2769" s="661"/>
      <c r="C2769" s="72"/>
      <c r="D2769" s="72"/>
      <c r="E2769" s="72"/>
      <c r="F2769" s="72"/>
      <c r="G2769" s="72"/>
      <c r="H2769" s="72"/>
      <c r="I2769" s="72"/>
    </row>
    <row r="2770" spans="1:9" s="123" customFormat="1" ht="18">
      <c r="A2770" s="72"/>
      <c r="B2770" s="661"/>
      <c r="C2770" s="72"/>
      <c r="D2770" s="72"/>
      <c r="E2770" s="72"/>
      <c r="F2770" s="72"/>
      <c r="G2770" s="72"/>
      <c r="H2770" s="72"/>
      <c r="I2770" s="72"/>
    </row>
    <row r="2771" spans="1:9" s="123" customFormat="1" ht="18">
      <c r="A2771" s="72"/>
      <c r="B2771" s="661"/>
      <c r="C2771" s="72"/>
      <c r="D2771" s="72"/>
      <c r="E2771" s="72"/>
      <c r="F2771" s="72"/>
      <c r="G2771" s="72"/>
      <c r="H2771" s="72"/>
      <c r="I2771" s="72"/>
    </row>
    <row r="2772" spans="1:9" s="123" customFormat="1" ht="18">
      <c r="A2772" s="72"/>
      <c r="B2772" s="661"/>
      <c r="C2772" s="72"/>
      <c r="D2772" s="72"/>
      <c r="E2772" s="72"/>
      <c r="F2772" s="72"/>
      <c r="G2772" s="72"/>
      <c r="H2772" s="72"/>
      <c r="I2772" s="72"/>
    </row>
    <row r="2773" spans="1:9" s="123" customFormat="1" ht="18">
      <c r="A2773" s="72"/>
      <c r="B2773" s="661"/>
      <c r="C2773" s="72"/>
      <c r="D2773" s="72"/>
      <c r="E2773" s="72"/>
      <c r="F2773" s="72"/>
      <c r="G2773" s="72"/>
      <c r="H2773" s="72"/>
      <c r="I2773" s="72"/>
    </row>
    <row r="2774" spans="1:9" s="123" customFormat="1" ht="18">
      <c r="A2774" s="72"/>
      <c r="B2774" s="661"/>
      <c r="C2774" s="72"/>
      <c r="D2774" s="72"/>
      <c r="E2774" s="72"/>
      <c r="F2774" s="72"/>
      <c r="G2774" s="72"/>
      <c r="H2774" s="72"/>
      <c r="I2774" s="72"/>
    </row>
    <row r="2775" spans="1:9" s="123" customFormat="1" ht="18">
      <c r="A2775" s="72"/>
      <c r="B2775" s="661"/>
      <c r="C2775" s="72"/>
      <c r="D2775" s="72"/>
      <c r="E2775" s="72"/>
      <c r="F2775" s="72"/>
      <c r="G2775" s="72"/>
      <c r="H2775" s="72"/>
      <c r="I2775" s="72"/>
    </row>
    <row r="2776" spans="1:9" s="123" customFormat="1" ht="18">
      <c r="A2776" s="72"/>
      <c r="B2776" s="661"/>
      <c r="C2776" s="72"/>
      <c r="D2776" s="72"/>
      <c r="E2776" s="72"/>
      <c r="F2776" s="72"/>
      <c r="G2776" s="72"/>
      <c r="H2776" s="72"/>
      <c r="I2776" s="72"/>
    </row>
    <row r="2777" spans="1:9" s="31" customFormat="1">
      <c r="A2777" s="72"/>
      <c r="B2777" s="661"/>
      <c r="C2777" s="72"/>
      <c r="D2777" s="72"/>
      <c r="E2777" s="72"/>
      <c r="F2777" s="72"/>
      <c r="G2777" s="72"/>
      <c r="H2777" s="72"/>
      <c r="I2777" s="72"/>
    </row>
  </sheetData>
  <mergeCells count="1655">
    <mergeCell ref="H457:I457"/>
    <mergeCell ref="B372:D372"/>
    <mergeCell ref="F372:G372"/>
    <mergeCell ref="H372:I372"/>
    <mergeCell ref="B374:E374"/>
    <mergeCell ref="F374:G374"/>
    <mergeCell ref="H374:I374"/>
    <mergeCell ref="B388:E388"/>
    <mergeCell ref="F388:G388"/>
    <mergeCell ref="H388:I388"/>
    <mergeCell ref="A394:I394"/>
    <mergeCell ref="F376:G376"/>
    <mergeCell ref="H376:I376"/>
    <mergeCell ref="B378:E378"/>
    <mergeCell ref="F378:G378"/>
    <mergeCell ref="H378:I378"/>
    <mergeCell ref="A379:I379"/>
    <mergeCell ref="B380:E380"/>
    <mergeCell ref="F380:G380"/>
    <mergeCell ref="H380:I380"/>
    <mergeCell ref="A381:I381"/>
    <mergeCell ref="B382:E382"/>
    <mergeCell ref="F382:G382"/>
    <mergeCell ref="H382:I382"/>
    <mergeCell ref="B384:E384"/>
    <mergeCell ref="F384:G384"/>
    <mergeCell ref="H384:I384"/>
    <mergeCell ref="B386:E386"/>
    <mergeCell ref="F386:G386"/>
    <mergeCell ref="H386:I386"/>
    <mergeCell ref="F427:G428"/>
    <mergeCell ref="H427:I428"/>
    <mergeCell ref="D1588:F1588"/>
    <mergeCell ref="H1589:I1589"/>
    <mergeCell ref="A1590:I1590"/>
    <mergeCell ref="A1250:C1250"/>
    <mergeCell ref="H1287:I1287"/>
    <mergeCell ref="H611:I612"/>
    <mergeCell ref="B614:E614"/>
    <mergeCell ref="F614:G614"/>
    <mergeCell ref="B616:E616"/>
    <mergeCell ref="F616:G616"/>
    <mergeCell ref="A2314:C2314"/>
    <mergeCell ref="A2315:C2315"/>
    <mergeCell ref="H2164:I2164"/>
    <mergeCell ref="A2235:C2235"/>
    <mergeCell ref="A2236:C2236"/>
    <mergeCell ref="F630:G630"/>
    <mergeCell ref="H630:I630"/>
    <mergeCell ref="B632:E632"/>
    <mergeCell ref="H1821:I1821"/>
    <mergeCell ref="B1823:D1823"/>
    <mergeCell ref="F1823:G1823"/>
    <mergeCell ref="H1823:I1823"/>
    <mergeCell ref="B611:E612"/>
    <mergeCell ref="H1829:I1829"/>
    <mergeCell ref="F1821:G1821"/>
    <mergeCell ref="F1847:I1847"/>
    <mergeCell ref="H1848:I1851"/>
    <mergeCell ref="D1851:F1851"/>
    <mergeCell ref="B1829:E1829"/>
    <mergeCell ref="B1839:E1839"/>
    <mergeCell ref="F1839:G1839"/>
    <mergeCell ref="H1839:I1839"/>
    <mergeCell ref="E458:F458"/>
    <mergeCell ref="A2312:I2312"/>
    <mergeCell ref="H2386:I2386"/>
    <mergeCell ref="H2360:I2360"/>
    <mergeCell ref="B2366:E2366"/>
    <mergeCell ref="H2366:I2366"/>
    <mergeCell ref="B2370:E2370"/>
    <mergeCell ref="B2372:E2372"/>
    <mergeCell ref="H2311:I2311"/>
    <mergeCell ref="H1374:I1374"/>
    <mergeCell ref="B1376:E1376"/>
    <mergeCell ref="F1376:G1376"/>
    <mergeCell ref="H1376:I1376"/>
    <mergeCell ref="B1372:E1372"/>
    <mergeCell ref="F1372:G1372"/>
    <mergeCell ref="F1586:I1586"/>
    <mergeCell ref="H1188:I1188"/>
    <mergeCell ref="A1189:I1189"/>
    <mergeCell ref="H548:I548"/>
    <mergeCell ref="H1372:I1372"/>
    <mergeCell ref="F1385:I1385"/>
    <mergeCell ref="B620:E620"/>
    <mergeCell ref="A2347:H2347"/>
    <mergeCell ref="B1770:E1770"/>
    <mergeCell ref="H1770:I1770"/>
    <mergeCell ref="F1770:G1770"/>
    <mergeCell ref="B1773:E1773"/>
    <mergeCell ref="H2068:I2068"/>
    <mergeCell ref="H1933:I1933"/>
    <mergeCell ref="H2354:I2354"/>
    <mergeCell ref="H2289:I2289"/>
    <mergeCell ref="F1829:G1829"/>
    <mergeCell ref="F1841:G1841"/>
    <mergeCell ref="H1841:I1841"/>
    <mergeCell ref="F1911:G1911"/>
    <mergeCell ref="H1911:I1911"/>
    <mergeCell ref="H2348:I2348"/>
    <mergeCell ref="F2348:G2348"/>
    <mergeCell ref="B2356:E2356"/>
    <mergeCell ref="B2348:E2348"/>
    <mergeCell ref="H1932:I1932"/>
    <mergeCell ref="F2308:I2308"/>
    <mergeCell ref="H2309:I2310"/>
    <mergeCell ref="D2310:F2310"/>
    <mergeCell ref="F2001:I2001"/>
    <mergeCell ref="H2002:I2003"/>
    <mergeCell ref="D2003:F2003"/>
    <mergeCell ref="F2066:I2066"/>
    <mergeCell ref="H620:I620"/>
    <mergeCell ref="B628:E628"/>
    <mergeCell ref="F628:G628"/>
    <mergeCell ref="H628:I628"/>
    <mergeCell ref="B630:E630"/>
    <mergeCell ref="F634:G634"/>
    <mergeCell ref="H634:I634"/>
    <mergeCell ref="F635:G635"/>
    <mergeCell ref="B802:E802"/>
    <mergeCell ref="F802:G802"/>
    <mergeCell ref="B814:E814"/>
    <mergeCell ref="F814:G814"/>
    <mergeCell ref="H814:I814"/>
    <mergeCell ref="B634:E634"/>
    <mergeCell ref="A1377:XFD1377"/>
    <mergeCell ref="A1481:H1481"/>
    <mergeCell ref="D2449:F2449"/>
    <mergeCell ref="A2546:H2546"/>
    <mergeCell ref="H1242:I1245"/>
    <mergeCell ref="D1245:F1245"/>
    <mergeCell ref="H1246:I1246"/>
    <mergeCell ref="A1247:I1247"/>
    <mergeCell ref="H1310:I1310"/>
    <mergeCell ref="A1311:I1311"/>
    <mergeCell ref="H1390:I1390"/>
    <mergeCell ref="A1391:I1391"/>
    <mergeCell ref="A1313:C1313"/>
    <mergeCell ref="A1351:H1351"/>
    <mergeCell ref="H1362:I1362"/>
    <mergeCell ref="A1393:C1393"/>
    <mergeCell ref="A1592:C1592"/>
    <mergeCell ref="A1593:C1593"/>
    <mergeCell ref="A1621:H1621"/>
    <mergeCell ref="A1455:C1455"/>
    <mergeCell ref="B2351:E2352"/>
    <mergeCell ref="H2356:I2356"/>
    <mergeCell ref="B2374:E2374"/>
    <mergeCell ref="F2364:G2364"/>
    <mergeCell ref="H1825:I1825"/>
    <mergeCell ref="F1827:G1827"/>
    <mergeCell ref="H1451:I1451"/>
    <mergeCell ref="B1490:E1490"/>
    <mergeCell ref="F1490:G1490"/>
    <mergeCell ref="H1490:I1490"/>
    <mergeCell ref="B1492:D1492"/>
    <mergeCell ref="F1492:G1492"/>
    <mergeCell ref="H1827:I1827"/>
    <mergeCell ref="B1821:E1821"/>
    <mergeCell ref="A549:I549"/>
    <mergeCell ref="A552:C552"/>
    <mergeCell ref="H608:I608"/>
    <mergeCell ref="J4:L4"/>
    <mergeCell ref="A6:C6"/>
    <mergeCell ref="A7:C7"/>
    <mergeCell ref="A396:C396"/>
    <mergeCell ref="A509:H509"/>
    <mergeCell ref="A1116:C1116"/>
    <mergeCell ref="A1148:H1148"/>
    <mergeCell ref="H1159:I1159"/>
    <mergeCell ref="A1190:C1190"/>
    <mergeCell ref="F1183:I1183"/>
    <mergeCell ref="H1184:I1187"/>
    <mergeCell ref="H520:I520"/>
    <mergeCell ref="A551:C551"/>
    <mergeCell ref="F543:I543"/>
    <mergeCell ref="H544:I547"/>
    <mergeCell ref="D547:F547"/>
    <mergeCell ref="A361:H361"/>
    <mergeCell ref="B362:E362"/>
    <mergeCell ref="F362:G362"/>
    <mergeCell ref="H362:I362"/>
    <mergeCell ref="B365:E366"/>
    <mergeCell ref="F365:G366"/>
    <mergeCell ref="H365:I366"/>
    <mergeCell ref="B368:E368"/>
    <mergeCell ref="F368:G368"/>
    <mergeCell ref="H368:I368"/>
    <mergeCell ref="B370:E370"/>
    <mergeCell ref="B608:E608"/>
    <mergeCell ref="F608:G608"/>
    <mergeCell ref="F370:G370"/>
    <mergeCell ref="H370:I370"/>
    <mergeCell ref="F1:I1"/>
    <mergeCell ref="A4:I4"/>
    <mergeCell ref="H2:I2"/>
    <mergeCell ref="A462:C462"/>
    <mergeCell ref="A397:C397"/>
    <mergeCell ref="A423:H423"/>
    <mergeCell ref="H434:I434"/>
    <mergeCell ref="A461:C461"/>
    <mergeCell ref="H458:I458"/>
    <mergeCell ref="A459:I459"/>
    <mergeCell ref="A633:XFD633"/>
    <mergeCell ref="B618:D618"/>
    <mergeCell ref="F618:G618"/>
    <mergeCell ref="H618:I618"/>
    <mergeCell ref="B424:E424"/>
    <mergeCell ref="F424:G424"/>
    <mergeCell ref="H424:I424"/>
    <mergeCell ref="B395:I395"/>
    <mergeCell ref="B434:D434"/>
    <mergeCell ref="F434:G434"/>
    <mergeCell ref="B436:E436"/>
    <mergeCell ref="F436:G436"/>
    <mergeCell ref="H436:I436"/>
    <mergeCell ref="F438:G438"/>
    <mergeCell ref="H438:I438"/>
    <mergeCell ref="B440:E440"/>
    <mergeCell ref="F440:G440"/>
    <mergeCell ref="F632:G632"/>
    <mergeCell ref="H632:I632"/>
    <mergeCell ref="F622:G622"/>
    <mergeCell ref="B808:E808"/>
    <mergeCell ref="F808:G808"/>
    <mergeCell ref="H808:I808"/>
    <mergeCell ref="B810:E810"/>
    <mergeCell ref="F810:G810"/>
    <mergeCell ref="H810:I810"/>
    <mergeCell ref="A1456:C1456"/>
    <mergeCell ref="B1813:E1813"/>
    <mergeCell ref="F1813:G1813"/>
    <mergeCell ref="H1813:I1813"/>
    <mergeCell ref="B1816:E1817"/>
    <mergeCell ref="F1450:I1450"/>
    <mergeCell ref="F1773:G1773"/>
    <mergeCell ref="H1773:I1773"/>
    <mergeCell ref="B1825:E1825"/>
    <mergeCell ref="H1587:I1588"/>
    <mergeCell ref="A607:H607"/>
    <mergeCell ref="H614:I614"/>
    <mergeCell ref="H622:I622"/>
    <mergeCell ref="A648:C648"/>
    <mergeCell ref="F640:I640"/>
    <mergeCell ref="H641:I644"/>
    <mergeCell ref="D644:F644"/>
    <mergeCell ref="F830:I830"/>
    <mergeCell ref="H831:I832"/>
    <mergeCell ref="H645:I645"/>
    <mergeCell ref="A646:I646"/>
    <mergeCell ref="H833:I833"/>
    <mergeCell ref="A834:I834"/>
    <mergeCell ref="H1386:I1389"/>
    <mergeCell ref="D1389:F1389"/>
    <mergeCell ref="F1366:G1366"/>
    <mergeCell ref="H1366:I1366"/>
    <mergeCell ref="B1368:E1368"/>
    <mergeCell ref="F1368:G1368"/>
    <mergeCell ref="H1368:I1368"/>
    <mergeCell ref="A1369:I1369"/>
    <mergeCell ref="B1370:E1370"/>
    <mergeCell ref="F611:G612"/>
    <mergeCell ref="H616:I616"/>
    <mergeCell ref="H802:I802"/>
    <mergeCell ref="B805:E806"/>
    <mergeCell ref="F805:G806"/>
    <mergeCell ref="H805:I806"/>
    <mergeCell ref="A821:I821"/>
    <mergeCell ref="B822:E822"/>
    <mergeCell ref="B624:E624"/>
    <mergeCell ref="F624:G624"/>
    <mergeCell ref="F1370:G1370"/>
    <mergeCell ref="H1370:I1370"/>
    <mergeCell ref="B812:D812"/>
    <mergeCell ref="F812:G812"/>
    <mergeCell ref="A649:C649"/>
    <mergeCell ref="A801:H801"/>
    <mergeCell ref="H812:I812"/>
    <mergeCell ref="B824:E824"/>
    <mergeCell ref="F824:G824"/>
    <mergeCell ref="H824:I824"/>
    <mergeCell ref="F826:G826"/>
    <mergeCell ref="B889:E889"/>
    <mergeCell ref="F889:G889"/>
    <mergeCell ref="H889:I889"/>
    <mergeCell ref="F816:G816"/>
    <mergeCell ref="H816:I816"/>
    <mergeCell ref="A1371:I1371"/>
    <mergeCell ref="F620:G620"/>
    <mergeCell ref="A1969:H1969"/>
    <mergeCell ref="A2159:I2160"/>
    <mergeCell ref="A2069:I2069"/>
    <mergeCell ref="H2004:I2004"/>
    <mergeCell ref="A2005:I2005"/>
    <mergeCell ref="A1394:C1394"/>
    <mergeCell ref="A1417:H1417"/>
    <mergeCell ref="H1428:I1428"/>
    <mergeCell ref="H1452:I1452"/>
    <mergeCell ref="A1453:I1453"/>
    <mergeCell ref="H1516:I1516"/>
    <mergeCell ref="A1517:I1517"/>
    <mergeCell ref="B1418:E1418"/>
    <mergeCell ref="F1418:G1418"/>
    <mergeCell ref="H1418:I1418"/>
    <mergeCell ref="H1852:I1852"/>
    <mergeCell ref="A1853:I1853"/>
    <mergeCell ref="H1980:I1980"/>
    <mergeCell ref="H624:I624"/>
    <mergeCell ref="A625:I625"/>
    <mergeCell ref="B626:E626"/>
    <mergeCell ref="F626:G626"/>
    <mergeCell ref="H626:I626"/>
    <mergeCell ref="F1816:G1817"/>
    <mergeCell ref="H1816:I1817"/>
    <mergeCell ref="B1374:E1374"/>
    <mergeCell ref="F1374:G1374"/>
    <mergeCell ref="F1825:G1825"/>
    <mergeCell ref="A627:I627"/>
    <mergeCell ref="F1380:G1380"/>
    <mergeCell ref="H1934:I1934"/>
    <mergeCell ref="A1935:I1935"/>
    <mergeCell ref="H2163:I2163"/>
    <mergeCell ref="A1855:C1855"/>
    <mergeCell ref="A1856:C1856"/>
    <mergeCell ref="A1898:H1898"/>
    <mergeCell ref="H1905:I1905"/>
    <mergeCell ref="A1937:C1937"/>
    <mergeCell ref="A1938:C1938"/>
    <mergeCell ref="H2679:I2679"/>
    <mergeCell ref="F2700:I2700"/>
    <mergeCell ref="H2428:I2428"/>
    <mergeCell ref="F2446:I2446"/>
    <mergeCell ref="H2447:I2449"/>
    <mergeCell ref="F2381:I2381"/>
    <mergeCell ref="H2382:I2385"/>
    <mergeCell ref="A2475:H2475"/>
    <mergeCell ref="B2414:E2414"/>
    <mergeCell ref="F2414:G2414"/>
    <mergeCell ref="H2414:I2414"/>
    <mergeCell ref="B2417:E2418"/>
    <mergeCell ref="F2417:G2418"/>
    <mergeCell ref="H2417:I2418"/>
    <mergeCell ref="B2420:E2420"/>
    <mergeCell ref="F2420:G2420"/>
    <mergeCell ref="H2420:I2420"/>
    <mergeCell ref="B1909:D1909"/>
    <mergeCell ref="F1909:G1909"/>
    <mergeCell ref="H1909:I1909"/>
    <mergeCell ref="B1911:E1911"/>
    <mergeCell ref="B2667:E2667"/>
    <mergeCell ref="B2484:E2484"/>
    <mergeCell ref="F2484:G2484"/>
    <mergeCell ref="H2484:I2484"/>
    <mergeCell ref="B2486:D2486"/>
    <mergeCell ref="F2486:G2486"/>
    <mergeCell ref="B2488:E2488"/>
    <mergeCell ref="F2488:G2488"/>
    <mergeCell ref="B2553:E2553"/>
    <mergeCell ref="F2553:G2553"/>
    <mergeCell ref="H2553:I2553"/>
    <mergeCell ref="B2555:E2555"/>
    <mergeCell ref="F2555:G2555"/>
    <mergeCell ref="H2555:I2555"/>
    <mergeCell ref="B2557:D2557"/>
    <mergeCell ref="F2557:G2557"/>
    <mergeCell ref="B2559:E2559"/>
    <mergeCell ref="F2559:G2559"/>
    <mergeCell ref="H2559:I2559"/>
    <mergeCell ref="F2504:G2504"/>
    <mergeCell ref="H2504:I2504"/>
    <mergeCell ref="B2504:E2504"/>
    <mergeCell ref="B2547:E2547"/>
    <mergeCell ref="H2486:I2486"/>
    <mergeCell ref="F2547:G2547"/>
    <mergeCell ref="H2547:I2547"/>
    <mergeCell ref="B2550:E2551"/>
    <mergeCell ref="F2550:G2551"/>
    <mergeCell ref="H2550:I2551"/>
    <mergeCell ref="A2515:C2515"/>
    <mergeCell ref="A2516:C2516"/>
    <mergeCell ref="F2502:G2502"/>
    <mergeCell ref="H2502:I2502"/>
    <mergeCell ref="B2492:E2492"/>
    <mergeCell ref="H2450:I2450"/>
    <mergeCell ref="A2451:I2451"/>
    <mergeCell ref="F2426:G2426"/>
    <mergeCell ref="A2452:C2452"/>
    <mergeCell ref="H2426:I2426"/>
    <mergeCell ref="A2453:C2453"/>
    <mergeCell ref="B2476:E2476"/>
    <mergeCell ref="F2476:G2476"/>
    <mergeCell ref="F2428:G2428"/>
    <mergeCell ref="B2430:E2430"/>
    <mergeCell ref="F2430:G2430"/>
    <mergeCell ref="H2430:I2430"/>
    <mergeCell ref="H2442:I2442"/>
    <mergeCell ref="F2442:G2442"/>
    <mergeCell ref="H2476:I2476"/>
    <mergeCell ref="F2422:G2422"/>
    <mergeCell ref="A2666:H2666"/>
    <mergeCell ref="B2422:E2422"/>
    <mergeCell ref="B2479:E2480"/>
    <mergeCell ref="F2479:G2480"/>
    <mergeCell ref="H2479:I2480"/>
    <mergeCell ref="B2482:E2482"/>
    <mergeCell ref="F2482:G2482"/>
    <mergeCell ref="H2482:I2482"/>
    <mergeCell ref="B2498:E2498"/>
    <mergeCell ref="F2498:G2498"/>
    <mergeCell ref="H2498:I2498"/>
    <mergeCell ref="B2500:E2500"/>
    <mergeCell ref="F2500:G2500"/>
    <mergeCell ref="H2500:I2500"/>
    <mergeCell ref="A2501:XFD2501"/>
    <mergeCell ref="B2502:E2502"/>
    <mergeCell ref="H2376:I2376"/>
    <mergeCell ref="F2376:G2376"/>
    <mergeCell ref="F2366:G2366"/>
    <mergeCell ref="H2364:I2364"/>
    <mergeCell ref="B2368:E2368"/>
    <mergeCell ref="F2370:G2370"/>
    <mergeCell ref="H2370:I2370"/>
    <mergeCell ref="H2372:I2372"/>
    <mergeCell ref="A2373:XFD2373"/>
    <mergeCell ref="F2372:G2372"/>
    <mergeCell ref="F2374:G2374"/>
    <mergeCell ref="A2365:I2365"/>
    <mergeCell ref="A2367:I2367"/>
    <mergeCell ref="H2368:I2368"/>
    <mergeCell ref="F2368:G2368"/>
    <mergeCell ref="H2374:I2374"/>
    <mergeCell ref="B2358:D2358"/>
    <mergeCell ref="B2360:E2360"/>
    <mergeCell ref="B2364:E2364"/>
    <mergeCell ref="H2362:I2362"/>
    <mergeCell ref="A2439:XFD2439"/>
    <mergeCell ref="B2440:E2440"/>
    <mergeCell ref="F2440:G2440"/>
    <mergeCell ref="H2440:I2440"/>
    <mergeCell ref="A2431:I2431"/>
    <mergeCell ref="B2432:E2432"/>
    <mergeCell ref="F2432:G2432"/>
    <mergeCell ref="H2432:I2432"/>
    <mergeCell ref="A2433:I2433"/>
    <mergeCell ref="B2434:E2434"/>
    <mergeCell ref="F2434:G2434"/>
    <mergeCell ref="H2434:I2434"/>
    <mergeCell ref="B2436:E2436"/>
    <mergeCell ref="F2436:G2436"/>
    <mergeCell ref="H2436:I2436"/>
    <mergeCell ref="H2422:I2422"/>
    <mergeCell ref="B2424:D2424"/>
    <mergeCell ref="F2424:G2424"/>
    <mergeCell ref="H2424:I2424"/>
    <mergeCell ref="B2426:E2426"/>
    <mergeCell ref="H450:I450"/>
    <mergeCell ref="H452:I452"/>
    <mergeCell ref="F452:G452"/>
    <mergeCell ref="A441:I441"/>
    <mergeCell ref="B442:E442"/>
    <mergeCell ref="F442:G442"/>
    <mergeCell ref="H442:I442"/>
    <mergeCell ref="A443:I443"/>
    <mergeCell ref="B444:E444"/>
    <mergeCell ref="F444:G444"/>
    <mergeCell ref="H444:I444"/>
    <mergeCell ref="B446:E446"/>
    <mergeCell ref="F446:G446"/>
    <mergeCell ref="H446:I446"/>
    <mergeCell ref="H440:I440"/>
    <mergeCell ref="D2385:F2385"/>
    <mergeCell ref="B2438:E2438"/>
    <mergeCell ref="F2438:G2438"/>
    <mergeCell ref="H2438:I2438"/>
    <mergeCell ref="A2389:C2389"/>
    <mergeCell ref="A2390:C2390"/>
    <mergeCell ref="A2413:H2413"/>
    <mergeCell ref="A2387:I2387"/>
    <mergeCell ref="F2362:G2362"/>
    <mergeCell ref="F2360:G2360"/>
    <mergeCell ref="H2358:I2358"/>
    <mergeCell ref="F2358:G2358"/>
    <mergeCell ref="F2356:G2356"/>
    <mergeCell ref="B2354:E2354"/>
    <mergeCell ref="F2354:G2354"/>
    <mergeCell ref="H2351:I2352"/>
    <mergeCell ref="F2351:G2352"/>
    <mergeCell ref="B427:E428"/>
    <mergeCell ref="B518:E518"/>
    <mergeCell ref="F518:G518"/>
    <mergeCell ref="H518:I518"/>
    <mergeCell ref="B520:D520"/>
    <mergeCell ref="F520:G520"/>
    <mergeCell ref="B522:E522"/>
    <mergeCell ref="F522:G522"/>
    <mergeCell ref="H522:I522"/>
    <mergeCell ref="F524:G524"/>
    <mergeCell ref="H524:I524"/>
    <mergeCell ref="B510:E510"/>
    <mergeCell ref="F510:G510"/>
    <mergeCell ref="H510:I510"/>
    <mergeCell ref="B513:E514"/>
    <mergeCell ref="F513:G514"/>
    <mergeCell ref="H513:I514"/>
    <mergeCell ref="B516:E516"/>
    <mergeCell ref="F516:G516"/>
    <mergeCell ref="H516:I516"/>
    <mergeCell ref="G456:I456"/>
    <mergeCell ref="B430:E430"/>
    <mergeCell ref="F430:G430"/>
    <mergeCell ref="H430:I430"/>
    <mergeCell ref="B432:E432"/>
    <mergeCell ref="F432:G432"/>
    <mergeCell ref="H432:I432"/>
    <mergeCell ref="B448:E448"/>
    <mergeCell ref="F448:G448"/>
    <mergeCell ref="H448:I448"/>
    <mergeCell ref="B450:E450"/>
    <mergeCell ref="F450:G450"/>
    <mergeCell ref="H538:I538"/>
    <mergeCell ref="F538:G538"/>
    <mergeCell ref="B532:E532"/>
    <mergeCell ref="F532:G532"/>
    <mergeCell ref="H532:I532"/>
    <mergeCell ref="B534:E534"/>
    <mergeCell ref="F534:G534"/>
    <mergeCell ref="H534:I534"/>
    <mergeCell ref="A535:XFD535"/>
    <mergeCell ref="B536:E536"/>
    <mergeCell ref="F536:G536"/>
    <mergeCell ref="H536:I536"/>
    <mergeCell ref="B526:E526"/>
    <mergeCell ref="F526:G526"/>
    <mergeCell ref="H526:I526"/>
    <mergeCell ref="A527:I527"/>
    <mergeCell ref="B528:E528"/>
    <mergeCell ref="F528:G528"/>
    <mergeCell ref="H528:I528"/>
    <mergeCell ref="A529:I529"/>
    <mergeCell ref="B530:E530"/>
    <mergeCell ref="F530:G530"/>
    <mergeCell ref="H530:I530"/>
    <mergeCell ref="B818:E818"/>
    <mergeCell ref="F818:G818"/>
    <mergeCell ref="H818:I818"/>
    <mergeCell ref="A819:I819"/>
    <mergeCell ref="B820:E820"/>
    <mergeCell ref="F820:G820"/>
    <mergeCell ref="H820:I820"/>
    <mergeCell ref="A838:C838"/>
    <mergeCell ref="A888:H888"/>
    <mergeCell ref="A837:C837"/>
    <mergeCell ref="F822:G822"/>
    <mergeCell ref="H822:I822"/>
    <mergeCell ref="B901:E901"/>
    <mergeCell ref="F901:G901"/>
    <mergeCell ref="H901:I901"/>
    <mergeCell ref="F903:G903"/>
    <mergeCell ref="H903:I903"/>
    <mergeCell ref="B905:E905"/>
    <mergeCell ref="F905:G905"/>
    <mergeCell ref="H905:I905"/>
    <mergeCell ref="A906:I906"/>
    <mergeCell ref="H892:I893"/>
    <mergeCell ref="B895:E895"/>
    <mergeCell ref="F895:G895"/>
    <mergeCell ref="H895:I895"/>
    <mergeCell ref="B897:E897"/>
    <mergeCell ref="F897:G897"/>
    <mergeCell ref="H897:I897"/>
    <mergeCell ref="B899:D899"/>
    <mergeCell ref="F899:G899"/>
    <mergeCell ref="H899:I899"/>
    <mergeCell ref="B892:E893"/>
    <mergeCell ref="F892:G893"/>
    <mergeCell ref="B913:E913"/>
    <mergeCell ref="F913:G913"/>
    <mergeCell ref="H913:I913"/>
    <mergeCell ref="A914:XFD914"/>
    <mergeCell ref="B915:E915"/>
    <mergeCell ref="F915:G915"/>
    <mergeCell ref="H915:I915"/>
    <mergeCell ref="F916:G916"/>
    <mergeCell ref="B945:E945"/>
    <mergeCell ref="F945:G945"/>
    <mergeCell ref="H945:I945"/>
    <mergeCell ref="B907:E907"/>
    <mergeCell ref="F907:G907"/>
    <mergeCell ref="H907:I907"/>
    <mergeCell ref="A908:I908"/>
    <mergeCell ref="B909:E909"/>
    <mergeCell ref="F909:G909"/>
    <mergeCell ref="H909:I909"/>
    <mergeCell ref="B911:E911"/>
    <mergeCell ref="F911:G911"/>
    <mergeCell ref="H911:I911"/>
    <mergeCell ref="A926:C926"/>
    <mergeCell ref="A944:H944"/>
    <mergeCell ref="A925:C925"/>
    <mergeCell ref="F919:I919"/>
    <mergeCell ref="H920:I921"/>
    <mergeCell ref="H922:I922"/>
    <mergeCell ref="A923:I923"/>
    <mergeCell ref="B955:D955"/>
    <mergeCell ref="F955:G955"/>
    <mergeCell ref="B957:E957"/>
    <mergeCell ref="F957:G957"/>
    <mergeCell ref="H957:I957"/>
    <mergeCell ref="F959:G959"/>
    <mergeCell ref="H959:I959"/>
    <mergeCell ref="B961:E961"/>
    <mergeCell ref="F961:G961"/>
    <mergeCell ref="H961:I961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H955:I955"/>
    <mergeCell ref="B969:E969"/>
    <mergeCell ref="F969:G969"/>
    <mergeCell ref="H969:I969"/>
    <mergeCell ref="A970:XFD970"/>
    <mergeCell ref="B971:E971"/>
    <mergeCell ref="F971:G971"/>
    <mergeCell ref="H971:I971"/>
    <mergeCell ref="F972:G972"/>
    <mergeCell ref="B1003:E1003"/>
    <mergeCell ref="F1003:G1003"/>
    <mergeCell ref="H1003:I1003"/>
    <mergeCell ref="A962:I962"/>
    <mergeCell ref="B963:E963"/>
    <mergeCell ref="F963:G963"/>
    <mergeCell ref="H963:I963"/>
    <mergeCell ref="A964:I964"/>
    <mergeCell ref="B965:E965"/>
    <mergeCell ref="F965:G965"/>
    <mergeCell ref="H965:I965"/>
    <mergeCell ref="B967:E967"/>
    <mergeCell ref="F967:G967"/>
    <mergeCell ref="H967:I967"/>
    <mergeCell ref="A986:C986"/>
    <mergeCell ref="A1002:H1002"/>
    <mergeCell ref="A985:C985"/>
    <mergeCell ref="F977:I977"/>
    <mergeCell ref="H978:I981"/>
    <mergeCell ref="D981:F981"/>
    <mergeCell ref="H982:I982"/>
    <mergeCell ref="A983:I983"/>
    <mergeCell ref="B1015:E1015"/>
    <mergeCell ref="F1015:G1015"/>
    <mergeCell ref="H1015:I1015"/>
    <mergeCell ref="F1017:G1017"/>
    <mergeCell ref="H1017:I1017"/>
    <mergeCell ref="B1019:E1019"/>
    <mergeCell ref="F1019:G1019"/>
    <mergeCell ref="H1019:I1019"/>
    <mergeCell ref="A1020:I1020"/>
    <mergeCell ref="H1006:I1007"/>
    <mergeCell ref="B1009:E1009"/>
    <mergeCell ref="F1009:G1009"/>
    <mergeCell ref="H1009:I1009"/>
    <mergeCell ref="B1011:E1011"/>
    <mergeCell ref="F1011:G1011"/>
    <mergeCell ref="H1011:I1011"/>
    <mergeCell ref="B1013:D1013"/>
    <mergeCell ref="F1013:G1013"/>
    <mergeCell ref="H1013:I1013"/>
    <mergeCell ref="B1006:E1007"/>
    <mergeCell ref="F1006:G1007"/>
    <mergeCell ref="B1027:E1027"/>
    <mergeCell ref="F1027:G1027"/>
    <mergeCell ref="H1027:I1027"/>
    <mergeCell ref="A1028:XFD1028"/>
    <mergeCell ref="B1029:E1029"/>
    <mergeCell ref="F1029:G1029"/>
    <mergeCell ref="H1029:I1029"/>
    <mergeCell ref="F1030:G1030"/>
    <mergeCell ref="B1074:E1074"/>
    <mergeCell ref="F1074:G1074"/>
    <mergeCell ref="H1074:I1074"/>
    <mergeCell ref="B1021:E1021"/>
    <mergeCell ref="F1021:G1021"/>
    <mergeCell ref="H1021:I1021"/>
    <mergeCell ref="A1022:I1022"/>
    <mergeCell ref="B1023:E1023"/>
    <mergeCell ref="F1023:G1023"/>
    <mergeCell ref="H1023:I1023"/>
    <mergeCell ref="B1025:E1025"/>
    <mergeCell ref="F1025:G1025"/>
    <mergeCell ref="H1025:I1025"/>
    <mergeCell ref="A1045:C1045"/>
    <mergeCell ref="A1073:H1073"/>
    <mergeCell ref="A1044:C1044"/>
    <mergeCell ref="F1036:I1036"/>
    <mergeCell ref="H1037:I1040"/>
    <mergeCell ref="D1040:F1040"/>
    <mergeCell ref="H1041:I1041"/>
    <mergeCell ref="A1042:I1042"/>
    <mergeCell ref="B1084:D1084"/>
    <mergeCell ref="F1084:G1084"/>
    <mergeCell ref="B1086:E1086"/>
    <mergeCell ref="F1086:G1086"/>
    <mergeCell ref="H1086:I1086"/>
    <mergeCell ref="F1088:G1088"/>
    <mergeCell ref="H1088:I1088"/>
    <mergeCell ref="B1090:E1090"/>
    <mergeCell ref="F1090:G1090"/>
    <mergeCell ref="H1090:I1090"/>
    <mergeCell ref="B1077:E1078"/>
    <mergeCell ref="F1077:G1078"/>
    <mergeCell ref="H1077:I1078"/>
    <mergeCell ref="B1080:E1080"/>
    <mergeCell ref="F1080:G1080"/>
    <mergeCell ref="H1080:I1080"/>
    <mergeCell ref="B1082:E1082"/>
    <mergeCell ref="F1082:G1082"/>
    <mergeCell ref="H1082:I1082"/>
    <mergeCell ref="H1084:I1084"/>
    <mergeCell ref="B1098:E1098"/>
    <mergeCell ref="F1098:G1098"/>
    <mergeCell ref="H1098:I1098"/>
    <mergeCell ref="A1099:XFD1099"/>
    <mergeCell ref="B1100:E1100"/>
    <mergeCell ref="F1100:G1100"/>
    <mergeCell ref="H1100:I1100"/>
    <mergeCell ref="F1102:G1102"/>
    <mergeCell ref="B1149:E1149"/>
    <mergeCell ref="F1149:G1149"/>
    <mergeCell ref="H1149:I1149"/>
    <mergeCell ref="A1091:I1091"/>
    <mergeCell ref="B1092:E1092"/>
    <mergeCell ref="F1092:G1092"/>
    <mergeCell ref="H1092:I1092"/>
    <mergeCell ref="A1093:I1093"/>
    <mergeCell ref="B1094:E1094"/>
    <mergeCell ref="F1094:G1094"/>
    <mergeCell ref="H1094:I1094"/>
    <mergeCell ref="B1096:E1096"/>
    <mergeCell ref="F1096:G1096"/>
    <mergeCell ref="H1096:I1096"/>
    <mergeCell ref="A1115:C1115"/>
    <mergeCell ref="F1107:I1107"/>
    <mergeCell ref="H1108:I1111"/>
    <mergeCell ref="D1111:F1111"/>
    <mergeCell ref="H1112:I1112"/>
    <mergeCell ref="A1113:I1113"/>
    <mergeCell ref="B1159:D1159"/>
    <mergeCell ref="F1159:G1159"/>
    <mergeCell ref="B1161:E1161"/>
    <mergeCell ref="F1161:G1161"/>
    <mergeCell ref="H1161:I1161"/>
    <mergeCell ref="F1163:G1163"/>
    <mergeCell ref="H1163:I1163"/>
    <mergeCell ref="B1165:E1165"/>
    <mergeCell ref="F1165:G1165"/>
    <mergeCell ref="H1165:I1165"/>
    <mergeCell ref="B1152:E1153"/>
    <mergeCell ref="F1152:G1153"/>
    <mergeCell ref="H1152:I1153"/>
    <mergeCell ref="B1155:E1155"/>
    <mergeCell ref="F1155:G1155"/>
    <mergeCell ref="H1155:I1155"/>
    <mergeCell ref="B1157:E1157"/>
    <mergeCell ref="F1157:G1157"/>
    <mergeCell ref="H1157:I1157"/>
    <mergeCell ref="B1173:E1173"/>
    <mergeCell ref="F1173:G1173"/>
    <mergeCell ref="H1173:I1173"/>
    <mergeCell ref="A1174:XFD1174"/>
    <mergeCell ref="B1175:E1175"/>
    <mergeCell ref="F1175:G1175"/>
    <mergeCell ref="H1175:I1175"/>
    <mergeCell ref="F1176:G1176"/>
    <mergeCell ref="B1208:E1208"/>
    <mergeCell ref="F1208:G1208"/>
    <mergeCell ref="H1208:I1208"/>
    <mergeCell ref="A1166:I1166"/>
    <mergeCell ref="B1167:E1167"/>
    <mergeCell ref="F1167:G1167"/>
    <mergeCell ref="H1167:I1167"/>
    <mergeCell ref="A1168:I1168"/>
    <mergeCell ref="B1169:E1169"/>
    <mergeCell ref="F1169:G1169"/>
    <mergeCell ref="H1169:I1169"/>
    <mergeCell ref="B1171:E1171"/>
    <mergeCell ref="F1171:G1171"/>
    <mergeCell ref="H1171:I1171"/>
    <mergeCell ref="A1191:C1191"/>
    <mergeCell ref="A1207:H1207"/>
    <mergeCell ref="D1187:F1187"/>
    <mergeCell ref="B1218:D1218"/>
    <mergeCell ref="F1218:G1218"/>
    <mergeCell ref="B1220:E1220"/>
    <mergeCell ref="F1220:G1220"/>
    <mergeCell ref="H1220:I1220"/>
    <mergeCell ref="F1222:G1222"/>
    <mergeCell ref="H1222:I1222"/>
    <mergeCell ref="B1224:E1224"/>
    <mergeCell ref="F1224:G1224"/>
    <mergeCell ref="H1224:I1224"/>
    <mergeCell ref="B1211:E1212"/>
    <mergeCell ref="F1211:G1212"/>
    <mergeCell ref="H1211:I1212"/>
    <mergeCell ref="B1214:E1214"/>
    <mergeCell ref="F1214:G1214"/>
    <mergeCell ref="H1214:I1214"/>
    <mergeCell ref="B1216:E1216"/>
    <mergeCell ref="F1216:G1216"/>
    <mergeCell ref="H1216:I1216"/>
    <mergeCell ref="H1218:I1218"/>
    <mergeCell ref="B1279:E1279"/>
    <mergeCell ref="F1279:G1279"/>
    <mergeCell ref="B1281:E1281"/>
    <mergeCell ref="F1281:G1281"/>
    <mergeCell ref="H1281:I1281"/>
    <mergeCell ref="B1283:D1283"/>
    <mergeCell ref="F1283:G1283"/>
    <mergeCell ref="H1283:I1283"/>
    <mergeCell ref="B1232:E1232"/>
    <mergeCell ref="F1232:G1232"/>
    <mergeCell ref="H1232:I1232"/>
    <mergeCell ref="A1233:XFD1233"/>
    <mergeCell ref="B1234:E1234"/>
    <mergeCell ref="F1234:G1234"/>
    <mergeCell ref="H1234:I1234"/>
    <mergeCell ref="F1236:G1236"/>
    <mergeCell ref="A1225:I1225"/>
    <mergeCell ref="B1226:E1226"/>
    <mergeCell ref="F1226:G1226"/>
    <mergeCell ref="H1226:I1226"/>
    <mergeCell ref="A1227:I1227"/>
    <mergeCell ref="B1228:E1228"/>
    <mergeCell ref="F1228:G1228"/>
    <mergeCell ref="H1228:I1228"/>
    <mergeCell ref="B1230:E1230"/>
    <mergeCell ref="F1230:G1230"/>
    <mergeCell ref="H1230:I1230"/>
    <mergeCell ref="F1241:I1241"/>
    <mergeCell ref="A1249:C1249"/>
    <mergeCell ref="H1279:I1279"/>
    <mergeCell ref="A1272:H1272"/>
    <mergeCell ref="F1358:G1358"/>
    <mergeCell ref="H1358:I1358"/>
    <mergeCell ref="B1360:E1360"/>
    <mergeCell ref="F1360:G1360"/>
    <mergeCell ref="H1360:I1360"/>
    <mergeCell ref="B1362:D1362"/>
    <mergeCell ref="F1362:G1362"/>
    <mergeCell ref="B1364:E1364"/>
    <mergeCell ref="A1292:I1292"/>
    <mergeCell ref="B1293:E1293"/>
    <mergeCell ref="F1293:G1293"/>
    <mergeCell ref="H1293:I1293"/>
    <mergeCell ref="B1295:E1295"/>
    <mergeCell ref="F1295:G1295"/>
    <mergeCell ref="H1295:I1295"/>
    <mergeCell ref="B1297:E1297"/>
    <mergeCell ref="F1297:G1297"/>
    <mergeCell ref="H1297:I1297"/>
    <mergeCell ref="A1312:C1312"/>
    <mergeCell ref="F1305:I1305"/>
    <mergeCell ref="H1306:I1309"/>
    <mergeCell ref="D1309:F1309"/>
    <mergeCell ref="F1364:G1364"/>
    <mergeCell ref="H1364:I1364"/>
    <mergeCell ref="B1378:E1378"/>
    <mergeCell ref="F1378:G1378"/>
    <mergeCell ref="H1378:I1378"/>
    <mergeCell ref="A1298:XFD1298"/>
    <mergeCell ref="B1299:E1299"/>
    <mergeCell ref="F1299:G1299"/>
    <mergeCell ref="H1299:I1299"/>
    <mergeCell ref="B1273:E1273"/>
    <mergeCell ref="F1273:G1273"/>
    <mergeCell ref="H1273:I1273"/>
    <mergeCell ref="F1301:G1301"/>
    <mergeCell ref="B1285:E1285"/>
    <mergeCell ref="F1285:G1285"/>
    <mergeCell ref="H1285:I1285"/>
    <mergeCell ref="F1287:G1287"/>
    <mergeCell ref="B1289:E1289"/>
    <mergeCell ref="F1289:G1289"/>
    <mergeCell ref="H1289:I1289"/>
    <mergeCell ref="A1290:I1290"/>
    <mergeCell ref="B1291:E1291"/>
    <mergeCell ref="F1291:G1291"/>
    <mergeCell ref="H1291:I1291"/>
    <mergeCell ref="B1276:E1277"/>
    <mergeCell ref="F1276:G1277"/>
    <mergeCell ref="H1276:I1277"/>
    <mergeCell ref="B1352:E1352"/>
    <mergeCell ref="F1352:G1352"/>
    <mergeCell ref="H1352:I1352"/>
    <mergeCell ref="B1355:E1356"/>
    <mergeCell ref="F1355:G1356"/>
    <mergeCell ref="H1355:I1356"/>
    <mergeCell ref="B1358:E1358"/>
    <mergeCell ref="B1430:E1430"/>
    <mergeCell ref="F1430:G1430"/>
    <mergeCell ref="H1430:I1430"/>
    <mergeCell ref="F1432:G1432"/>
    <mergeCell ref="H1432:I1432"/>
    <mergeCell ref="B1434:E1434"/>
    <mergeCell ref="F1434:G1434"/>
    <mergeCell ref="H1434:I1434"/>
    <mergeCell ref="A1435:I1435"/>
    <mergeCell ref="H1421:I1422"/>
    <mergeCell ref="B1424:E1424"/>
    <mergeCell ref="F1424:G1424"/>
    <mergeCell ref="H1424:I1424"/>
    <mergeCell ref="B1426:E1426"/>
    <mergeCell ref="F1426:G1426"/>
    <mergeCell ref="H1426:I1426"/>
    <mergeCell ref="B1428:D1428"/>
    <mergeCell ref="F1428:G1428"/>
    <mergeCell ref="B1421:E1422"/>
    <mergeCell ref="F1421:G1422"/>
    <mergeCell ref="B1442:E1442"/>
    <mergeCell ref="F1442:G1442"/>
    <mergeCell ref="H1442:I1442"/>
    <mergeCell ref="A1443:XFD1443"/>
    <mergeCell ref="B1444:E1444"/>
    <mergeCell ref="F1444:G1444"/>
    <mergeCell ref="H1444:I1444"/>
    <mergeCell ref="F1446:G1446"/>
    <mergeCell ref="B1446:E1446"/>
    <mergeCell ref="B1436:E1436"/>
    <mergeCell ref="F1436:G1436"/>
    <mergeCell ref="H1436:I1436"/>
    <mergeCell ref="A1437:I1437"/>
    <mergeCell ref="B1438:E1438"/>
    <mergeCell ref="F1438:G1438"/>
    <mergeCell ref="H1438:I1438"/>
    <mergeCell ref="B1440:E1440"/>
    <mergeCell ref="F1440:G1440"/>
    <mergeCell ref="H1440:I1440"/>
    <mergeCell ref="B1494:E1494"/>
    <mergeCell ref="F1494:G1494"/>
    <mergeCell ref="H1494:I1494"/>
    <mergeCell ref="F1496:G1496"/>
    <mergeCell ref="H1496:I1496"/>
    <mergeCell ref="B1482:E1482"/>
    <mergeCell ref="F1482:G1482"/>
    <mergeCell ref="H1482:I1482"/>
    <mergeCell ref="B1485:E1486"/>
    <mergeCell ref="F1485:G1486"/>
    <mergeCell ref="H1485:I1486"/>
    <mergeCell ref="B1488:E1488"/>
    <mergeCell ref="F1488:G1488"/>
    <mergeCell ref="H1488:I1488"/>
    <mergeCell ref="H1492:I1492"/>
    <mergeCell ref="B1504:E1504"/>
    <mergeCell ref="F1504:G1504"/>
    <mergeCell ref="H1504:I1504"/>
    <mergeCell ref="B1506:E1506"/>
    <mergeCell ref="F1506:G1506"/>
    <mergeCell ref="H1506:I1506"/>
    <mergeCell ref="A1507:XFD1507"/>
    <mergeCell ref="B1508:E1508"/>
    <mergeCell ref="F1508:G1508"/>
    <mergeCell ref="H1508:I1508"/>
    <mergeCell ref="B1498:E1498"/>
    <mergeCell ref="F1498:G1498"/>
    <mergeCell ref="H1498:I1498"/>
    <mergeCell ref="A1499:I1499"/>
    <mergeCell ref="B1500:E1500"/>
    <mergeCell ref="F1500:G1500"/>
    <mergeCell ref="H1500:I1500"/>
    <mergeCell ref="A1501:I1501"/>
    <mergeCell ref="B1502:E1502"/>
    <mergeCell ref="F1502:G1502"/>
    <mergeCell ref="H1502:I1502"/>
    <mergeCell ref="B1561:E1561"/>
    <mergeCell ref="F1561:G1561"/>
    <mergeCell ref="H1561:I1561"/>
    <mergeCell ref="B1563:D1563"/>
    <mergeCell ref="F1563:G1563"/>
    <mergeCell ref="B1565:E1565"/>
    <mergeCell ref="F1565:G1565"/>
    <mergeCell ref="H1565:I1565"/>
    <mergeCell ref="F1567:G1567"/>
    <mergeCell ref="H1567:I1567"/>
    <mergeCell ref="H1509:I1509"/>
    <mergeCell ref="F1509:G1509"/>
    <mergeCell ref="B1553:E1553"/>
    <mergeCell ref="F1553:G1553"/>
    <mergeCell ref="H1553:I1553"/>
    <mergeCell ref="B1556:E1557"/>
    <mergeCell ref="F1556:G1557"/>
    <mergeCell ref="H1556:I1557"/>
    <mergeCell ref="B1559:E1559"/>
    <mergeCell ref="F1559:G1559"/>
    <mergeCell ref="H1559:I1559"/>
    <mergeCell ref="A1519:C1519"/>
    <mergeCell ref="A1552:H1552"/>
    <mergeCell ref="H1563:I1563"/>
    <mergeCell ref="F1514:I1514"/>
    <mergeCell ref="H1515:I1515"/>
    <mergeCell ref="A1520:C1520"/>
    <mergeCell ref="B1580:E1580"/>
    <mergeCell ref="F1580:G1580"/>
    <mergeCell ref="B1575:E1575"/>
    <mergeCell ref="F1575:G1575"/>
    <mergeCell ref="H1575:I1575"/>
    <mergeCell ref="B1577:E1577"/>
    <mergeCell ref="F1577:G1577"/>
    <mergeCell ref="H1577:I1577"/>
    <mergeCell ref="A1578:XFD1578"/>
    <mergeCell ref="B1579:E1579"/>
    <mergeCell ref="F1579:G1579"/>
    <mergeCell ref="H1579:I1579"/>
    <mergeCell ref="B1569:E1569"/>
    <mergeCell ref="F1569:G1569"/>
    <mergeCell ref="H1569:I1569"/>
    <mergeCell ref="A1570:I1570"/>
    <mergeCell ref="B1571:E1571"/>
    <mergeCell ref="F1571:G1571"/>
    <mergeCell ref="H1571:I1571"/>
    <mergeCell ref="A1572:I1572"/>
    <mergeCell ref="B1573:E1573"/>
    <mergeCell ref="F1573:G1573"/>
    <mergeCell ref="H1573:I1573"/>
    <mergeCell ref="F1648:G1648"/>
    <mergeCell ref="H1648:I1648"/>
    <mergeCell ref="B1638:E1638"/>
    <mergeCell ref="F1638:G1638"/>
    <mergeCell ref="H1638:I1638"/>
    <mergeCell ref="A1639:I1639"/>
    <mergeCell ref="B1640:E1640"/>
    <mergeCell ref="F1640:G1640"/>
    <mergeCell ref="H1640:I1640"/>
    <mergeCell ref="A1641:I1641"/>
    <mergeCell ref="B1642:E1642"/>
    <mergeCell ref="F1642:G1642"/>
    <mergeCell ref="H1642:I1642"/>
    <mergeCell ref="B1630:E1630"/>
    <mergeCell ref="F1630:G1630"/>
    <mergeCell ref="B1632:D1632"/>
    <mergeCell ref="F1632:G1632"/>
    <mergeCell ref="H1632:I1632"/>
    <mergeCell ref="B1634:E1634"/>
    <mergeCell ref="F1634:G1634"/>
    <mergeCell ref="H1634:I1634"/>
    <mergeCell ref="F1636:G1636"/>
    <mergeCell ref="H1636:I1636"/>
    <mergeCell ref="H1630:I1630"/>
    <mergeCell ref="B1686:E1686"/>
    <mergeCell ref="F1686:G1686"/>
    <mergeCell ref="H1686:I1686"/>
    <mergeCell ref="A1687:I1687"/>
    <mergeCell ref="B1688:E1688"/>
    <mergeCell ref="F1688:G1688"/>
    <mergeCell ref="H1688:I1688"/>
    <mergeCell ref="A1689:I1689"/>
    <mergeCell ref="B1690:E1690"/>
    <mergeCell ref="F1690:G1690"/>
    <mergeCell ref="H1690:I1690"/>
    <mergeCell ref="F1682:G1682"/>
    <mergeCell ref="H1682:I1682"/>
    <mergeCell ref="F1684:G1684"/>
    <mergeCell ref="H1684:I1684"/>
    <mergeCell ref="B1622:E1622"/>
    <mergeCell ref="F1622:G1622"/>
    <mergeCell ref="H1622:I1622"/>
    <mergeCell ref="B1625:E1626"/>
    <mergeCell ref="F1625:G1626"/>
    <mergeCell ref="H1625:I1626"/>
    <mergeCell ref="B1628:E1628"/>
    <mergeCell ref="F1628:G1628"/>
    <mergeCell ref="H1628:I1628"/>
    <mergeCell ref="B1644:E1644"/>
    <mergeCell ref="F1644:G1644"/>
    <mergeCell ref="H1644:I1644"/>
    <mergeCell ref="B1646:E1646"/>
    <mergeCell ref="F1646:G1646"/>
    <mergeCell ref="H1646:I1646"/>
    <mergeCell ref="A1647:XFD1647"/>
    <mergeCell ref="B1648:E1648"/>
    <mergeCell ref="F1650:G1650"/>
    <mergeCell ref="H1650:I1650"/>
    <mergeCell ref="B1670:E1670"/>
    <mergeCell ref="F1670:G1670"/>
    <mergeCell ref="H1670:I1670"/>
    <mergeCell ref="B1673:E1674"/>
    <mergeCell ref="F1673:G1674"/>
    <mergeCell ref="H1673:I1674"/>
    <mergeCell ref="B1676:E1676"/>
    <mergeCell ref="F1676:G1676"/>
    <mergeCell ref="B1678:E1678"/>
    <mergeCell ref="F1678:G1678"/>
    <mergeCell ref="H1678:I1678"/>
    <mergeCell ref="B1680:D1680"/>
    <mergeCell ref="F1680:G1680"/>
    <mergeCell ref="H1680:I1680"/>
    <mergeCell ref="B1682:E1682"/>
    <mergeCell ref="F1654:I1654"/>
    <mergeCell ref="H1655:I1655"/>
    <mergeCell ref="A1659:C1659"/>
    <mergeCell ref="A1669:H1669"/>
    <mergeCell ref="H1676:I1676"/>
    <mergeCell ref="H1656:I1656"/>
    <mergeCell ref="A1657:I1657"/>
    <mergeCell ref="A1658:C1658"/>
    <mergeCell ref="F1698:G1698"/>
    <mergeCell ref="H1698:I1698"/>
    <mergeCell ref="B1747:E1747"/>
    <mergeCell ref="F1747:G1747"/>
    <mergeCell ref="H1747:I1747"/>
    <mergeCell ref="B1750:E1751"/>
    <mergeCell ref="F1750:G1751"/>
    <mergeCell ref="H1750:I1751"/>
    <mergeCell ref="B1753:E1753"/>
    <mergeCell ref="F1753:G1753"/>
    <mergeCell ref="H1753:I1753"/>
    <mergeCell ref="B1692:E1692"/>
    <mergeCell ref="F1692:G1692"/>
    <mergeCell ref="H1692:I1692"/>
    <mergeCell ref="B1694:E1694"/>
    <mergeCell ref="F1694:G1694"/>
    <mergeCell ref="H1694:I1694"/>
    <mergeCell ref="A1695:XFD1695"/>
    <mergeCell ref="B1696:E1696"/>
    <mergeCell ref="F1696:G1696"/>
    <mergeCell ref="H1696:I1696"/>
    <mergeCell ref="H1704:I1707"/>
    <mergeCell ref="H1708:I1708"/>
    <mergeCell ref="A1709:I1709"/>
    <mergeCell ref="A1711:C1711"/>
    <mergeCell ref="A1712:C1712"/>
    <mergeCell ref="D1707:F1707"/>
    <mergeCell ref="F1703:I1703"/>
    <mergeCell ref="B1763:E1763"/>
    <mergeCell ref="F1763:G1763"/>
    <mergeCell ref="H1763:I1763"/>
    <mergeCell ref="A1764:I1764"/>
    <mergeCell ref="B1765:E1765"/>
    <mergeCell ref="F1765:G1765"/>
    <mergeCell ref="H1765:I1765"/>
    <mergeCell ref="A1766:I1766"/>
    <mergeCell ref="B1767:E1767"/>
    <mergeCell ref="F1767:G1767"/>
    <mergeCell ref="H1767:I1767"/>
    <mergeCell ref="B1755:E1755"/>
    <mergeCell ref="F1755:G1755"/>
    <mergeCell ref="H1755:I1755"/>
    <mergeCell ref="B1757:D1757"/>
    <mergeCell ref="F1757:G1757"/>
    <mergeCell ref="B1759:E1759"/>
    <mergeCell ref="F1759:G1759"/>
    <mergeCell ref="H1759:I1759"/>
    <mergeCell ref="F1761:G1761"/>
    <mergeCell ref="H1761:I1761"/>
    <mergeCell ref="H1757:I1757"/>
    <mergeCell ref="B1819:E1819"/>
    <mergeCell ref="F1819:G1819"/>
    <mergeCell ref="B1769:E1769"/>
    <mergeCell ref="F1769:G1769"/>
    <mergeCell ref="H1769:I1769"/>
    <mergeCell ref="B1771:E1771"/>
    <mergeCell ref="F1771:G1771"/>
    <mergeCell ref="H1771:I1771"/>
    <mergeCell ref="H1784:I1784"/>
    <mergeCell ref="A1785:I1785"/>
    <mergeCell ref="H1781:I1783"/>
    <mergeCell ref="D1783:F1783"/>
    <mergeCell ref="F1780:I1780"/>
    <mergeCell ref="B1837:E1837"/>
    <mergeCell ref="F1837:G1837"/>
    <mergeCell ref="H1837:I1837"/>
    <mergeCell ref="A1838:XFD1838"/>
    <mergeCell ref="F1831:G1831"/>
    <mergeCell ref="H1831:I1831"/>
    <mergeCell ref="A1832:I1832"/>
    <mergeCell ref="B1833:E1833"/>
    <mergeCell ref="F1833:G1833"/>
    <mergeCell ref="H1833:I1833"/>
    <mergeCell ref="B1835:E1835"/>
    <mergeCell ref="F1835:G1835"/>
    <mergeCell ref="H1835:I1835"/>
    <mergeCell ref="A1830:I1830"/>
    <mergeCell ref="B1831:E1831"/>
    <mergeCell ref="A1786:C1786"/>
    <mergeCell ref="A1787:C1787"/>
    <mergeCell ref="A1812:H1812"/>
    <mergeCell ref="H1819:I1819"/>
    <mergeCell ref="B1915:E1915"/>
    <mergeCell ref="F1915:G1915"/>
    <mergeCell ref="H1915:I1915"/>
    <mergeCell ref="B1899:E1899"/>
    <mergeCell ref="F1899:G1899"/>
    <mergeCell ref="H1899:I1899"/>
    <mergeCell ref="B1902:E1903"/>
    <mergeCell ref="F1902:G1903"/>
    <mergeCell ref="H1902:I1903"/>
    <mergeCell ref="B1905:E1905"/>
    <mergeCell ref="F1905:G1905"/>
    <mergeCell ref="B1907:E1907"/>
    <mergeCell ref="F1907:G1907"/>
    <mergeCell ref="H1907:I1907"/>
    <mergeCell ref="H1913:I1913"/>
    <mergeCell ref="B1923:E1923"/>
    <mergeCell ref="F1923:G1923"/>
    <mergeCell ref="H1923:I1923"/>
    <mergeCell ref="F1913:G1913"/>
    <mergeCell ref="A1924:XFD1924"/>
    <mergeCell ref="B1925:E1925"/>
    <mergeCell ref="F1925:G1925"/>
    <mergeCell ref="H1925:I1925"/>
    <mergeCell ref="F1927:G1927"/>
    <mergeCell ref="H1927:I1927"/>
    <mergeCell ref="A1916:I1916"/>
    <mergeCell ref="B1917:E1917"/>
    <mergeCell ref="F1917:G1917"/>
    <mergeCell ref="H1917:I1917"/>
    <mergeCell ref="A1918:I1918"/>
    <mergeCell ref="B1919:E1919"/>
    <mergeCell ref="F1919:G1919"/>
    <mergeCell ref="H1919:I1919"/>
    <mergeCell ref="B1921:E1921"/>
    <mergeCell ref="F1921:G1921"/>
    <mergeCell ref="H1921:I1921"/>
    <mergeCell ref="F1982:G1982"/>
    <mergeCell ref="B1970:E1970"/>
    <mergeCell ref="F1970:G1970"/>
    <mergeCell ref="H1970:I1970"/>
    <mergeCell ref="B1973:E1974"/>
    <mergeCell ref="F1973:G1974"/>
    <mergeCell ref="H1973:I1974"/>
    <mergeCell ref="B1976:E1976"/>
    <mergeCell ref="F1976:G1976"/>
    <mergeCell ref="H1976:I1976"/>
    <mergeCell ref="B1978:E1978"/>
    <mergeCell ref="F1978:G1978"/>
    <mergeCell ref="H1978:I1978"/>
    <mergeCell ref="B1980:D1980"/>
    <mergeCell ref="F1980:G1980"/>
    <mergeCell ref="B1982:E1982"/>
    <mergeCell ref="H1982:I1982"/>
    <mergeCell ref="A1989:I1989"/>
    <mergeCell ref="B1990:E1990"/>
    <mergeCell ref="F1990:G1990"/>
    <mergeCell ref="H1990:I1990"/>
    <mergeCell ref="B1992:E1992"/>
    <mergeCell ref="F1992:G1992"/>
    <mergeCell ref="H1992:I1992"/>
    <mergeCell ref="B1994:E1994"/>
    <mergeCell ref="F1994:G1994"/>
    <mergeCell ref="H1994:I1994"/>
    <mergeCell ref="F1984:G1984"/>
    <mergeCell ref="H1984:I1984"/>
    <mergeCell ref="B1986:E1986"/>
    <mergeCell ref="F1986:G1986"/>
    <mergeCell ref="H1986:I1986"/>
    <mergeCell ref="A1987:I1987"/>
    <mergeCell ref="B1988:E1988"/>
    <mergeCell ref="F1988:G1988"/>
    <mergeCell ref="H1988:I1988"/>
    <mergeCell ref="B2035:E2036"/>
    <mergeCell ref="F2035:G2036"/>
    <mergeCell ref="H2035:I2036"/>
    <mergeCell ref="B2038:E2038"/>
    <mergeCell ref="F2038:G2038"/>
    <mergeCell ref="H2038:I2038"/>
    <mergeCell ref="B2040:E2040"/>
    <mergeCell ref="F2040:G2040"/>
    <mergeCell ref="H2040:I2040"/>
    <mergeCell ref="A1995:XFD1995"/>
    <mergeCell ref="B1996:E1996"/>
    <mergeCell ref="F1996:G1996"/>
    <mergeCell ref="H1996:I1996"/>
    <mergeCell ref="F1997:G1997"/>
    <mergeCell ref="H1997:I1997"/>
    <mergeCell ref="B1997:D1997"/>
    <mergeCell ref="B2032:E2032"/>
    <mergeCell ref="F2032:G2032"/>
    <mergeCell ref="H2032:I2032"/>
    <mergeCell ref="A2007:C2007"/>
    <mergeCell ref="A2008:C2008"/>
    <mergeCell ref="A2031:H2031"/>
    <mergeCell ref="A2049:I2049"/>
    <mergeCell ref="B2050:E2050"/>
    <mergeCell ref="F2050:G2050"/>
    <mergeCell ref="H2050:I2050"/>
    <mergeCell ref="A2051:I2051"/>
    <mergeCell ref="B2052:E2052"/>
    <mergeCell ref="F2052:G2052"/>
    <mergeCell ref="H2052:I2052"/>
    <mergeCell ref="B2054:E2054"/>
    <mergeCell ref="F2054:G2054"/>
    <mergeCell ref="H2054:I2054"/>
    <mergeCell ref="B2042:D2042"/>
    <mergeCell ref="F2042:G2042"/>
    <mergeCell ref="B2044:E2044"/>
    <mergeCell ref="F2044:G2044"/>
    <mergeCell ref="H2044:I2044"/>
    <mergeCell ref="F2046:G2046"/>
    <mergeCell ref="H2046:I2046"/>
    <mergeCell ref="B2048:E2048"/>
    <mergeCell ref="F2048:G2048"/>
    <mergeCell ref="H2048:I2048"/>
    <mergeCell ref="H2042:I2042"/>
    <mergeCell ref="B2129:E2129"/>
    <mergeCell ref="F2129:G2129"/>
    <mergeCell ref="H2129:I2129"/>
    <mergeCell ref="B2132:E2133"/>
    <mergeCell ref="F2132:G2133"/>
    <mergeCell ref="H2132:I2133"/>
    <mergeCell ref="B2135:E2135"/>
    <mergeCell ref="F2135:G2135"/>
    <mergeCell ref="H2135:I2135"/>
    <mergeCell ref="B2056:E2056"/>
    <mergeCell ref="F2056:G2056"/>
    <mergeCell ref="H2056:I2056"/>
    <mergeCell ref="A2057:XFD2057"/>
    <mergeCell ref="B2058:E2058"/>
    <mergeCell ref="F2058:G2058"/>
    <mergeCell ref="H2058:I2058"/>
    <mergeCell ref="F2060:G2060"/>
    <mergeCell ref="H2060:I2060"/>
    <mergeCell ref="B2060:E2060"/>
    <mergeCell ref="H2067:I2067"/>
    <mergeCell ref="A2071:C2071"/>
    <mergeCell ref="A2072:C2072"/>
    <mergeCell ref="A2128:H2128"/>
    <mergeCell ref="B2145:E2145"/>
    <mergeCell ref="F2145:G2145"/>
    <mergeCell ref="H2145:I2145"/>
    <mergeCell ref="A2146:I2146"/>
    <mergeCell ref="B2147:E2147"/>
    <mergeCell ref="F2147:G2147"/>
    <mergeCell ref="H2147:I2147"/>
    <mergeCell ref="A2148:I2148"/>
    <mergeCell ref="B2149:E2149"/>
    <mergeCell ref="F2149:G2149"/>
    <mergeCell ref="H2149:I2149"/>
    <mergeCell ref="B2137:E2137"/>
    <mergeCell ref="F2137:G2137"/>
    <mergeCell ref="H2137:I2137"/>
    <mergeCell ref="B2139:D2139"/>
    <mergeCell ref="F2139:G2139"/>
    <mergeCell ref="B2141:E2141"/>
    <mergeCell ref="F2141:G2141"/>
    <mergeCell ref="H2141:I2141"/>
    <mergeCell ref="F2143:G2143"/>
    <mergeCell ref="H2143:I2143"/>
    <mergeCell ref="H2139:I2139"/>
    <mergeCell ref="B2157:E2157"/>
    <mergeCell ref="F2157:G2157"/>
    <mergeCell ref="H2157:I2157"/>
    <mergeCell ref="B2196:E2196"/>
    <mergeCell ref="F2196:G2196"/>
    <mergeCell ref="H2196:I2196"/>
    <mergeCell ref="B2199:E2200"/>
    <mergeCell ref="F2199:G2200"/>
    <mergeCell ref="H2199:I2200"/>
    <mergeCell ref="B2151:E2151"/>
    <mergeCell ref="F2151:G2151"/>
    <mergeCell ref="H2151:I2151"/>
    <mergeCell ref="B2153:E2153"/>
    <mergeCell ref="F2153:G2153"/>
    <mergeCell ref="H2153:I2153"/>
    <mergeCell ref="A2154:XFD2154"/>
    <mergeCell ref="B2155:E2155"/>
    <mergeCell ref="F2155:G2155"/>
    <mergeCell ref="H2155:I2155"/>
    <mergeCell ref="A2165:I2165"/>
    <mergeCell ref="A2195:H2195"/>
    <mergeCell ref="F2162:I2162"/>
    <mergeCell ref="A2166:C2166"/>
    <mergeCell ref="A2167:C2167"/>
    <mergeCell ref="B2208:E2208"/>
    <mergeCell ref="F2208:G2208"/>
    <mergeCell ref="H2208:I2208"/>
    <mergeCell ref="F2210:G2210"/>
    <mergeCell ref="B2212:E2212"/>
    <mergeCell ref="F2212:G2212"/>
    <mergeCell ref="H2212:I2212"/>
    <mergeCell ref="A2213:I2213"/>
    <mergeCell ref="B2214:E2214"/>
    <mergeCell ref="F2214:G2214"/>
    <mergeCell ref="H2214:I2214"/>
    <mergeCell ref="B2202:E2202"/>
    <mergeCell ref="F2202:G2202"/>
    <mergeCell ref="H2202:I2202"/>
    <mergeCell ref="B2204:E2204"/>
    <mergeCell ref="F2204:G2204"/>
    <mergeCell ref="H2204:I2204"/>
    <mergeCell ref="B2206:D2206"/>
    <mergeCell ref="F2206:G2206"/>
    <mergeCell ref="H2206:I2206"/>
    <mergeCell ref="H2210:I2210"/>
    <mergeCell ref="A2221:XFD2221"/>
    <mergeCell ref="B2222:E2222"/>
    <mergeCell ref="F2222:G2222"/>
    <mergeCell ref="H2222:I2222"/>
    <mergeCell ref="B2223:E2224"/>
    <mergeCell ref="F2224:G2224"/>
    <mergeCell ref="H2224:I2224"/>
    <mergeCell ref="B2279:E2279"/>
    <mergeCell ref="F2279:G2279"/>
    <mergeCell ref="H2279:I2279"/>
    <mergeCell ref="A2215:I2215"/>
    <mergeCell ref="B2216:E2216"/>
    <mergeCell ref="F2216:G2216"/>
    <mergeCell ref="H2216:I2216"/>
    <mergeCell ref="B2218:E2218"/>
    <mergeCell ref="F2218:G2218"/>
    <mergeCell ref="H2218:I2218"/>
    <mergeCell ref="B2220:E2220"/>
    <mergeCell ref="F2220:G2220"/>
    <mergeCell ref="H2220:I2220"/>
    <mergeCell ref="A2278:H2278"/>
    <mergeCell ref="F2229:I2229"/>
    <mergeCell ref="H2231:I2231"/>
    <mergeCell ref="A2233:I2233"/>
    <mergeCell ref="H2230:I2230"/>
    <mergeCell ref="B2289:D2289"/>
    <mergeCell ref="F2289:G2289"/>
    <mergeCell ref="B2291:E2291"/>
    <mergeCell ref="F2291:G2291"/>
    <mergeCell ref="H2291:I2291"/>
    <mergeCell ref="F2293:G2293"/>
    <mergeCell ref="H2293:I2293"/>
    <mergeCell ref="B2295:E2295"/>
    <mergeCell ref="F2295:G2295"/>
    <mergeCell ref="H2295:I2295"/>
    <mergeCell ref="B2282:E2283"/>
    <mergeCell ref="F2282:G2283"/>
    <mergeCell ref="H2282:I2283"/>
    <mergeCell ref="B2285:E2285"/>
    <mergeCell ref="F2285:G2285"/>
    <mergeCell ref="H2285:I2285"/>
    <mergeCell ref="B2287:E2287"/>
    <mergeCell ref="F2287:G2287"/>
    <mergeCell ref="H2287:I2287"/>
    <mergeCell ref="B2303:E2303"/>
    <mergeCell ref="F2303:G2303"/>
    <mergeCell ref="H2303:I2303"/>
    <mergeCell ref="B2304:E2304"/>
    <mergeCell ref="F2304:G2304"/>
    <mergeCell ref="H2304:I2304"/>
    <mergeCell ref="B2305:E2305"/>
    <mergeCell ref="F2305:G2305"/>
    <mergeCell ref="H2305:I2305"/>
    <mergeCell ref="A2296:I2296"/>
    <mergeCell ref="B2297:E2297"/>
    <mergeCell ref="F2297:G2297"/>
    <mergeCell ref="H2297:I2297"/>
    <mergeCell ref="A2298:I2298"/>
    <mergeCell ref="B2299:E2299"/>
    <mergeCell ref="F2299:G2299"/>
    <mergeCell ref="H2299:I2299"/>
    <mergeCell ref="B2301:E2301"/>
    <mergeCell ref="F2301:G2301"/>
    <mergeCell ref="H2301:I2301"/>
    <mergeCell ref="F2492:G2492"/>
    <mergeCell ref="H2492:I2492"/>
    <mergeCell ref="A2493:I2493"/>
    <mergeCell ref="B2494:E2494"/>
    <mergeCell ref="F2494:G2494"/>
    <mergeCell ref="H2494:I2494"/>
    <mergeCell ref="A2495:I2495"/>
    <mergeCell ref="B2496:E2496"/>
    <mergeCell ref="F2496:G2496"/>
    <mergeCell ref="H2496:I2496"/>
    <mergeCell ref="H2488:I2488"/>
    <mergeCell ref="F2490:G2490"/>
    <mergeCell ref="H2490:I2490"/>
    <mergeCell ref="H2557:I2557"/>
    <mergeCell ref="H2512:I2512"/>
    <mergeCell ref="A2513:I2513"/>
    <mergeCell ref="F2508:I2508"/>
    <mergeCell ref="A2566:I2566"/>
    <mergeCell ref="B2567:E2567"/>
    <mergeCell ref="F2567:G2567"/>
    <mergeCell ref="H2567:I2567"/>
    <mergeCell ref="B2569:E2569"/>
    <mergeCell ref="F2569:G2569"/>
    <mergeCell ref="H2569:I2569"/>
    <mergeCell ref="H2509:I2511"/>
    <mergeCell ref="D2511:F2511"/>
    <mergeCell ref="B2571:E2571"/>
    <mergeCell ref="F2571:G2571"/>
    <mergeCell ref="H2571:I2571"/>
    <mergeCell ref="F2561:G2561"/>
    <mergeCell ref="H2561:I2561"/>
    <mergeCell ref="B2563:E2563"/>
    <mergeCell ref="F2563:G2563"/>
    <mergeCell ref="H2563:I2563"/>
    <mergeCell ref="A2564:I2564"/>
    <mergeCell ref="B2565:E2565"/>
    <mergeCell ref="F2565:G2565"/>
    <mergeCell ref="H2565:I2565"/>
    <mergeCell ref="B2612:E2613"/>
    <mergeCell ref="F2612:G2613"/>
    <mergeCell ref="H2612:I2613"/>
    <mergeCell ref="B2615:E2615"/>
    <mergeCell ref="F2615:G2615"/>
    <mergeCell ref="H2615:I2615"/>
    <mergeCell ref="D2585:F2585"/>
    <mergeCell ref="B2617:E2617"/>
    <mergeCell ref="F2617:G2617"/>
    <mergeCell ref="H2617:I2617"/>
    <mergeCell ref="A2572:XFD2572"/>
    <mergeCell ref="B2573:E2573"/>
    <mergeCell ref="F2573:G2573"/>
    <mergeCell ref="H2573:I2573"/>
    <mergeCell ref="F2575:G2575"/>
    <mergeCell ref="H2575:I2575"/>
    <mergeCell ref="B2575:E2575"/>
    <mergeCell ref="B2609:E2609"/>
    <mergeCell ref="F2609:G2609"/>
    <mergeCell ref="H2609:I2609"/>
    <mergeCell ref="F2581:I2581"/>
    <mergeCell ref="H2582:I2585"/>
    <mergeCell ref="A2589:C2589"/>
    <mergeCell ref="A2608:H2608"/>
    <mergeCell ref="H2586:I2586"/>
    <mergeCell ref="A2587:I2587"/>
    <mergeCell ref="A2588:C2588"/>
    <mergeCell ref="A2626:I2626"/>
    <mergeCell ref="B2627:E2627"/>
    <mergeCell ref="F2627:G2627"/>
    <mergeCell ref="H2627:I2627"/>
    <mergeCell ref="A2628:I2628"/>
    <mergeCell ref="B2629:E2629"/>
    <mergeCell ref="F2629:G2629"/>
    <mergeCell ref="H2629:I2629"/>
    <mergeCell ref="B2631:E2631"/>
    <mergeCell ref="F2631:G2631"/>
    <mergeCell ref="H2631:I2631"/>
    <mergeCell ref="B2619:D2619"/>
    <mergeCell ref="F2619:G2619"/>
    <mergeCell ref="B2621:E2621"/>
    <mergeCell ref="F2621:G2621"/>
    <mergeCell ref="H2621:I2621"/>
    <mergeCell ref="F2623:G2623"/>
    <mergeCell ref="H2623:I2623"/>
    <mergeCell ref="B2625:E2625"/>
    <mergeCell ref="F2625:G2625"/>
    <mergeCell ref="H2625:I2625"/>
    <mergeCell ref="H2619:I2619"/>
    <mergeCell ref="H2673:I2673"/>
    <mergeCell ref="B2675:E2675"/>
    <mergeCell ref="F2675:G2675"/>
    <mergeCell ref="H2675:I2675"/>
    <mergeCell ref="B2677:D2677"/>
    <mergeCell ref="F2677:G2677"/>
    <mergeCell ref="H2677:I2677"/>
    <mergeCell ref="B2679:E2679"/>
    <mergeCell ref="F2679:G2679"/>
    <mergeCell ref="B2633:E2633"/>
    <mergeCell ref="F2633:G2633"/>
    <mergeCell ref="H2633:I2633"/>
    <mergeCell ref="A2634:XFD2634"/>
    <mergeCell ref="B2635:E2635"/>
    <mergeCell ref="F2635:G2635"/>
    <mergeCell ref="H2635:I2635"/>
    <mergeCell ref="B2637:E2637"/>
    <mergeCell ref="F2637:G2637"/>
    <mergeCell ref="H2637:I2637"/>
    <mergeCell ref="F2667:G2667"/>
    <mergeCell ref="H2667:I2667"/>
    <mergeCell ref="B2670:E2671"/>
    <mergeCell ref="F2670:G2671"/>
    <mergeCell ref="H2670:I2671"/>
    <mergeCell ref="B2673:E2673"/>
    <mergeCell ref="F2673:G2673"/>
    <mergeCell ref="F2643:I2643"/>
    <mergeCell ref="H2644:I2644"/>
    <mergeCell ref="H2645:I2645"/>
    <mergeCell ref="A2646:I2646"/>
    <mergeCell ref="A2647:C2647"/>
    <mergeCell ref="A2648:C2648"/>
    <mergeCell ref="A2686:I2686"/>
    <mergeCell ref="B2687:E2687"/>
    <mergeCell ref="F2687:G2687"/>
    <mergeCell ref="H2687:I2687"/>
    <mergeCell ref="B2689:E2689"/>
    <mergeCell ref="F2689:G2689"/>
    <mergeCell ref="H2689:I2689"/>
    <mergeCell ref="B2691:E2691"/>
    <mergeCell ref="F2691:G2691"/>
    <mergeCell ref="H2691:I2691"/>
    <mergeCell ref="F2681:G2681"/>
    <mergeCell ref="H2681:I2681"/>
    <mergeCell ref="B2683:E2683"/>
    <mergeCell ref="F2683:G2683"/>
    <mergeCell ref="H2683:I2683"/>
    <mergeCell ref="A2684:I2684"/>
    <mergeCell ref="B2685:E2685"/>
    <mergeCell ref="F2685:G2685"/>
    <mergeCell ref="H2685:I2685"/>
    <mergeCell ref="B2735:E2735"/>
    <mergeCell ref="F2735:G2735"/>
    <mergeCell ref="H2735:I2735"/>
    <mergeCell ref="B2737:D2737"/>
    <mergeCell ref="F2737:G2737"/>
    <mergeCell ref="H2737:I2737"/>
    <mergeCell ref="A2692:XFD2692"/>
    <mergeCell ref="B2693:E2693"/>
    <mergeCell ref="F2693:G2693"/>
    <mergeCell ref="H2693:I2693"/>
    <mergeCell ref="F2695:G2695"/>
    <mergeCell ref="H2695:I2695"/>
    <mergeCell ref="B2727:E2727"/>
    <mergeCell ref="F2727:G2727"/>
    <mergeCell ref="H2727:I2727"/>
    <mergeCell ref="A2726:H2726"/>
    <mergeCell ref="H2733:I2733"/>
    <mergeCell ref="B2695:E2695"/>
    <mergeCell ref="H2701:I2704"/>
    <mergeCell ref="D2704:F2704"/>
    <mergeCell ref="A2706:I2706"/>
    <mergeCell ref="A2707:C2707"/>
    <mergeCell ref="A2708:C2708"/>
    <mergeCell ref="H2705:I2705"/>
    <mergeCell ref="D3:E3"/>
    <mergeCell ref="B2752:E2752"/>
    <mergeCell ref="F2752:G2752"/>
    <mergeCell ref="H2752:I2752"/>
    <mergeCell ref="F2753:G2753"/>
    <mergeCell ref="A2746:I2746"/>
    <mergeCell ref="B2747:E2747"/>
    <mergeCell ref="F2747:G2747"/>
    <mergeCell ref="H2747:I2747"/>
    <mergeCell ref="B2749:E2749"/>
    <mergeCell ref="F2749:G2749"/>
    <mergeCell ref="H2749:I2749"/>
    <mergeCell ref="B2751:E2751"/>
    <mergeCell ref="F2751:G2751"/>
    <mergeCell ref="H2751:I2751"/>
    <mergeCell ref="B2739:E2739"/>
    <mergeCell ref="F2739:G2739"/>
    <mergeCell ref="H2739:I2739"/>
    <mergeCell ref="F2741:G2741"/>
    <mergeCell ref="B2743:E2743"/>
    <mergeCell ref="F2743:G2743"/>
    <mergeCell ref="H2743:I2743"/>
    <mergeCell ref="A2744:I2744"/>
    <mergeCell ref="B2745:E2745"/>
    <mergeCell ref="F2745:G2745"/>
    <mergeCell ref="H2745:I2745"/>
    <mergeCell ref="H2741:I2741"/>
    <mergeCell ref="B2730:E2731"/>
    <mergeCell ref="F2730:G2731"/>
    <mergeCell ref="H2730:I2731"/>
    <mergeCell ref="B2733:E2733"/>
    <mergeCell ref="F2733:G2733"/>
  </mergeCells>
  <phoneticPr fontId="52" type="noConversion"/>
  <pageMargins left="0.7" right="0.7" top="0.75" bottom="0.75" header="0.3" footer="0.3"/>
  <pageSetup scale="48" fitToHeight="0" orientation="portrait" r:id="rId1"/>
  <rowBreaks count="1" manualBreakCount="1">
    <brk id="1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933D-42EE-49DE-8178-A5820AF34F05}">
  <sheetPr>
    <pageSetUpPr fitToPage="1"/>
  </sheetPr>
  <dimension ref="A1:M1093"/>
  <sheetViews>
    <sheetView view="pageBreakPreview" topLeftCell="A100" zoomScale="130" zoomScaleNormal="100" zoomScaleSheetLayoutView="130" workbookViewId="0">
      <selection activeCell="B1082" sqref="B1082:E1082"/>
    </sheetView>
  </sheetViews>
  <sheetFormatPr defaultRowHeight="15"/>
  <cols>
    <col min="1" max="1" width="5.42578125" style="72" customWidth="1"/>
    <col min="2" max="2" width="39.140625" style="72" customWidth="1"/>
    <col min="3" max="3" width="12.5703125" style="72" customWidth="1"/>
    <col min="4" max="4" width="9.140625" style="72"/>
    <col min="5" max="5" width="15.85546875" style="72" customWidth="1"/>
    <col min="6" max="6" width="16.28515625" style="72" customWidth="1"/>
    <col min="7" max="7" width="18.7109375" style="72" customWidth="1"/>
    <col min="8" max="8" width="16.85546875" style="72" customWidth="1"/>
    <col min="9" max="9" width="24.5703125" style="72" customWidth="1"/>
    <col min="10" max="16384" width="9.140625" style="72"/>
  </cols>
  <sheetData>
    <row r="1" spans="1:13" ht="21" customHeight="1">
      <c r="A1" s="196"/>
      <c r="B1" s="197"/>
      <c r="C1" s="196"/>
      <c r="D1" s="196"/>
      <c r="E1" s="196"/>
      <c r="F1" s="1446"/>
      <c r="G1" s="1458"/>
      <c r="H1" s="1490" t="s">
        <v>3976</v>
      </c>
      <c r="I1" s="1490"/>
    </row>
    <row r="2" spans="1:13" ht="57.75" customHeight="1">
      <c r="A2" s="196"/>
      <c r="B2" s="197"/>
      <c r="C2" s="196"/>
      <c r="D2" s="196"/>
      <c r="E2" s="196"/>
      <c r="F2" s="277"/>
      <c r="G2" s="278"/>
      <c r="H2" s="1490" t="s">
        <v>3481</v>
      </c>
      <c r="I2" s="1490"/>
    </row>
    <row r="3" spans="1:13" ht="26.25" customHeight="1">
      <c r="A3" s="199"/>
      <c r="B3" s="202"/>
      <c r="C3" s="199"/>
      <c r="D3" s="200" t="s">
        <v>2441</v>
      </c>
      <c r="E3" s="201"/>
      <c r="F3" s="199"/>
      <c r="G3" s="199"/>
      <c r="H3" s="1495"/>
      <c r="I3" s="1495"/>
    </row>
    <row r="4" spans="1:13" ht="40.5" customHeight="1">
      <c r="A4" s="1179"/>
      <c r="B4" s="281"/>
      <c r="C4" s="1490" t="s">
        <v>3255</v>
      </c>
      <c r="D4" s="1490"/>
      <c r="E4" s="1490"/>
      <c r="F4" s="1490"/>
      <c r="G4" s="1490"/>
      <c r="H4" s="281"/>
      <c r="I4" s="281"/>
      <c r="K4" s="1516"/>
      <c r="L4" s="1516"/>
      <c r="M4" s="1516"/>
    </row>
    <row r="5" spans="1:13" s="31" customFormat="1" ht="19.5" customHeight="1" thickBot="1">
      <c r="A5" s="1524" t="s">
        <v>3981</v>
      </c>
      <c r="B5" s="1524"/>
      <c r="C5" s="1524"/>
      <c r="F5" s="162"/>
      <c r="G5" s="1526"/>
      <c r="H5" s="1526"/>
      <c r="I5" s="1456" t="s">
        <v>3408</v>
      </c>
    </row>
    <row r="6" spans="1:13" s="1354" customFormat="1" ht="15.75" customHeight="1">
      <c r="A6" s="1523" t="s">
        <v>1</v>
      </c>
      <c r="B6" s="1523"/>
      <c r="C6" s="1523"/>
      <c r="F6" s="1355"/>
      <c r="G6" s="1527"/>
      <c r="H6" s="1527"/>
      <c r="I6" s="1457" t="s">
        <v>2</v>
      </c>
    </row>
    <row r="7" spans="1:13" s="112" customFormat="1" ht="85.5" customHeight="1">
      <c r="A7" s="111" t="s">
        <v>3</v>
      </c>
      <c r="B7" s="50" t="s">
        <v>4</v>
      </c>
      <c r="C7" s="1467" t="s">
        <v>5</v>
      </c>
      <c r="D7" s="51" t="s">
        <v>6</v>
      </c>
      <c r="E7" s="414" t="s">
        <v>3888</v>
      </c>
      <c r="F7" s="414" t="s">
        <v>3889</v>
      </c>
      <c r="G7" s="50" t="s">
        <v>9</v>
      </c>
      <c r="H7" s="50" t="s">
        <v>2425</v>
      </c>
      <c r="I7" s="52" t="s">
        <v>10</v>
      </c>
    </row>
    <row r="8" spans="1:13" ht="17.25" customHeight="1">
      <c r="A8" s="253">
        <v>1</v>
      </c>
      <c r="B8" s="1470">
        <v>2</v>
      </c>
      <c r="C8" s="253">
        <v>3</v>
      </c>
      <c r="D8" s="253">
        <v>4</v>
      </c>
      <c r="E8" s="253">
        <v>5</v>
      </c>
      <c r="F8" s="253">
        <v>6</v>
      </c>
      <c r="G8" s="253">
        <v>7</v>
      </c>
      <c r="H8" s="253">
        <v>8</v>
      </c>
      <c r="I8" s="253">
        <v>9</v>
      </c>
    </row>
    <row r="9" spans="1:13" s="262" customFormat="1" ht="26.25" customHeight="1">
      <c r="A9" s="4">
        <v>1</v>
      </c>
      <c r="B9" s="637" t="s">
        <v>672</v>
      </c>
      <c r="C9" s="276" t="s">
        <v>11</v>
      </c>
      <c r="D9" s="276">
        <v>1</v>
      </c>
      <c r="E9" s="4">
        <v>11512029</v>
      </c>
      <c r="F9" s="4">
        <f t="shared" ref="F9:F67" si="0">D9*E9</f>
        <v>11512029</v>
      </c>
      <c r="G9" s="4" t="s">
        <v>12</v>
      </c>
      <c r="H9" s="276">
        <v>1983</v>
      </c>
      <c r="I9" s="4"/>
    </row>
    <row r="10" spans="1:13" s="262" customFormat="1" ht="26.25" customHeight="1">
      <c r="A10" s="4">
        <v>2</v>
      </c>
      <c r="B10" s="807" t="s">
        <v>257</v>
      </c>
      <c r="C10" s="787" t="s">
        <v>11</v>
      </c>
      <c r="D10" s="788">
        <v>26</v>
      </c>
      <c r="E10" s="788">
        <v>15000</v>
      </c>
      <c r="F10" s="4">
        <f t="shared" si="0"/>
        <v>390000</v>
      </c>
      <c r="G10" s="788" t="s">
        <v>12</v>
      </c>
      <c r="H10" s="788">
        <v>2007</v>
      </c>
      <c r="I10" s="788"/>
    </row>
    <row r="11" spans="1:13" s="262" customFormat="1" ht="26.25" customHeight="1">
      <c r="A11" s="4">
        <v>3</v>
      </c>
      <c r="B11" s="807" t="s">
        <v>29</v>
      </c>
      <c r="C11" s="787" t="s">
        <v>11</v>
      </c>
      <c r="D11" s="788">
        <v>177</v>
      </c>
      <c r="E11" s="788">
        <v>6000</v>
      </c>
      <c r="F11" s="4">
        <f t="shared" si="0"/>
        <v>1062000</v>
      </c>
      <c r="G11" s="788" t="s">
        <v>12</v>
      </c>
      <c r="H11" s="788">
        <v>2007</v>
      </c>
      <c r="I11" s="788"/>
    </row>
    <row r="12" spans="1:13" s="262" customFormat="1" ht="26.25" customHeight="1">
      <c r="A12" s="4">
        <v>4</v>
      </c>
      <c r="B12" s="807" t="s">
        <v>673</v>
      </c>
      <c r="C12" s="787" t="s">
        <v>11</v>
      </c>
      <c r="D12" s="788">
        <v>20</v>
      </c>
      <c r="E12" s="788">
        <v>5000</v>
      </c>
      <c r="F12" s="4">
        <f t="shared" si="0"/>
        <v>100000</v>
      </c>
      <c r="G12" s="788" t="s">
        <v>12</v>
      </c>
      <c r="H12" s="788">
        <v>2007</v>
      </c>
      <c r="I12" s="788"/>
    </row>
    <row r="13" spans="1:13" s="262" customFormat="1" ht="31.5" customHeight="1">
      <c r="A13" s="4">
        <v>5</v>
      </c>
      <c r="B13" s="807" t="s">
        <v>2802</v>
      </c>
      <c r="C13" s="787" t="s">
        <v>11</v>
      </c>
      <c r="D13" s="788">
        <v>4</v>
      </c>
      <c r="E13" s="788">
        <v>55000</v>
      </c>
      <c r="F13" s="4">
        <f t="shared" si="0"/>
        <v>220000</v>
      </c>
      <c r="G13" s="788" t="s">
        <v>438</v>
      </c>
      <c r="H13" s="788">
        <v>2013</v>
      </c>
      <c r="I13" s="788"/>
    </row>
    <row r="14" spans="1:13" s="262" customFormat="1" ht="26.25" customHeight="1">
      <c r="A14" s="4">
        <v>6</v>
      </c>
      <c r="B14" s="807" t="s">
        <v>311</v>
      </c>
      <c r="C14" s="787" t="s">
        <v>11</v>
      </c>
      <c r="D14" s="788">
        <v>1</v>
      </c>
      <c r="E14" s="788">
        <v>80000</v>
      </c>
      <c r="F14" s="4">
        <f t="shared" si="0"/>
        <v>80000</v>
      </c>
      <c r="G14" s="788" t="s">
        <v>12</v>
      </c>
      <c r="H14" s="788">
        <v>2007</v>
      </c>
      <c r="I14" s="788"/>
    </row>
    <row r="15" spans="1:13" s="262" customFormat="1" ht="26.25" customHeight="1">
      <c r="A15" s="4">
        <v>7</v>
      </c>
      <c r="B15" s="807" t="s">
        <v>2821</v>
      </c>
      <c r="C15" s="787" t="s">
        <v>11</v>
      </c>
      <c r="D15" s="788">
        <v>1</v>
      </c>
      <c r="E15" s="788">
        <v>40000</v>
      </c>
      <c r="F15" s="4">
        <f t="shared" si="0"/>
        <v>40000</v>
      </c>
      <c r="G15" s="788" t="s">
        <v>438</v>
      </c>
      <c r="H15" s="788">
        <v>2023</v>
      </c>
      <c r="I15" s="788"/>
    </row>
    <row r="16" spans="1:13" s="262" customFormat="1" ht="26.25" customHeight="1">
      <c r="A16" s="4">
        <v>8</v>
      </c>
      <c r="B16" s="807" t="s">
        <v>2822</v>
      </c>
      <c r="C16" s="787" t="s">
        <v>11</v>
      </c>
      <c r="D16" s="788">
        <v>8</v>
      </c>
      <c r="E16" s="788">
        <v>4000</v>
      </c>
      <c r="F16" s="4">
        <f t="shared" si="0"/>
        <v>32000</v>
      </c>
      <c r="G16" s="788" t="s">
        <v>438</v>
      </c>
      <c r="H16" s="788">
        <v>2013</v>
      </c>
      <c r="I16" s="788"/>
    </row>
    <row r="17" spans="1:9" s="262" customFormat="1" ht="26.25" customHeight="1">
      <c r="A17" s="4">
        <v>9</v>
      </c>
      <c r="B17" s="807" t="s">
        <v>436</v>
      </c>
      <c r="C17" s="787" t="s">
        <v>11</v>
      </c>
      <c r="D17" s="788">
        <v>1</v>
      </c>
      <c r="E17" s="788">
        <v>15000</v>
      </c>
      <c r="F17" s="4">
        <f t="shared" si="0"/>
        <v>15000</v>
      </c>
      <c r="G17" s="788" t="s">
        <v>12</v>
      </c>
      <c r="H17" s="788">
        <v>2007</v>
      </c>
      <c r="I17" s="788"/>
    </row>
    <row r="18" spans="1:9" s="262" customFormat="1" ht="26.25" customHeight="1">
      <c r="A18" s="4">
        <v>10</v>
      </c>
      <c r="B18" s="807" t="s">
        <v>674</v>
      </c>
      <c r="C18" s="787" t="s">
        <v>11</v>
      </c>
      <c r="D18" s="788">
        <v>2</v>
      </c>
      <c r="E18" s="788">
        <v>7000</v>
      </c>
      <c r="F18" s="4">
        <f t="shared" si="0"/>
        <v>14000</v>
      </c>
      <c r="G18" s="788" t="s">
        <v>12</v>
      </c>
      <c r="H18" s="788">
        <v>2007</v>
      </c>
      <c r="I18" s="788"/>
    </row>
    <row r="19" spans="1:9" s="262" customFormat="1" ht="26.25" customHeight="1">
      <c r="A19" s="4">
        <v>11</v>
      </c>
      <c r="B19" s="807" t="s">
        <v>2823</v>
      </c>
      <c r="C19" s="787" t="s">
        <v>11</v>
      </c>
      <c r="D19" s="788">
        <v>6</v>
      </c>
      <c r="E19" s="788">
        <v>1500</v>
      </c>
      <c r="F19" s="4">
        <f t="shared" si="0"/>
        <v>9000</v>
      </c>
      <c r="G19" s="788" t="s">
        <v>12</v>
      </c>
      <c r="H19" s="788">
        <v>2013</v>
      </c>
      <c r="I19" s="788"/>
    </row>
    <row r="20" spans="1:9" s="1315" customFormat="1" ht="26.25" customHeight="1">
      <c r="A20" s="4">
        <v>12</v>
      </c>
      <c r="B20" s="807" t="s">
        <v>675</v>
      </c>
      <c r="C20" s="787" t="s">
        <v>11</v>
      </c>
      <c r="D20" s="787">
        <v>40</v>
      </c>
      <c r="E20" s="788">
        <v>94</v>
      </c>
      <c r="F20" s="4">
        <f t="shared" si="0"/>
        <v>3760</v>
      </c>
      <c r="G20" s="788" t="s">
        <v>12</v>
      </c>
      <c r="H20" s="788">
        <v>2007</v>
      </c>
      <c r="I20" s="788"/>
    </row>
    <row r="21" spans="1:9" s="262" customFormat="1" ht="26.25" customHeight="1">
      <c r="A21" s="4">
        <v>13</v>
      </c>
      <c r="B21" s="807" t="s">
        <v>676</v>
      </c>
      <c r="C21" s="787" t="s">
        <v>11</v>
      </c>
      <c r="D21" s="787">
        <v>40</v>
      </c>
      <c r="E21" s="788">
        <v>188</v>
      </c>
      <c r="F21" s="4">
        <f t="shared" si="0"/>
        <v>7520</v>
      </c>
      <c r="G21" s="788" t="s">
        <v>12</v>
      </c>
      <c r="H21" s="788">
        <v>2007</v>
      </c>
      <c r="I21" s="788"/>
    </row>
    <row r="22" spans="1:9" s="262" customFormat="1" ht="26.25" customHeight="1">
      <c r="A22" s="4">
        <v>14</v>
      </c>
      <c r="B22" s="807" t="s">
        <v>677</v>
      </c>
      <c r="C22" s="787" t="s">
        <v>11</v>
      </c>
      <c r="D22" s="787">
        <v>50</v>
      </c>
      <c r="E22" s="788">
        <v>250</v>
      </c>
      <c r="F22" s="4">
        <f t="shared" si="0"/>
        <v>12500</v>
      </c>
      <c r="G22" s="788" t="s">
        <v>12</v>
      </c>
      <c r="H22" s="788">
        <v>2007</v>
      </c>
      <c r="I22" s="788"/>
    </row>
    <row r="23" spans="1:9" s="82" customFormat="1" ht="26.25" customHeight="1">
      <c r="A23" s="4">
        <v>15</v>
      </c>
      <c r="B23" s="807" t="s">
        <v>678</v>
      </c>
      <c r="C23" s="787" t="s">
        <v>11</v>
      </c>
      <c r="D23" s="787">
        <v>70</v>
      </c>
      <c r="E23" s="788">
        <v>120</v>
      </c>
      <c r="F23" s="4">
        <f t="shared" si="0"/>
        <v>8400</v>
      </c>
      <c r="G23" s="788" t="s">
        <v>12</v>
      </c>
      <c r="H23" s="788">
        <v>2007</v>
      </c>
      <c r="I23" s="788"/>
    </row>
    <row r="24" spans="1:9" s="262" customFormat="1" ht="26.25" customHeight="1">
      <c r="A24" s="4">
        <v>16</v>
      </c>
      <c r="B24" s="807" t="s">
        <v>679</v>
      </c>
      <c r="C24" s="787" t="s">
        <v>11</v>
      </c>
      <c r="D24" s="787">
        <v>250</v>
      </c>
      <c r="E24" s="788">
        <v>120</v>
      </c>
      <c r="F24" s="4">
        <f t="shared" si="0"/>
        <v>30000</v>
      </c>
      <c r="G24" s="788" t="s">
        <v>12</v>
      </c>
      <c r="H24" s="788">
        <v>2007</v>
      </c>
      <c r="I24" s="788"/>
    </row>
    <row r="25" spans="1:9" s="262" customFormat="1" ht="26.25" customHeight="1">
      <c r="A25" s="4">
        <v>17</v>
      </c>
      <c r="B25" s="807" t="s">
        <v>680</v>
      </c>
      <c r="C25" s="787" t="s">
        <v>11</v>
      </c>
      <c r="D25" s="787">
        <v>250</v>
      </c>
      <c r="E25" s="788">
        <v>120</v>
      </c>
      <c r="F25" s="4">
        <f t="shared" si="0"/>
        <v>30000</v>
      </c>
      <c r="G25" s="788" t="s">
        <v>12</v>
      </c>
      <c r="H25" s="788">
        <v>2007</v>
      </c>
      <c r="I25" s="788"/>
    </row>
    <row r="26" spans="1:9" s="262" customFormat="1" ht="26.25" customHeight="1">
      <c r="A26" s="4">
        <v>18</v>
      </c>
      <c r="B26" s="807" t="s">
        <v>681</v>
      </c>
      <c r="C26" s="787" t="s">
        <v>11</v>
      </c>
      <c r="D26" s="787">
        <v>50</v>
      </c>
      <c r="E26" s="788">
        <v>60</v>
      </c>
      <c r="F26" s="4">
        <f t="shared" si="0"/>
        <v>3000</v>
      </c>
      <c r="G26" s="788" t="s">
        <v>12</v>
      </c>
      <c r="H26" s="788">
        <v>2007</v>
      </c>
      <c r="I26" s="788"/>
    </row>
    <row r="27" spans="1:9" s="262" customFormat="1" ht="26.25" customHeight="1">
      <c r="A27" s="4">
        <v>19</v>
      </c>
      <c r="B27" s="904" t="s">
        <v>3738</v>
      </c>
      <c r="C27" s="595" t="s">
        <v>167</v>
      </c>
      <c r="D27" s="595">
        <v>1</v>
      </c>
      <c r="E27" s="595">
        <v>94920</v>
      </c>
      <c r="F27" s="4">
        <f t="shared" si="0"/>
        <v>94920</v>
      </c>
      <c r="G27" s="595" t="s">
        <v>66</v>
      </c>
      <c r="H27" s="570">
        <v>2025</v>
      </c>
      <c r="I27" s="13"/>
    </row>
    <row r="28" spans="1:9" s="262" customFormat="1" ht="26.25" customHeight="1">
      <c r="A28" s="4">
        <v>20</v>
      </c>
      <c r="B28" s="905" t="s">
        <v>3739</v>
      </c>
      <c r="C28" s="595" t="s">
        <v>167</v>
      </c>
      <c r="D28" s="595">
        <v>2</v>
      </c>
      <c r="E28" s="30">
        <v>7956</v>
      </c>
      <c r="F28" s="4">
        <f t="shared" si="0"/>
        <v>15912</v>
      </c>
      <c r="G28" s="595" t="s">
        <v>66</v>
      </c>
      <c r="H28" s="30">
        <v>2025</v>
      </c>
      <c r="I28" s="13"/>
    </row>
    <row r="29" spans="1:9" s="262" customFormat="1" ht="47.25" customHeight="1">
      <c r="A29" s="4">
        <v>21</v>
      </c>
      <c r="B29" s="905" t="s">
        <v>3740</v>
      </c>
      <c r="C29" s="595" t="s">
        <v>167</v>
      </c>
      <c r="D29" s="595">
        <v>120</v>
      </c>
      <c r="E29" s="30">
        <v>1500</v>
      </c>
      <c r="F29" s="4">
        <f t="shared" si="0"/>
        <v>180000</v>
      </c>
      <c r="G29" s="595" t="s">
        <v>66</v>
      </c>
      <c r="H29" s="30">
        <v>2025</v>
      </c>
      <c r="I29" s="13"/>
    </row>
    <row r="30" spans="1:9" s="262" customFormat="1" ht="39" customHeight="1">
      <c r="A30" s="4">
        <v>22</v>
      </c>
      <c r="B30" s="905" t="s">
        <v>3740</v>
      </c>
      <c r="C30" s="595" t="s">
        <v>167</v>
      </c>
      <c r="D30" s="595">
        <v>120</v>
      </c>
      <c r="E30" s="30">
        <v>562.1</v>
      </c>
      <c r="F30" s="4">
        <f t="shared" si="0"/>
        <v>67452</v>
      </c>
      <c r="G30" s="595" t="s">
        <v>66</v>
      </c>
      <c r="H30" s="30">
        <v>2025</v>
      </c>
      <c r="I30" s="13"/>
    </row>
    <row r="31" spans="1:9" s="262" customFormat="1" ht="26.25" customHeight="1">
      <c r="A31" s="4">
        <v>23</v>
      </c>
      <c r="B31" s="905" t="s">
        <v>3741</v>
      </c>
      <c r="C31" s="595" t="s">
        <v>167</v>
      </c>
      <c r="D31" s="595">
        <v>1</v>
      </c>
      <c r="E31" s="30">
        <v>144000</v>
      </c>
      <c r="F31" s="4">
        <f t="shared" si="0"/>
        <v>144000</v>
      </c>
      <c r="G31" s="595" t="s">
        <v>66</v>
      </c>
      <c r="H31" s="30">
        <v>2025</v>
      </c>
      <c r="I31" s="13"/>
    </row>
    <row r="32" spans="1:9" s="262" customFormat="1" ht="26.25" customHeight="1">
      <c r="A32" s="4">
        <v>24</v>
      </c>
      <c r="B32" s="647" t="s">
        <v>2032</v>
      </c>
      <c r="C32" s="43" t="s">
        <v>167</v>
      </c>
      <c r="D32" s="43">
        <v>60</v>
      </c>
      <c r="E32" s="43">
        <v>640</v>
      </c>
      <c r="F32" s="4">
        <f t="shared" si="0"/>
        <v>38400</v>
      </c>
      <c r="G32" s="595" t="s">
        <v>66</v>
      </c>
      <c r="H32" s="5">
        <v>2025</v>
      </c>
      <c r="I32" s="276"/>
    </row>
    <row r="33" spans="1:9" s="262" customFormat="1" ht="26.25" customHeight="1">
      <c r="A33" s="4">
        <v>25</v>
      </c>
      <c r="B33" s="647" t="s">
        <v>2032</v>
      </c>
      <c r="C33" s="43" t="s">
        <v>167</v>
      </c>
      <c r="D33" s="43">
        <v>60</v>
      </c>
      <c r="E33" s="5">
        <v>264</v>
      </c>
      <c r="F33" s="4">
        <f t="shared" si="0"/>
        <v>15840</v>
      </c>
      <c r="G33" s="595" t="s">
        <v>66</v>
      </c>
      <c r="H33" s="5">
        <v>2025</v>
      </c>
      <c r="I33" s="276"/>
    </row>
    <row r="34" spans="1:9" s="262" customFormat="1" ht="26.25" customHeight="1">
      <c r="A34" s="4">
        <v>26</v>
      </c>
      <c r="B34" s="657" t="s">
        <v>2033</v>
      </c>
      <c r="C34" s="43" t="s">
        <v>167</v>
      </c>
      <c r="D34" s="43">
        <v>350</v>
      </c>
      <c r="E34" s="5">
        <v>103</v>
      </c>
      <c r="F34" s="4">
        <f t="shared" si="0"/>
        <v>36050</v>
      </c>
      <c r="G34" s="595" t="s">
        <v>66</v>
      </c>
      <c r="H34" s="5">
        <v>2025</v>
      </c>
      <c r="I34" s="276"/>
    </row>
    <row r="35" spans="1:9" s="262" customFormat="1" ht="26.25" customHeight="1">
      <c r="A35" s="4">
        <v>27</v>
      </c>
      <c r="B35" s="657" t="s">
        <v>2034</v>
      </c>
      <c r="C35" s="43" t="s">
        <v>167</v>
      </c>
      <c r="D35" s="43">
        <v>350</v>
      </c>
      <c r="E35" s="5">
        <v>118.57</v>
      </c>
      <c r="F35" s="4">
        <f t="shared" si="0"/>
        <v>41499.5</v>
      </c>
      <c r="G35" s="595" t="s">
        <v>66</v>
      </c>
      <c r="H35" s="5">
        <v>2025</v>
      </c>
      <c r="I35" s="276"/>
    </row>
    <row r="36" spans="1:9" s="262" customFormat="1" ht="26.25" customHeight="1">
      <c r="A36" s="4">
        <v>28</v>
      </c>
      <c r="B36" s="657" t="s">
        <v>3742</v>
      </c>
      <c r="C36" s="43" t="s">
        <v>167</v>
      </c>
      <c r="D36" s="43">
        <v>30</v>
      </c>
      <c r="E36" s="5">
        <v>287.66000000000003</v>
      </c>
      <c r="F36" s="4">
        <f t="shared" si="0"/>
        <v>8629.8000000000011</v>
      </c>
      <c r="G36" s="595" t="s">
        <v>66</v>
      </c>
      <c r="H36" s="5">
        <v>2025</v>
      </c>
      <c r="I36" s="276"/>
    </row>
    <row r="37" spans="1:9" s="262" customFormat="1" ht="26.25" customHeight="1">
      <c r="A37" s="4">
        <v>29</v>
      </c>
      <c r="B37" s="657" t="s">
        <v>3743</v>
      </c>
      <c r="C37" s="43" t="s">
        <v>167</v>
      </c>
      <c r="D37" s="43">
        <v>120</v>
      </c>
      <c r="E37" s="5">
        <v>77.180000000000007</v>
      </c>
      <c r="F37" s="4">
        <f t="shared" si="0"/>
        <v>9261.6</v>
      </c>
      <c r="G37" s="595" t="s">
        <v>66</v>
      </c>
      <c r="H37" s="5">
        <v>2025</v>
      </c>
      <c r="I37" s="276"/>
    </row>
    <row r="38" spans="1:9" s="262" customFormat="1" ht="26.25" customHeight="1">
      <c r="A38" s="4">
        <v>30</v>
      </c>
      <c r="B38" s="657" t="s">
        <v>3744</v>
      </c>
      <c r="C38" s="43" t="s">
        <v>167</v>
      </c>
      <c r="D38" s="43">
        <v>120</v>
      </c>
      <c r="E38" s="5">
        <v>82.5</v>
      </c>
      <c r="F38" s="4">
        <f t="shared" si="0"/>
        <v>9900</v>
      </c>
      <c r="G38" s="595" t="s">
        <v>66</v>
      </c>
      <c r="H38" s="5">
        <v>2025</v>
      </c>
      <c r="I38" s="276"/>
    </row>
    <row r="39" spans="1:9" s="262" customFormat="1" ht="26.25" customHeight="1">
      <c r="A39" s="4">
        <v>31</v>
      </c>
      <c r="B39" s="657" t="s">
        <v>1233</v>
      </c>
      <c r="C39" s="43" t="s">
        <v>167</v>
      </c>
      <c r="D39" s="43">
        <v>60</v>
      </c>
      <c r="E39" s="5">
        <v>640</v>
      </c>
      <c r="F39" s="4">
        <f t="shared" si="0"/>
        <v>38400</v>
      </c>
      <c r="G39" s="595" t="s">
        <v>66</v>
      </c>
      <c r="H39" s="5">
        <v>2025</v>
      </c>
      <c r="I39" s="276"/>
    </row>
    <row r="40" spans="1:9" s="262" customFormat="1" ht="26.25" customHeight="1">
      <c r="A40" s="4">
        <v>32</v>
      </c>
      <c r="B40" s="657" t="s">
        <v>3745</v>
      </c>
      <c r="C40" s="43" t="s">
        <v>167</v>
      </c>
      <c r="D40" s="43">
        <v>350</v>
      </c>
      <c r="E40" s="5">
        <v>202</v>
      </c>
      <c r="F40" s="4">
        <f t="shared" si="0"/>
        <v>70700</v>
      </c>
      <c r="G40" s="595" t="s">
        <v>66</v>
      </c>
      <c r="H40" s="5">
        <v>2025</v>
      </c>
      <c r="I40" s="276"/>
    </row>
    <row r="41" spans="1:9" s="262" customFormat="1" ht="26.25" customHeight="1">
      <c r="A41" s="4">
        <v>33</v>
      </c>
      <c r="B41" s="657" t="s">
        <v>3746</v>
      </c>
      <c r="C41" s="43" t="s">
        <v>167</v>
      </c>
      <c r="D41" s="43">
        <v>590</v>
      </c>
      <c r="E41" s="5">
        <v>526</v>
      </c>
      <c r="F41" s="4">
        <f t="shared" si="0"/>
        <v>310340</v>
      </c>
      <c r="G41" s="595" t="s">
        <v>66</v>
      </c>
      <c r="H41" s="5">
        <v>2025</v>
      </c>
      <c r="I41" s="276"/>
    </row>
    <row r="42" spans="1:9" s="262" customFormat="1" ht="26.25" customHeight="1">
      <c r="A42" s="4">
        <v>34</v>
      </c>
      <c r="B42" s="657" t="s">
        <v>3747</v>
      </c>
      <c r="C42" s="43" t="s">
        <v>167</v>
      </c>
      <c r="D42" s="43">
        <v>320</v>
      </c>
      <c r="E42" s="5">
        <v>322</v>
      </c>
      <c r="F42" s="4">
        <f t="shared" si="0"/>
        <v>103040</v>
      </c>
      <c r="G42" s="595" t="s">
        <v>66</v>
      </c>
      <c r="H42" s="5">
        <v>2025</v>
      </c>
      <c r="I42" s="276"/>
    </row>
    <row r="43" spans="1:9" s="262" customFormat="1" ht="26.25" customHeight="1">
      <c r="A43" s="4">
        <v>35</v>
      </c>
      <c r="B43" s="657" t="s">
        <v>3748</v>
      </c>
      <c r="C43" s="43" t="s">
        <v>167</v>
      </c>
      <c r="D43" s="43">
        <v>60</v>
      </c>
      <c r="E43" s="5">
        <v>264</v>
      </c>
      <c r="F43" s="4">
        <f t="shared" si="0"/>
        <v>15840</v>
      </c>
      <c r="G43" s="595" t="s">
        <v>66</v>
      </c>
      <c r="H43" s="5">
        <v>2025</v>
      </c>
      <c r="I43" s="276"/>
    </row>
    <row r="44" spans="1:9" s="361" customFormat="1" ht="26.25" customHeight="1">
      <c r="A44" s="4">
        <v>36</v>
      </c>
      <c r="B44" s="657" t="s">
        <v>3749</v>
      </c>
      <c r="C44" s="43" t="s">
        <v>167</v>
      </c>
      <c r="D44" s="43">
        <v>120</v>
      </c>
      <c r="E44" s="5">
        <v>220</v>
      </c>
      <c r="F44" s="4">
        <f t="shared" si="0"/>
        <v>26400</v>
      </c>
      <c r="G44" s="595" t="s">
        <v>66</v>
      </c>
      <c r="H44" s="5">
        <v>2025</v>
      </c>
      <c r="I44" s="276"/>
    </row>
    <row r="45" spans="1:9" s="262" customFormat="1" ht="26.25" customHeight="1">
      <c r="A45" s="4">
        <v>37</v>
      </c>
      <c r="B45" s="657" t="s">
        <v>3750</v>
      </c>
      <c r="C45" s="43" t="s">
        <v>167</v>
      </c>
      <c r="D45" s="43">
        <v>200</v>
      </c>
      <c r="E45" s="5">
        <v>450</v>
      </c>
      <c r="F45" s="4">
        <f t="shared" si="0"/>
        <v>90000</v>
      </c>
      <c r="G45" s="595" t="s">
        <v>66</v>
      </c>
      <c r="H45" s="5">
        <v>2025</v>
      </c>
    </row>
    <row r="46" spans="1:9" s="262" customFormat="1" ht="26.25" customHeight="1">
      <c r="A46" s="4">
        <v>38</v>
      </c>
      <c r="B46" s="657" t="s">
        <v>3751</v>
      </c>
      <c r="C46" s="43" t="s">
        <v>167</v>
      </c>
      <c r="D46" s="43">
        <v>60</v>
      </c>
      <c r="E46" s="5">
        <v>200</v>
      </c>
      <c r="F46" s="4">
        <f t="shared" si="0"/>
        <v>12000</v>
      </c>
      <c r="G46" s="595" t="s">
        <v>66</v>
      </c>
      <c r="H46" s="5">
        <v>2025</v>
      </c>
      <c r="I46" s="276"/>
    </row>
    <row r="47" spans="1:9" s="262" customFormat="1" ht="26.25" customHeight="1">
      <c r="A47" s="4">
        <v>39</v>
      </c>
      <c r="B47" s="657" t="s">
        <v>3752</v>
      </c>
      <c r="C47" s="43" t="s">
        <v>167</v>
      </c>
      <c r="D47" s="43">
        <v>30</v>
      </c>
      <c r="E47" s="5">
        <v>288</v>
      </c>
      <c r="F47" s="4">
        <f t="shared" si="0"/>
        <v>8640</v>
      </c>
      <c r="G47" s="595" t="s">
        <v>66</v>
      </c>
      <c r="H47" s="5">
        <v>2025</v>
      </c>
      <c r="I47" s="276"/>
    </row>
    <row r="48" spans="1:9" s="262" customFormat="1" ht="39" customHeight="1">
      <c r="A48" s="4">
        <v>40</v>
      </c>
      <c r="B48" s="657" t="s">
        <v>3753</v>
      </c>
      <c r="C48" s="43" t="s">
        <v>167</v>
      </c>
      <c r="D48" s="43">
        <v>120</v>
      </c>
      <c r="E48" s="5">
        <v>220</v>
      </c>
      <c r="F48" s="4">
        <f t="shared" si="0"/>
        <v>26400</v>
      </c>
      <c r="G48" s="595" t="s">
        <v>66</v>
      </c>
      <c r="H48" s="5">
        <v>2025</v>
      </c>
      <c r="I48" s="276"/>
    </row>
    <row r="49" spans="1:9" s="262" customFormat="1" ht="26.25" customHeight="1">
      <c r="A49" s="4">
        <v>41</v>
      </c>
      <c r="B49" s="657" t="s">
        <v>1779</v>
      </c>
      <c r="C49" s="43" t="s">
        <v>167</v>
      </c>
      <c r="D49" s="43">
        <v>60</v>
      </c>
      <c r="E49" s="5">
        <v>1955</v>
      </c>
      <c r="F49" s="4">
        <f t="shared" si="0"/>
        <v>117300</v>
      </c>
      <c r="G49" s="595" t="s">
        <v>66</v>
      </c>
      <c r="H49" s="5">
        <v>2025</v>
      </c>
      <c r="I49" s="276"/>
    </row>
    <row r="50" spans="1:9" s="262" customFormat="1" ht="26.25" customHeight="1">
      <c r="A50" s="4">
        <v>42</v>
      </c>
      <c r="B50" s="657" t="s">
        <v>3754</v>
      </c>
      <c r="C50" s="43" t="s">
        <v>167</v>
      </c>
      <c r="D50" s="43">
        <v>60</v>
      </c>
      <c r="E50" s="5">
        <v>400</v>
      </c>
      <c r="F50" s="4">
        <f t="shared" si="0"/>
        <v>24000</v>
      </c>
      <c r="G50" s="595" t="s">
        <v>66</v>
      </c>
      <c r="H50" s="5">
        <v>2025</v>
      </c>
      <c r="I50" s="276"/>
    </row>
    <row r="51" spans="1:9" s="262" customFormat="1" ht="26.25" customHeight="1">
      <c r="A51" s="4">
        <v>43</v>
      </c>
      <c r="B51" s="657" t="s">
        <v>3755</v>
      </c>
      <c r="C51" s="43" t="s">
        <v>167</v>
      </c>
      <c r="D51" s="43">
        <v>120</v>
      </c>
      <c r="E51" s="5">
        <v>370</v>
      </c>
      <c r="F51" s="4">
        <f t="shared" si="0"/>
        <v>44400</v>
      </c>
      <c r="G51" s="595" t="s">
        <v>66</v>
      </c>
      <c r="H51" s="5">
        <v>2025</v>
      </c>
      <c r="I51" s="276"/>
    </row>
    <row r="52" spans="1:9" s="262" customFormat="1" ht="26.25" customHeight="1">
      <c r="A52" s="4">
        <v>44</v>
      </c>
      <c r="B52" s="657" t="s">
        <v>1819</v>
      </c>
      <c r="C52" s="43" t="s">
        <v>167</v>
      </c>
      <c r="D52" s="43">
        <v>60</v>
      </c>
      <c r="E52" s="5">
        <v>1500</v>
      </c>
      <c r="F52" s="4">
        <f t="shared" si="0"/>
        <v>90000</v>
      </c>
      <c r="G52" s="595" t="s">
        <v>66</v>
      </c>
      <c r="H52" s="5">
        <v>2025</v>
      </c>
      <c r="I52" s="276"/>
    </row>
    <row r="53" spans="1:9" s="262" customFormat="1" ht="26.25" customHeight="1">
      <c r="A53" s="4">
        <v>45</v>
      </c>
      <c r="B53" s="657" t="s">
        <v>3756</v>
      </c>
      <c r="C53" s="43" t="s">
        <v>167</v>
      </c>
      <c r="D53" s="43">
        <v>60</v>
      </c>
      <c r="E53" s="5">
        <v>3380</v>
      </c>
      <c r="F53" s="4">
        <f t="shared" si="0"/>
        <v>202800</v>
      </c>
      <c r="G53" s="595" t="s">
        <v>66</v>
      </c>
      <c r="H53" s="5">
        <v>2025</v>
      </c>
      <c r="I53" s="276"/>
    </row>
    <row r="54" spans="1:9" s="262" customFormat="1" ht="26.25" customHeight="1">
      <c r="A54" s="4">
        <v>46</v>
      </c>
      <c r="B54" s="657" t="s">
        <v>3757</v>
      </c>
      <c r="C54" s="43" t="s">
        <v>167</v>
      </c>
      <c r="D54" s="43">
        <v>5</v>
      </c>
      <c r="E54" s="5">
        <v>28200</v>
      </c>
      <c r="F54" s="4">
        <f t="shared" si="0"/>
        <v>141000</v>
      </c>
      <c r="G54" s="595" t="s">
        <v>66</v>
      </c>
      <c r="H54" s="5">
        <v>2025</v>
      </c>
      <c r="I54" s="276"/>
    </row>
    <row r="55" spans="1:9" s="262" customFormat="1" ht="26.25" customHeight="1">
      <c r="A55" s="4">
        <v>47</v>
      </c>
      <c r="B55" s="657" t="s">
        <v>3758</v>
      </c>
      <c r="C55" s="43" t="s">
        <v>11</v>
      </c>
      <c r="D55" s="43">
        <v>2</v>
      </c>
      <c r="E55" s="5">
        <v>51600</v>
      </c>
      <c r="F55" s="4">
        <f t="shared" si="0"/>
        <v>103200</v>
      </c>
      <c r="G55" s="595" t="s">
        <v>66</v>
      </c>
      <c r="H55" s="5"/>
      <c r="I55" s="276"/>
    </row>
    <row r="56" spans="1:9" s="262" customFormat="1" ht="26.25" customHeight="1">
      <c r="A56" s="4">
        <v>48</v>
      </c>
      <c r="B56" s="657" t="s">
        <v>3759</v>
      </c>
      <c r="C56" s="43" t="s">
        <v>11</v>
      </c>
      <c r="D56" s="43">
        <v>1</v>
      </c>
      <c r="E56" s="5">
        <v>10000</v>
      </c>
      <c r="F56" s="4">
        <f t="shared" si="0"/>
        <v>10000</v>
      </c>
      <c r="G56" s="595" t="s">
        <v>66</v>
      </c>
      <c r="H56" s="5">
        <v>2025</v>
      </c>
      <c r="I56" s="276"/>
    </row>
    <row r="57" spans="1:9" s="262" customFormat="1" ht="26.25" customHeight="1">
      <c r="A57" s="4">
        <v>49</v>
      </c>
      <c r="B57" s="657" t="s">
        <v>3758</v>
      </c>
      <c r="C57" s="43" t="s">
        <v>11</v>
      </c>
      <c r="D57" s="43">
        <v>1</v>
      </c>
      <c r="E57" s="5">
        <v>55200</v>
      </c>
      <c r="F57" s="4">
        <f t="shared" si="0"/>
        <v>55200</v>
      </c>
      <c r="G57" s="595" t="s">
        <v>66</v>
      </c>
      <c r="H57" s="5">
        <v>2023</v>
      </c>
      <c r="I57" s="276"/>
    </row>
    <row r="58" spans="1:9" s="262" customFormat="1" ht="26.25" customHeight="1">
      <c r="A58" s="4">
        <v>50</v>
      </c>
      <c r="B58" s="657" t="s">
        <v>3759</v>
      </c>
      <c r="C58" s="43" t="s">
        <v>11</v>
      </c>
      <c r="D58" s="43">
        <v>1</v>
      </c>
      <c r="E58" s="5">
        <v>10000</v>
      </c>
      <c r="F58" s="4">
        <f t="shared" si="0"/>
        <v>10000</v>
      </c>
      <c r="G58" s="595" t="s">
        <v>66</v>
      </c>
      <c r="H58" s="5">
        <v>2023</v>
      </c>
      <c r="I58" s="276"/>
    </row>
    <row r="59" spans="1:9" s="262" customFormat="1" ht="26.25" customHeight="1">
      <c r="A59" s="4">
        <v>51</v>
      </c>
      <c r="B59" s="647" t="s">
        <v>3760</v>
      </c>
      <c r="C59" s="43" t="s">
        <v>167</v>
      </c>
      <c r="D59" s="43">
        <v>1</v>
      </c>
      <c r="E59" s="5">
        <v>119424</v>
      </c>
      <c r="F59" s="4">
        <f t="shared" si="0"/>
        <v>119424</v>
      </c>
      <c r="G59" s="595" t="s">
        <v>66</v>
      </c>
      <c r="H59" s="276">
        <v>2025</v>
      </c>
      <c r="I59" s="276"/>
    </row>
    <row r="60" spans="1:9" s="262" customFormat="1" ht="26.25" customHeight="1">
      <c r="A60" s="4">
        <v>52</v>
      </c>
      <c r="B60" s="1023" t="s">
        <v>3761</v>
      </c>
      <c r="C60" s="996" t="s">
        <v>167</v>
      </c>
      <c r="D60" s="788">
        <v>4</v>
      </c>
      <c r="E60" s="788">
        <v>199500</v>
      </c>
      <c r="F60" s="4">
        <f t="shared" si="0"/>
        <v>798000</v>
      </c>
      <c r="G60" s="595" t="s">
        <v>66</v>
      </c>
      <c r="H60" s="276">
        <v>2025</v>
      </c>
      <c r="I60" s="787"/>
    </row>
    <row r="61" spans="1:9" s="262" customFormat="1" ht="26.25" customHeight="1">
      <c r="A61" s="4">
        <v>53</v>
      </c>
      <c r="B61" s="1023" t="s">
        <v>3762</v>
      </c>
      <c r="C61" s="996" t="s">
        <v>167</v>
      </c>
      <c r="D61" s="788">
        <v>2</v>
      </c>
      <c r="E61" s="788">
        <v>168000</v>
      </c>
      <c r="F61" s="4">
        <f t="shared" si="0"/>
        <v>336000</v>
      </c>
      <c r="G61" s="595" t="s">
        <v>66</v>
      </c>
      <c r="H61" s="276">
        <v>2025</v>
      </c>
      <c r="I61" s="787"/>
    </row>
    <row r="62" spans="1:9" s="262" customFormat="1" ht="26.25" customHeight="1">
      <c r="A62" s="4">
        <v>54</v>
      </c>
      <c r="B62" s="1023" t="s">
        <v>3763</v>
      </c>
      <c r="C62" s="996" t="s">
        <v>167</v>
      </c>
      <c r="D62" s="788">
        <v>3</v>
      </c>
      <c r="E62" s="788">
        <v>69000</v>
      </c>
      <c r="F62" s="4">
        <f t="shared" si="0"/>
        <v>207000</v>
      </c>
      <c r="G62" s="595" t="s">
        <v>66</v>
      </c>
      <c r="H62" s="276">
        <v>2025</v>
      </c>
      <c r="I62" s="787"/>
    </row>
    <row r="63" spans="1:9" s="262" customFormat="1" ht="26.25" customHeight="1">
      <c r="A63" s="4">
        <v>55</v>
      </c>
      <c r="B63" s="1023" t="s">
        <v>3764</v>
      </c>
      <c r="C63" s="996" t="s">
        <v>167</v>
      </c>
      <c r="D63" s="788">
        <v>1</v>
      </c>
      <c r="E63" s="788">
        <v>748410</v>
      </c>
      <c r="F63" s="4">
        <f t="shared" si="0"/>
        <v>748410</v>
      </c>
      <c r="G63" s="595" t="s">
        <v>66</v>
      </c>
      <c r="H63" s="276">
        <v>2025</v>
      </c>
      <c r="I63" s="787"/>
    </row>
    <row r="64" spans="1:9" s="262" customFormat="1" ht="26.25" customHeight="1">
      <c r="A64" s="4">
        <v>56</v>
      </c>
      <c r="B64" s="1023" t="s">
        <v>919</v>
      </c>
      <c r="C64" s="996" t="s">
        <v>167</v>
      </c>
      <c r="D64" s="788">
        <v>350</v>
      </c>
      <c r="E64" s="788">
        <v>94.8</v>
      </c>
      <c r="F64" s="4">
        <f t="shared" si="0"/>
        <v>33180</v>
      </c>
      <c r="G64" s="595" t="s">
        <v>66</v>
      </c>
      <c r="H64" s="276">
        <v>2025</v>
      </c>
      <c r="I64" s="787"/>
    </row>
    <row r="65" spans="1:9" s="262" customFormat="1" ht="26.25" customHeight="1">
      <c r="A65" s="4">
        <v>57</v>
      </c>
      <c r="B65" s="1023" t="s">
        <v>681</v>
      </c>
      <c r="C65" s="996" t="s">
        <v>167</v>
      </c>
      <c r="D65" s="788">
        <v>60</v>
      </c>
      <c r="E65" s="788">
        <v>120</v>
      </c>
      <c r="F65" s="4">
        <f t="shared" si="0"/>
        <v>7200</v>
      </c>
      <c r="G65" s="595" t="s">
        <v>66</v>
      </c>
      <c r="H65" s="276">
        <v>2025</v>
      </c>
      <c r="I65" s="787"/>
    </row>
    <row r="66" spans="1:9" s="262" customFormat="1" ht="37.5" customHeight="1">
      <c r="A66" s="4">
        <v>58</v>
      </c>
      <c r="B66" s="1023" t="s">
        <v>3765</v>
      </c>
      <c r="C66" s="996" t="s">
        <v>167</v>
      </c>
      <c r="D66" s="788">
        <v>1</v>
      </c>
      <c r="E66" s="788">
        <v>40000</v>
      </c>
      <c r="F66" s="4">
        <f t="shared" si="0"/>
        <v>40000</v>
      </c>
      <c r="G66" s="595" t="s">
        <v>66</v>
      </c>
      <c r="H66" s="276">
        <v>2025</v>
      </c>
      <c r="I66" s="787"/>
    </row>
    <row r="67" spans="1:9" s="262" customFormat="1" ht="37.5" customHeight="1">
      <c r="A67" s="4">
        <v>59</v>
      </c>
      <c r="B67" s="1023" t="s">
        <v>3766</v>
      </c>
      <c r="C67" s="996" t="s">
        <v>167</v>
      </c>
      <c r="D67" s="788">
        <v>2</v>
      </c>
      <c r="E67" s="788">
        <v>22000</v>
      </c>
      <c r="F67" s="4">
        <f t="shared" si="0"/>
        <v>44000</v>
      </c>
      <c r="G67" s="595" t="s">
        <v>66</v>
      </c>
      <c r="H67" s="276">
        <v>2025</v>
      </c>
      <c r="I67" s="787"/>
    </row>
    <row r="68" spans="1:9" s="262" customFormat="1" ht="24.75" customHeight="1">
      <c r="A68" s="60"/>
      <c r="B68" s="679" t="s">
        <v>91</v>
      </c>
      <c r="C68" s="77"/>
      <c r="D68" s="77">
        <f>SUM(D9:D67)</f>
        <v>5035</v>
      </c>
      <c r="E68" s="77" t="s">
        <v>92</v>
      </c>
      <c r="F68" s="77">
        <f>SUM(F9:F67)</f>
        <v>18063947.899999999</v>
      </c>
      <c r="G68" s="60"/>
      <c r="H68" s="60"/>
      <c r="I68" s="60"/>
    </row>
    <row r="69" spans="1:9" s="31" customFormat="1" ht="16.5" customHeight="1">
      <c r="A69" s="71"/>
      <c r="B69" s="217"/>
      <c r="C69" s="150"/>
      <c r="D69" s="150"/>
      <c r="E69" s="150"/>
      <c r="F69" s="193"/>
      <c r="G69" s="161"/>
      <c r="H69" s="161"/>
      <c r="I69" s="172"/>
    </row>
    <row r="70" spans="1:9" ht="24.75" customHeight="1">
      <c r="A70" s="1489"/>
      <c r="B70" s="1489"/>
      <c r="C70" s="1489"/>
      <c r="D70" s="1489"/>
      <c r="E70" s="1489"/>
      <c r="F70" s="1489"/>
      <c r="G70" s="1489"/>
      <c r="H70" s="1489"/>
    </row>
    <row r="71" spans="1:9" ht="15" customHeight="1">
      <c r="A71" s="1489" t="s">
        <v>3248</v>
      </c>
      <c r="B71" s="1489"/>
      <c r="C71" s="1489"/>
      <c r="D71" s="1489"/>
      <c r="E71" s="1489"/>
      <c r="F71" s="1489"/>
      <c r="G71" s="1489"/>
      <c r="H71" s="1489"/>
    </row>
    <row r="72" spans="1:9" s="145" customFormat="1" ht="18">
      <c r="A72" s="935"/>
      <c r="B72" s="1480" t="s">
        <v>2637</v>
      </c>
      <c r="C72" s="1480"/>
      <c r="D72" s="1480"/>
      <c r="E72" s="1480"/>
      <c r="F72" s="1481" t="s">
        <v>2295</v>
      </c>
      <c r="G72" s="1481"/>
      <c r="H72" s="1480" t="s">
        <v>2638</v>
      </c>
      <c r="I72" s="1480"/>
    </row>
    <row r="73" spans="1:9" s="145" customFormat="1" ht="18" customHeight="1">
      <c r="A73" s="935"/>
      <c r="B73" s="881"/>
      <c r="C73" s="401"/>
      <c r="D73" s="401"/>
      <c r="E73" s="401"/>
      <c r="F73" s="877"/>
      <c r="G73" s="877"/>
      <c r="H73" s="875"/>
      <c r="I73" s="875"/>
    </row>
    <row r="74" spans="1:9" ht="19.5">
      <c r="A74" s="151"/>
      <c r="B74" s="826" t="s">
        <v>3243</v>
      </c>
      <c r="C74" s="152"/>
      <c r="D74" s="153"/>
      <c r="E74" s="153"/>
      <c r="F74" s="154"/>
      <c r="G74" s="151"/>
      <c r="H74" s="151"/>
      <c r="I74" s="155"/>
    </row>
    <row r="75" spans="1:9" s="156" customFormat="1" ht="18.75" customHeight="1">
      <c r="A75" s="935"/>
      <c r="B75" s="1486" t="s">
        <v>3703</v>
      </c>
      <c r="C75" s="1486"/>
      <c r="D75" s="1486"/>
      <c r="E75" s="1486"/>
      <c r="F75" s="1487" t="s">
        <v>2295</v>
      </c>
      <c r="G75" s="1487"/>
      <c r="H75" s="1472" t="s">
        <v>2187</v>
      </c>
      <c r="I75" s="1472"/>
    </row>
    <row r="76" spans="1:9" s="31" customFormat="1" ht="18.75" customHeight="1">
      <c r="A76" s="935"/>
      <c r="B76" s="1486"/>
      <c r="C76" s="1486"/>
      <c r="D76" s="1486"/>
      <c r="E76" s="1486"/>
      <c r="F76" s="1487"/>
      <c r="G76" s="1487"/>
      <c r="H76" s="1472"/>
      <c r="I76" s="1472"/>
    </row>
    <row r="77" spans="1:9" s="145" customFormat="1" ht="24" customHeight="1">
      <c r="A77" s="935"/>
      <c r="B77" s="708"/>
      <c r="C77" s="708"/>
      <c r="D77" s="709"/>
      <c r="E77" s="709"/>
      <c r="F77" s="710"/>
      <c r="G77" s="405"/>
      <c r="H77" s="883"/>
      <c r="I77" s="712"/>
    </row>
    <row r="78" spans="1:9" s="145" customFormat="1" ht="32.25" customHeight="1">
      <c r="A78" s="935"/>
      <c r="B78" s="1472" t="s">
        <v>3244</v>
      </c>
      <c r="C78" s="1472"/>
      <c r="D78" s="1472"/>
      <c r="E78" s="1472"/>
      <c r="F78" s="1487" t="s">
        <v>2295</v>
      </c>
      <c r="G78" s="1487"/>
      <c r="H78" s="1472" t="s">
        <v>2188</v>
      </c>
      <c r="I78" s="1472"/>
    </row>
    <row r="79" spans="1:9" s="145" customFormat="1" ht="18" customHeight="1">
      <c r="A79" s="935"/>
      <c r="B79" s="460"/>
      <c r="C79" s="460"/>
      <c r="D79" s="461"/>
      <c r="E79" s="461"/>
      <c r="F79" s="462"/>
      <c r="G79" s="459"/>
      <c r="H79" s="883"/>
      <c r="I79" s="712"/>
    </row>
    <row r="80" spans="1:9" s="145" customFormat="1" ht="39.75" customHeight="1">
      <c r="A80" s="123"/>
      <c r="B80" s="1472" t="s">
        <v>3245</v>
      </c>
      <c r="C80" s="1472"/>
      <c r="D80" s="1472"/>
      <c r="E80" s="1472"/>
      <c r="F80" s="1481" t="s">
        <v>2239</v>
      </c>
      <c r="G80" s="1481"/>
      <c r="H80" s="1480" t="s">
        <v>2641</v>
      </c>
      <c r="I80" s="1480"/>
    </row>
    <row r="81" spans="1:9" s="145" customFormat="1" ht="18" customHeight="1">
      <c r="A81" s="935"/>
      <c r="B81" s="871"/>
      <c r="C81" s="684"/>
      <c r="D81" s="684"/>
      <c r="E81" s="684"/>
      <c r="F81" s="885"/>
      <c r="G81" s="881"/>
      <c r="H81" s="871"/>
      <c r="I81" s="871"/>
    </row>
    <row r="82" spans="1:9" s="145" customFormat="1" ht="18" customHeight="1">
      <c r="A82" s="935"/>
      <c r="B82" s="1480" t="s">
        <v>3252</v>
      </c>
      <c r="C82" s="1480"/>
      <c r="D82" s="1480"/>
      <c r="E82" s="684"/>
      <c r="F82" s="1481" t="s">
        <v>2643</v>
      </c>
      <c r="G82" s="1481"/>
      <c r="H82" s="1480" t="s">
        <v>2186</v>
      </c>
      <c r="I82" s="1480"/>
    </row>
    <row r="83" spans="1:9" s="145" customFormat="1" ht="18.75" customHeight="1">
      <c r="A83" s="123"/>
      <c r="B83" s="878"/>
      <c r="C83" s="123"/>
      <c r="D83" s="123"/>
      <c r="E83" s="123"/>
      <c r="F83" s="123"/>
      <c r="G83" s="123"/>
      <c r="H83" s="123"/>
      <c r="I83" s="123"/>
    </row>
    <row r="84" spans="1:9" s="145" customFormat="1" ht="33.75" customHeight="1">
      <c r="A84" s="935"/>
      <c r="B84" s="1472" t="s">
        <v>3246</v>
      </c>
      <c r="C84" s="1472"/>
      <c r="D84" s="1472"/>
      <c r="E84" s="1472"/>
      <c r="F84" s="1481" t="s">
        <v>2239</v>
      </c>
      <c r="G84" s="1481"/>
      <c r="H84" s="1472" t="s">
        <v>2185</v>
      </c>
      <c r="I84" s="1472"/>
    </row>
    <row r="85" spans="1:9" s="145" customFormat="1" ht="18">
      <c r="A85" s="935"/>
      <c r="B85" s="283"/>
      <c r="C85" s="283"/>
      <c r="D85" s="283"/>
      <c r="E85" s="283"/>
      <c r="F85" s="283"/>
      <c r="G85" s="283"/>
      <c r="H85" s="285"/>
      <c r="I85" s="285"/>
    </row>
    <row r="86" spans="1:9" s="145" customFormat="1" ht="18">
      <c r="A86" s="123"/>
      <c r="B86" s="871" t="s">
        <v>2179</v>
      </c>
      <c r="C86" s="283"/>
      <c r="D86" s="283"/>
      <c r="E86" s="283"/>
      <c r="F86" s="1481" t="s">
        <v>2643</v>
      </c>
      <c r="G86" s="1481"/>
      <c r="H86" s="1480" t="s">
        <v>2181</v>
      </c>
      <c r="I86" s="1480"/>
    </row>
    <row r="87" spans="1:9" s="145" customFormat="1" ht="18" customHeight="1">
      <c r="A87" s="123"/>
      <c r="B87" s="411"/>
      <c r="C87" s="411"/>
      <c r="D87" s="411"/>
      <c r="E87" s="411"/>
      <c r="F87" s="884"/>
      <c r="G87" s="881"/>
      <c r="H87" s="883"/>
      <c r="I87" s="883"/>
    </row>
    <row r="88" spans="1:9" s="145" customFormat="1" ht="37.5" customHeight="1">
      <c r="A88" s="207"/>
      <c r="B88" s="1482" t="s">
        <v>3241</v>
      </c>
      <c r="C88" s="1482"/>
      <c r="D88" s="1482"/>
      <c r="E88" s="1482"/>
      <c r="F88" s="1483" t="s">
        <v>3242</v>
      </c>
      <c r="G88" s="1483"/>
      <c r="H88" s="1484" t="s">
        <v>2180</v>
      </c>
      <c r="I88" s="1484"/>
    </row>
    <row r="89" spans="1:9" s="145" customFormat="1" ht="18">
      <c r="A89" s="1477"/>
      <c r="B89" s="1477"/>
      <c r="C89" s="1477"/>
      <c r="D89" s="1477"/>
      <c r="E89" s="1477"/>
      <c r="F89" s="1477"/>
      <c r="G89" s="1477"/>
      <c r="H89" s="1477"/>
      <c r="I89" s="1477"/>
    </row>
    <row r="90" spans="1:9" s="145" customFormat="1" ht="18">
      <c r="A90" s="207"/>
      <c r="B90" s="1474" t="s">
        <v>3702</v>
      </c>
      <c r="C90" s="1474"/>
      <c r="D90" s="1474"/>
      <c r="E90" s="1474"/>
      <c r="F90" s="1485" t="s">
        <v>2643</v>
      </c>
      <c r="G90" s="1485"/>
      <c r="H90" s="1478" t="s">
        <v>2645</v>
      </c>
      <c r="I90" s="1478"/>
    </row>
    <row r="91" spans="1:9" s="145" customFormat="1" ht="18">
      <c r="A91" s="1476"/>
      <c r="B91" s="1477"/>
      <c r="C91" s="1477"/>
      <c r="D91" s="1477"/>
      <c r="E91" s="1477"/>
      <c r="F91" s="1477"/>
      <c r="G91" s="1477"/>
      <c r="H91" s="1477"/>
      <c r="I91" s="1477"/>
    </row>
    <row r="92" spans="1:9" s="145" customFormat="1" ht="36.75" customHeight="1">
      <c r="A92" s="207"/>
      <c r="B92" s="1478" t="s">
        <v>3247</v>
      </c>
      <c r="C92" s="1478"/>
      <c r="D92" s="1478"/>
      <c r="E92" s="1478"/>
      <c r="F92" s="1479" t="s">
        <v>2239</v>
      </c>
      <c r="G92" s="1479"/>
      <c r="H92" s="1480" t="s">
        <v>2240</v>
      </c>
      <c r="I92" s="1480"/>
    </row>
    <row r="93" spans="1:9" s="145" customFormat="1" ht="18">
      <c r="A93" s="207"/>
      <c r="B93" s="824"/>
      <c r="C93" s="824"/>
      <c r="D93" s="824"/>
      <c r="E93" s="824"/>
      <c r="F93" s="824"/>
      <c r="G93" s="824"/>
      <c r="H93" s="825"/>
      <c r="I93" s="825"/>
    </row>
    <row r="94" spans="1:9" s="145" customFormat="1" ht="18">
      <c r="A94" s="207"/>
      <c r="B94" s="1478" t="s">
        <v>3767</v>
      </c>
      <c r="C94" s="1478"/>
      <c r="D94" s="1478"/>
      <c r="E94" s="1478"/>
      <c r="F94" s="1481" t="s">
        <v>2643</v>
      </c>
      <c r="G94" s="1481"/>
      <c r="H94" s="1480" t="s">
        <v>2647</v>
      </c>
      <c r="I94" s="1480"/>
    </row>
    <row r="95" spans="1:9" s="145" customFormat="1" ht="18">
      <c r="A95" s="207"/>
      <c r="B95" s="283"/>
      <c r="C95" s="283"/>
      <c r="D95" s="283"/>
      <c r="E95" s="283"/>
      <c r="F95" s="283"/>
      <c r="G95" s="283"/>
      <c r="H95" s="285"/>
      <c r="I95" s="285"/>
    </row>
    <row r="96" spans="1:9" s="145" customFormat="1" ht="36.75" customHeight="1">
      <c r="A96" s="207"/>
      <c r="B96" s="1480" t="s">
        <v>3700</v>
      </c>
      <c r="C96" s="1480"/>
      <c r="D96" s="1480"/>
      <c r="E96" s="1480"/>
      <c r="F96" s="1481" t="s">
        <v>2649</v>
      </c>
      <c r="G96" s="1481"/>
      <c r="H96" s="1474" t="s">
        <v>2650</v>
      </c>
      <c r="I96" s="1474"/>
    </row>
    <row r="97" spans="1:13" s="145" customFormat="1" ht="18" customHeight="1">
      <c r="A97" s="207"/>
      <c r="B97" s="871"/>
      <c r="C97" s="871"/>
      <c r="D97" s="871"/>
      <c r="E97" s="871"/>
      <c r="F97" s="877"/>
      <c r="G97" s="877"/>
      <c r="H97" s="876"/>
      <c r="I97" s="876"/>
    </row>
    <row r="98" spans="1:13" s="145" customFormat="1" ht="32.25" customHeight="1">
      <c r="A98" s="207"/>
      <c r="B98" s="1472" t="s">
        <v>3706</v>
      </c>
      <c r="C98" s="1472"/>
      <c r="D98" s="1472"/>
      <c r="E98" s="1472"/>
      <c r="F98" s="1473" t="s">
        <v>2182</v>
      </c>
      <c r="G98" s="1473"/>
      <c r="H98" s="1474" t="s">
        <v>2652</v>
      </c>
      <c r="I98" s="1474"/>
    </row>
    <row r="99" spans="1:13" s="145" customFormat="1" ht="17.25">
      <c r="G99" s="161"/>
    </row>
    <row r="100" spans="1:13" s="579" customFormat="1" ht="33.75" customHeight="1">
      <c r="A100" s="608"/>
      <c r="B100" s="882" t="s">
        <v>1989</v>
      </c>
      <c r="C100" s="882"/>
      <c r="D100" s="882"/>
      <c r="E100" s="882"/>
      <c r="F100" s="1496" t="s">
        <v>2643</v>
      </c>
      <c r="G100" s="1496"/>
      <c r="H100" s="882" t="s">
        <v>2467</v>
      </c>
      <c r="I100" s="882"/>
    </row>
    <row r="101" spans="1:13" s="608" customFormat="1" ht="33.75" customHeight="1">
      <c r="G101" s="161"/>
    </row>
    <row r="102" spans="1:13" s="608" customFormat="1" ht="33.75" customHeight="1">
      <c r="G102" s="161"/>
    </row>
    <row r="103" spans="1:13" ht="21" customHeight="1">
      <c r="A103" s="1200"/>
      <c r="B103" s="901"/>
      <c r="C103" s="901"/>
      <c r="D103" s="901"/>
      <c r="E103" s="901"/>
      <c r="F103" s="901"/>
      <c r="G103" s="1462" t="s">
        <v>3254</v>
      </c>
      <c r="H103" s="1522" t="s">
        <v>3977</v>
      </c>
      <c r="I103" s="1522"/>
    </row>
    <row r="104" spans="1:13" ht="62.25" customHeight="1">
      <c r="A104" s="82"/>
      <c r="B104" s="613"/>
      <c r="C104" s="82"/>
      <c r="D104" s="82"/>
      <c r="E104" s="82"/>
      <c r="F104" s="128"/>
      <c r="G104" s="128"/>
      <c r="H104" s="1525" t="s">
        <v>3480</v>
      </c>
      <c r="I104" s="1525"/>
    </row>
    <row r="105" spans="1:13" ht="20.25" customHeight="1">
      <c r="A105" s="199"/>
      <c r="B105" s="302" t="s">
        <v>2487</v>
      </c>
      <c r="C105" s="199"/>
      <c r="D105" s="200" t="s">
        <v>2441</v>
      </c>
      <c r="E105" s="201"/>
      <c r="F105" s="199"/>
      <c r="G105" s="199"/>
      <c r="H105" s="1495"/>
      <c r="I105" s="1495"/>
    </row>
    <row r="106" spans="1:13" ht="41.25" customHeight="1">
      <c r="A106" s="1179"/>
      <c r="B106" s="281"/>
      <c r="C106" s="1490" t="s">
        <v>3256</v>
      </c>
      <c r="D106" s="1490"/>
      <c r="E106" s="1490"/>
      <c r="F106" s="1490"/>
      <c r="G106" s="1490"/>
      <c r="H106" s="281"/>
      <c r="I106" s="281"/>
      <c r="K106" s="1516"/>
      <c r="L106" s="1516"/>
      <c r="M106" s="1516"/>
    </row>
    <row r="107" spans="1:13" ht="12.75" customHeight="1">
      <c r="A107" s="1458"/>
      <c r="B107" s="1458"/>
      <c r="C107" s="1444"/>
      <c r="D107" s="1444"/>
      <c r="E107" s="1444"/>
      <c r="F107" s="1444"/>
      <c r="G107" s="1444"/>
      <c r="H107" s="1458"/>
      <c r="I107" s="1458"/>
      <c r="K107" s="1450"/>
      <c r="L107" s="1450"/>
      <c r="M107" s="1450"/>
    </row>
    <row r="108" spans="1:13" ht="17.25">
      <c r="A108" s="1493" t="s">
        <v>3980</v>
      </c>
      <c r="B108" s="1493"/>
      <c r="C108" s="1493"/>
      <c r="D108" s="31"/>
      <c r="E108" s="31"/>
      <c r="F108" s="162"/>
      <c r="G108" s="304"/>
      <c r="H108" s="1191"/>
      <c r="I108" s="1445" t="s">
        <v>3408</v>
      </c>
    </row>
    <row r="109" spans="1:13" s="1357" customFormat="1" ht="15" customHeight="1">
      <c r="A109" s="1523" t="s">
        <v>1</v>
      </c>
      <c r="B109" s="1523"/>
      <c r="C109" s="1523"/>
      <c r="D109" s="1354"/>
      <c r="E109" s="1354"/>
      <c r="F109" s="1355"/>
      <c r="G109" s="1355"/>
      <c r="H109" s="1355"/>
      <c r="I109" s="1461" t="s">
        <v>2</v>
      </c>
    </row>
    <row r="110" spans="1:13" ht="81.75" customHeight="1">
      <c r="A110" s="111" t="s">
        <v>3</v>
      </c>
      <c r="B110" s="50" t="s">
        <v>4</v>
      </c>
      <c r="C110" s="74" t="s">
        <v>5</v>
      </c>
      <c r="D110" s="51" t="s">
        <v>6</v>
      </c>
      <c r="E110" s="414" t="s">
        <v>3888</v>
      </c>
      <c r="F110" s="414" t="s">
        <v>3889</v>
      </c>
      <c r="G110" s="50" t="s">
        <v>9</v>
      </c>
      <c r="H110" s="50" t="s">
        <v>2425</v>
      </c>
      <c r="I110" s="52" t="s">
        <v>10</v>
      </c>
    </row>
    <row r="111" spans="1:13" ht="17.25">
      <c r="A111" s="1469">
        <v>1</v>
      </c>
      <c r="B111" s="1439">
        <v>2</v>
      </c>
      <c r="C111" s="1440">
        <v>3</v>
      </c>
      <c r="D111" s="1440">
        <v>4</v>
      </c>
      <c r="E111" s="1440">
        <v>5</v>
      </c>
      <c r="F111" s="1440">
        <v>6</v>
      </c>
      <c r="G111" s="1440">
        <v>7</v>
      </c>
      <c r="H111" s="1440">
        <v>8</v>
      </c>
      <c r="I111" s="1441">
        <v>9</v>
      </c>
    </row>
    <row r="112" spans="1:13" ht="34.5" customHeight="1">
      <c r="A112" s="4">
        <v>1</v>
      </c>
      <c r="B112" s="637" t="s">
        <v>908</v>
      </c>
      <c r="C112" s="4" t="s">
        <v>11</v>
      </c>
      <c r="D112" s="228">
        <v>200</v>
      </c>
      <c r="E112" s="228">
        <v>8000</v>
      </c>
      <c r="F112" s="4">
        <f>D112*E112</f>
        <v>1600000</v>
      </c>
      <c r="G112" s="4" t="s">
        <v>66</v>
      </c>
      <c r="H112" s="4">
        <v>2022</v>
      </c>
      <c r="I112" s="228"/>
    </row>
    <row r="113" spans="1:9" ht="34.5" customHeight="1">
      <c r="A113" s="4">
        <v>2</v>
      </c>
      <c r="B113" s="637" t="s">
        <v>909</v>
      </c>
      <c r="C113" s="4" t="s">
        <v>11</v>
      </c>
      <c r="D113" s="276">
        <v>49</v>
      </c>
      <c r="E113" s="276">
        <v>15000</v>
      </c>
      <c r="F113" s="4">
        <f t="shared" ref="F113:F145" si="1">D113*E113</f>
        <v>735000</v>
      </c>
      <c r="G113" s="4" t="s">
        <v>66</v>
      </c>
      <c r="H113" s="4">
        <v>2007</v>
      </c>
      <c r="I113" s="276"/>
    </row>
    <row r="114" spans="1:9" ht="35.25" customHeight="1">
      <c r="A114" s="4">
        <v>3</v>
      </c>
      <c r="B114" s="637" t="s">
        <v>2974</v>
      </c>
      <c r="C114" s="4" t="s">
        <v>11</v>
      </c>
      <c r="D114" s="228">
        <v>1</v>
      </c>
      <c r="E114" s="228">
        <v>65000</v>
      </c>
      <c r="F114" s="4">
        <f t="shared" si="1"/>
        <v>65000</v>
      </c>
      <c r="G114" s="4" t="s">
        <v>12</v>
      </c>
      <c r="H114" s="4">
        <v>2022</v>
      </c>
      <c r="I114" s="228"/>
    </row>
    <row r="115" spans="1:9" ht="21" customHeight="1">
      <c r="A115" s="4">
        <v>4</v>
      </c>
      <c r="B115" s="637" t="s">
        <v>2975</v>
      </c>
      <c r="C115" s="4" t="s">
        <v>11</v>
      </c>
      <c r="D115" s="228">
        <v>1</v>
      </c>
      <c r="E115" s="228">
        <v>160000</v>
      </c>
      <c r="F115" s="4">
        <f t="shared" si="1"/>
        <v>160000</v>
      </c>
      <c r="G115" s="4" t="s">
        <v>12</v>
      </c>
      <c r="H115" s="4">
        <v>2022</v>
      </c>
      <c r="I115" s="228"/>
    </row>
    <row r="116" spans="1:9" ht="21" customHeight="1">
      <c r="A116" s="4">
        <v>5</v>
      </c>
      <c r="B116" s="637" t="s">
        <v>2976</v>
      </c>
      <c r="C116" s="4" t="s">
        <v>11</v>
      </c>
      <c r="D116" s="228">
        <v>1</v>
      </c>
      <c r="E116" s="228">
        <v>140000</v>
      </c>
      <c r="F116" s="4">
        <f t="shared" si="1"/>
        <v>140000</v>
      </c>
      <c r="G116" s="4" t="s">
        <v>66</v>
      </c>
      <c r="H116" s="4">
        <v>2022</v>
      </c>
      <c r="I116" s="4"/>
    </row>
    <row r="117" spans="1:9" ht="21" customHeight="1">
      <c r="A117" s="4">
        <v>6</v>
      </c>
      <c r="B117" s="637" t="s">
        <v>911</v>
      </c>
      <c r="C117" s="4" t="s">
        <v>11</v>
      </c>
      <c r="D117" s="228">
        <v>2</v>
      </c>
      <c r="E117" s="228">
        <v>25000</v>
      </c>
      <c r="F117" s="4">
        <f t="shared" si="1"/>
        <v>50000</v>
      </c>
      <c r="G117" s="4" t="s">
        <v>66</v>
      </c>
      <c r="H117" s="4">
        <v>2023</v>
      </c>
      <c r="I117" s="4"/>
    </row>
    <row r="118" spans="1:9" ht="21" customHeight="1">
      <c r="A118" s="4">
        <v>7</v>
      </c>
      <c r="B118" s="637" t="s">
        <v>912</v>
      </c>
      <c r="C118" s="4" t="s">
        <v>11</v>
      </c>
      <c r="D118" s="228">
        <v>6</v>
      </c>
      <c r="E118" s="228">
        <v>4000</v>
      </c>
      <c r="F118" s="4">
        <f t="shared" si="1"/>
        <v>24000</v>
      </c>
      <c r="G118" s="4" t="s">
        <v>66</v>
      </c>
      <c r="H118" s="4">
        <v>2022</v>
      </c>
      <c r="I118" s="4"/>
    </row>
    <row r="119" spans="1:9" ht="21" customHeight="1">
      <c r="A119" s="4">
        <v>8</v>
      </c>
      <c r="B119" s="637" t="s">
        <v>913</v>
      </c>
      <c r="C119" s="4" t="s">
        <v>11</v>
      </c>
      <c r="D119" s="228">
        <v>100</v>
      </c>
      <c r="E119" s="228">
        <v>600</v>
      </c>
      <c r="F119" s="4">
        <f t="shared" si="1"/>
        <v>60000</v>
      </c>
      <c r="G119" s="4" t="s">
        <v>66</v>
      </c>
      <c r="H119" s="4">
        <v>2023</v>
      </c>
      <c r="I119" s="4"/>
    </row>
    <row r="120" spans="1:9" ht="21" customHeight="1">
      <c r="A120" s="4">
        <v>9</v>
      </c>
      <c r="B120" s="637" t="s">
        <v>914</v>
      </c>
      <c r="C120" s="4" t="s">
        <v>11</v>
      </c>
      <c r="D120" s="228">
        <v>95</v>
      </c>
      <c r="E120" s="228">
        <v>120</v>
      </c>
      <c r="F120" s="4">
        <f t="shared" si="1"/>
        <v>11400</v>
      </c>
      <c r="G120" s="4" t="s">
        <v>66</v>
      </c>
      <c r="H120" s="4">
        <v>2023</v>
      </c>
      <c r="I120" s="4"/>
    </row>
    <row r="121" spans="1:9" ht="21" customHeight="1">
      <c r="A121" s="4">
        <v>10</v>
      </c>
      <c r="B121" s="637" t="s">
        <v>915</v>
      </c>
      <c r="C121" s="4" t="s">
        <v>11</v>
      </c>
      <c r="D121" s="228">
        <v>18</v>
      </c>
      <c r="E121" s="228">
        <v>450</v>
      </c>
      <c r="F121" s="4">
        <f t="shared" si="1"/>
        <v>8100</v>
      </c>
      <c r="G121" s="4" t="s">
        <v>66</v>
      </c>
      <c r="H121" s="4">
        <v>2023</v>
      </c>
      <c r="I121" s="4"/>
    </row>
    <row r="122" spans="1:9" ht="33.75" customHeight="1">
      <c r="A122" s="4">
        <v>11</v>
      </c>
      <c r="B122" s="637" t="s">
        <v>916</v>
      </c>
      <c r="C122" s="4" t="s">
        <v>11</v>
      </c>
      <c r="D122" s="4">
        <v>303</v>
      </c>
      <c r="E122" s="4">
        <v>250</v>
      </c>
      <c r="F122" s="4">
        <f t="shared" si="1"/>
        <v>75750</v>
      </c>
      <c r="G122" s="4" t="s">
        <v>12</v>
      </c>
      <c r="H122" s="4">
        <v>2013</v>
      </c>
      <c r="I122" s="276"/>
    </row>
    <row r="123" spans="1:9" ht="33.75" customHeight="1">
      <c r="A123" s="4">
        <v>12</v>
      </c>
      <c r="B123" s="637" t="s">
        <v>917</v>
      </c>
      <c r="C123" s="4" t="s">
        <v>11</v>
      </c>
      <c r="D123" s="4">
        <v>329</v>
      </c>
      <c r="E123" s="4">
        <v>230</v>
      </c>
      <c r="F123" s="4">
        <f t="shared" si="1"/>
        <v>75670</v>
      </c>
      <c r="G123" s="4" t="s">
        <v>12</v>
      </c>
      <c r="H123" s="4">
        <v>2013</v>
      </c>
      <c r="I123" s="276"/>
    </row>
    <row r="124" spans="1:9" ht="21" customHeight="1">
      <c r="A124" s="4">
        <v>13</v>
      </c>
      <c r="B124" s="637" t="s">
        <v>918</v>
      </c>
      <c r="C124" s="4" t="s">
        <v>11</v>
      </c>
      <c r="D124" s="4">
        <v>336</v>
      </c>
      <c r="E124" s="4">
        <v>188</v>
      </c>
      <c r="F124" s="4">
        <f t="shared" si="1"/>
        <v>63168</v>
      </c>
      <c r="G124" s="4" t="s">
        <v>12</v>
      </c>
      <c r="H124" s="4">
        <v>2013</v>
      </c>
      <c r="I124" s="4"/>
    </row>
    <row r="125" spans="1:9" ht="33" customHeight="1">
      <c r="A125" s="4">
        <v>14</v>
      </c>
      <c r="B125" s="637" t="s">
        <v>919</v>
      </c>
      <c r="C125" s="4" t="s">
        <v>11</v>
      </c>
      <c r="D125" s="4">
        <v>255</v>
      </c>
      <c r="E125" s="4">
        <v>94</v>
      </c>
      <c r="F125" s="4">
        <f t="shared" si="1"/>
        <v>23970</v>
      </c>
      <c r="G125" s="4" t="s">
        <v>12</v>
      </c>
      <c r="H125" s="4">
        <v>2013</v>
      </c>
      <c r="I125" s="276"/>
    </row>
    <row r="126" spans="1:9" ht="21" customHeight="1">
      <c r="A126" s="4">
        <v>15</v>
      </c>
      <c r="B126" s="637" t="s">
        <v>680</v>
      </c>
      <c r="C126" s="4" t="s">
        <v>11</v>
      </c>
      <c r="D126" s="4">
        <v>377</v>
      </c>
      <c r="E126" s="4">
        <v>120</v>
      </c>
      <c r="F126" s="4">
        <f t="shared" si="1"/>
        <v>45240</v>
      </c>
      <c r="G126" s="4" t="s">
        <v>12</v>
      </c>
      <c r="H126" s="4">
        <v>2013</v>
      </c>
      <c r="I126" s="52"/>
    </row>
    <row r="127" spans="1:9" ht="21" customHeight="1">
      <c r="A127" s="4">
        <v>16</v>
      </c>
      <c r="B127" s="637" t="s">
        <v>920</v>
      </c>
      <c r="C127" s="4" t="s">
        <v>11</v>
      </c>
      <c r="D127" s="4">
        <v>18</v>
      </c>
      <c r="E127" s="4">
        <v>150</v>
      </c>
      <c r="F127" s="4">
        <f t="shared" si="1"/>
        <v>2700</v>
      </c>
      <c r="G127" s="4" t="s">
        <v>12</v>
      </c>
      <c r="H127" s="4">
        <v>2013</v>
      </c>
      <c r="I127" s="4"/>
    </row>
    <row r="128" spans="1:9" ht="21" customHeight="1">
      <c r="A128" s="4">
        <v>17</v>
      </c>
      <c r="B128" s="637" t="s">
        <v>679</v>
      </c>
      <c r="C128" s="4" t="s">
        <v>11</v>
      </c>
      <c r="D128" s="4">
        <v>376</v>
      </c>
      <c r="E128" s="4">
        <v>120</v>
      </c>
      <c r="F128" s="4">
        <f t="shared" si="1"/>
        <v>45120</v>
      </c>
      <c r="G128" s="4" t="s">
        <v>12</v>
      </c>
      <c r="H128" s="4">
        <v>2013</v>
      </c>
      <c r="I128" s="4"/>
    </row>
    <row r="129" spans="1:9" ht="21" customHeight="1">
      <c r="A129" s="4">
        <v>18</v>
      </c>
      <c r="B129" s="637" t="s">
        <v>681</v>
      </c>
      <c r="C129" s="4" t="s">
        <v>11</v>
      </c>
      <c r="D129" s="4">
        <v>41</v>
      </c>
      <c r="E129" s="4">
        <v>180</v>
      </c>
      <c r="F129" s="4">
        <f t="shared" si="1"/>
        <v>7380</v>
      </c>
      <c r="G129" s="4" t="s">
        <v>12</v>
      </c>
      <c r="H129" s="4">
        <v>2013</v>
      </c>
      <c r="I129" s="4"/>
    </row>
    <row r="130" spans="1:9" ht="21" customHeight="1">
      <c r="A130" s="4">
        <v>19</v>
      </c>
      <c r="B130" s="637" t="s">
        <v>921</v>
      </c>
      <c r="C130" s="4" t="s">
        <v>11</v>
      </c>
      <c r="D130" s="4">
        <v>53</v>
      </c>
      <c r="E130" s="4">
        <v>300</v>
      </c>
      <c r="F130" s="4">
        <f t="shared" si="1"/>
        <v>15900</v>
      </c>
      <c r="G130" s="4" t="s">
        <v>12</v>
      </c>
      <c r="H130" s="4">
        <v>2013</v>
      </c>
      <c r="I130" s="4"/>
    </row>
    <row r="131" spans="1:9" ht="21" customHeight="1">
      <c r="A131" s="4">
        <v>20</v>
      </c>
      <c r="B131" s="637" t="s">
        <v>922</v>
      </c>
      <c r="C131" s="4" t="s">
        <v>11</v>
      </c>
      <c r="D131" s="4">
        <v>35</v>
      </c>
      <c r="E131" s="4">
        <v>500</v>
      </c>
      <c r="F131" s="4">
        <f t="shared" si="1"/>
        <v>17500</v>
      </c>
      <c r="G131" s="4" t="s">
        <v>12</v>
      </c>
      <c r="H131" s="4">
        <v>2013</v>
      </c>
      <c r="I131" s="4"/>
    </row>
    <row r="132" spans="1:9" ht="21" customHeight="1">
      <c r="A132" s="4">
        <v>21</v>
      </c>
      <c r="B132" s="637" t="s">
        <v>923</v>
      </c>
      <c r="C132" s="4" t="s">
        <v>11</v>
      </c>
      <c r="D132" s="228">
        <v>1</v>
      </c>
      <c r="E132" s="4">
        <v>2000</v>
      </c>
      <c r="F132" s="4">
        <f t="shared" si="1"/>
        <v>2000</v>
      </c>
      <c r="G132" s="4" t="s">
        <v>12</v>
      </c>
      <c r="H132" s="4">
        <v>2018</v>
      </c>
      <c r="I132" s="4"/>
    </row>
    <row r="133" spans="1:9" ht="21" customHeight="1">
      <c r="A133" s="4">
        <v>22</v>
      </c>
      <c r="B133" s="637" t="s">
        <v>3768</v>
      </c>
      <c r="C133" s="4" t="s">
        <v>11</v>
      </c>
      <c r="D133" s="276">
        <v>37</v>
      </c>
      <c r="E133" s="4">
        <v>412.2</v>
      </c>
      <c r="F133" s="4">
        <f t="shared" si="1"/>
        <v>15251.4</v>
      </c>
      <c r="G133" s="4" t="s">
        <v>90</v>
      </c>
      <c r="H133" s="4">
        <v>2024</v>
      </c>
      <c r="I133" s="4"/>
    </row>
    <row r="134" spans="1:9" ht="21" customHeight="1">
      <c r="A134" s="4">
        <v>23</v>
      </c>
      <c r="B134" s="637" t="s">
        <v>3769</v>
      </c>
      <c r="C134" s="4" t="s">
        <v>11</v>
      </c>
      <c r="D134" s="276">
        <v>9</v>
      </c>
      <c r="E134" s="4">
        <v>545</v>
      </c>
      <c r="F134" s="4">
        <f t="shared" si="1"/>
        <v>4905</v>
      </c>
      <c r="G134" s="4" t="s">
        <v>90</v>
      </c>
      <c r="H134" s="4">
        <v>2024</v>
      </c>
      <c r="I134" s="4"/>
    </row>
    <row r="135" spans="1:9" ht="21" customHeight="1">
      <c r="A135" s="4">
        <v>24</v>
      </c>
      <c r="B135" s="637" t="s">
        <v>3770</v>
      </c>
      <c r="C135" s="4" t="s">
        <v>11</v>
      </c>
      <c r="D135" s="276">
        <v>42</v>
      </c>
      <c r="E135" s="4">
        <v>679</v>
      </c>
      <c r="F135" s="4">
        <f t="shared" si="1"/>
        <v>28518</v>
      </c>
      <c r="G135" s="4" t="s">
        <v>90</v>
      </c>
      <c r="H135" s="4">
        <v>2024</v>
      </c>
      <c r="I135" s="4"/>
    </row>
    <row r="136" spans="1:9" ht="21" customHeight="1">
      <c r="A136" s="4">
        <v>25</v>
      </c>
      <c r="B136" s="637" t="s">
        <v>3723</v>
      </c>
      <c r="C136" s="4" t="s">
        <v>11</v>
      </c>
      <c r="D136" s="276">
        <v>14</v>
      </c>
      <c r="E136" s="4">
        <v>180</v>
      </c>
      <c r="F136" s="4">
        <f t="shared" si="1"/>
        <v>2520</v>
      </c>
      <c r="G136" s="4" t="s">
        <v>90</v>
      </c>
      <c r="H136" s="4">
        <v>2024</v>
      </c>
      <c r="I136" s="4"/>
    </row>
    <row r="137" spans="1:9" ht="21" customHeight="1">
      <c r="A137" s="4">
        <v>26</v>
      </c>
      <c r="B137" s="637" t="s">
        <v>3771</v>
      </c>
      <c r="C137" s="4" t="s">
        <v>11</v>
      </c>
      <c r="D137" s="276">
        <v>42</v>
      </c>
      <c r="E137" s="4">
        <v>214.2</v>
      </c>
      <c r="F137" s="4">
        <f t="shared" si="1"/>
        <v>8996.4</v>
      </c>
      <c r="G137" s="4" t="s">
        <v>90</v>
      </c>
      <c r="H137" s="4">
        <v>2024</v>
      </c>
      <c r="I137" s="4"/>
    </row>
    <row r="138" spans="1:9" ht="21" customHeight="1">
      <c r="A138" s="4">
        <v>27</v>
      </c>
      <c r="B138" s="637" t="s">
        <v>3772</v>
      </c>
      <c r="C138" s="4" t="s">
        <v>11</v>
      </c>
      <c r="D138" s="276">
        <v>7</v>
      </c>
      <c r="E138" s="4">
        <v>144</v>
      </c>
      <c r="F138" s="4">
        <f t="shared" si="1"/>
        <v>1008</v>
      </c>
      <c r="G138" s="4" t="s">
        <v>90</v>
      </c>
      <c r="H138" s="4">
        <v>2024</v>
      </c>
      <c r="I138" s="4"/>
    </row>
    <row r="139" spans="1:9" ht="21" customHeight="1">
      <c r="A139" s="4">
        <v>28</v>
      </c>
      <c r="B139" s="637" t="s">
        <v>681</v>
      </c>
      <c r="C139" s="4" t="s">
        <v>167</v>
      </c>
      <c r="D139" s="276">
        <v>19</v>
      </c>
      <c r="E139" s="4">
        <v>112.8</v>
      </c>
      <c r="F139" s="4">
        <f t="shared" si="1"/>
        <v>2143.1999999999998</v>
      </c>
      <c r="G139" s="4" t="s">
        <v>90</v>
      </c>
      <c r="H139" s="4">
        <v>2024</v>
      </c>
      <c r="I139" s="4"/>
    </row>
    <row r="140" spans="1:9" ht="21" customHeight="1">
      <c r="A140" s="4">
        <v>29</v>
      </c>
      <c r="B140" s="637" t="s">
        <v>3773</v>
      </c>
      <c r="C140" s="4" t="s">
        <v>167</v>
      </c>
      <c r="D140" s="276">
        <v>60</v>
      </c>
      <c r="E140" s="4">
        <v>400</v>
      </c>
      <c r="F140" s="4">
        <f t="shared" si="1"/>
        <v>24000</v>
      </c>
      <c r="G140" s="4" t="s">
        <v>90</v>
      </c>
      <c r="H140" s="4">
        <v>2024</v>
      </c>
      <c r="I140" s="4"/>
    </row>
    <row r="141" spans="1:9" ht="21" customHeight="1">
      <c r="A141" s="4">
        <v>30</v>
      </c>
      <c r="B141" s="637" t="s">
        <v>3774</v>
      </c>
      <c r="C141" s="4" t="s">
        <v>167</v>
      </c>
      <c r="D141" s="276">
        <v>6</v>
      </c>
      <c r="E141" s="4">
        <v>14000</v>
      </c>
      <c r="F141" s="4">
        <f t="shared" si="1"/>
        <v>84000</v>
      </c>
      <c r="G141" s="4" t="s">
        <v>250</v>
      </c>
      <c r="H141" s="4">
        <v>2022</v>
      </c>
      <c r="I141" s="4"/>
    </row>
    <row r="142" spans="1:9" ht="21" customHeight="1">
      <c r="A142" s="4">
        <v>31</v>
      </c>
      <c r="B142" s="637" t="s">
        <v>3775</v>
      </c>
      <c r="C142" s="4" t="s">
        <v>167</v>
      </c>
      <c r="D142" s="276">
        <v>2</v>
      </c>
      <c r="E142" s="4">
        <v>7000</v>
      </c>
      <c r="F142" s="4">
        <f t="shared" si="1"/>
        <v>14000</v>
      </c>
      <c r="G142" s="4" t="s">
        <v>250</v>
      </c>
      <c r="H142" s="4">
        <v>2022</v>
      </c>
      <c r="I142" s="4"/>
    </row>
    <row r="143" spans="1:9" ht="31.5" customHeight="1">
      <c r="A143" s="4">
        <v>32</v>
      </c>
      <c r="B143" s="637" t="s">
        <v>3776</v>
      </c>
      <c r="C143" s="4" t="s">
        <v>167</v>
      </c>
      <c r="D143" s="276">
        <v>3</v>
      </c>
      <c r="E143" s="4">
        <v>416000</v>
      </c>
      <c r="F143" s="4">
        <f t="shared" si="1"/>
        <v>1248000</v>
      </c>
      <c r="G143" s="4" t="s">
        <v>250</v>
      </c>
      <c r="H143" s="4">
        <v>2022</v>
      </c>
      <c r="I143" s="4"/>
    </row>
    <row r="144" spans="1:9" ht="36.75" customHeight="1">
      <c r="A144" s="4">
        <v>33</v>
      </c>
      <c r="B144" s="637" t="s">
        <v>3777</v>
      </c>
      <c r="C144" s="4" t="s">
        <v>167</v>
      </c>
      <c r="D144" s="276">
        <v>1</v>
      </c>
      <c r="E144" s="4">
        <v>120000</v>
      </c>
      <c r="F144" s="4">
        <f t="shared" si="1"/>
        <v>120000</v>
      </c>
      <c r="G144" s="4" t="s">
        <v>250</v>
      </c>
      <c r="H144" s="4">
        <v>2022</v>
      </c>
      <c r="I144" s="4"/>
    </row>
    <row r="145" spans="1:9" ht="32.25" customHeight="1">
      <c r="A145" s="4">
        <v>34</v>
      </c>
      <c r="B145" s="637" t="s">
        <v>3778</v>
      </c>
      <c r="C145" s="4" t="s">
        <v>167</v>
      </c>
      <c r="D145" s="276">
        <v>2</v>
      </c>
      <c r="E145" s="4">
        <v>30000</v>
      </c>
      <c r="F145" s="4">
        <f t="shared" si="1"/>
        <v>60000</v>
      </c>
      <c r="G145" s="4" t="s">
        <v>90</v>
      </c>
      <c r="H145" s="4">
        <v>2025</v>
      </c>
      <c r="I145" s="4"/>
    </row>
    <row r="146" spans="1:9" ht="23.25" customHeight="1">
      <c r="A146" s="60"/>
      <c r="B146" s="635" t="s">
        <v>91</v>
      </c>
      <c r="C146" s="77"/>
      <c r="D146" s="77">
        <f>SUM(D112:D145)</f>
        <v>2841</v>
      </c>
      <c r="E146" s="77" t="s">
        <v>92</v>
      </c>
      <c r="F146" s="77">
        <f>SUM(F112:F145)</f>
        <v>4841240</v>
      </c>
      <c r="G146" s="60"/>
      <c r="H146" s="60"/>
      <c r="I146" s="60"/>
    </row>
    <row r="147" spans="1:9">
      <c r="B147" s="212"/>
    </row>
    <row r="148" spans="1:9" ht="28.5" customHeight="1">
      <c r="A148" s="1489" t="s">
        <v>3248</v>
      </c>
      <c r="B148" s="1489"/>
      <c r="C148" s="1489"/>
      <c r="D148" s="1489"/>
      <c r="E148" s="1489"/>
      <c r="F148" s="1489"/>
      <c r="G148" s="1489"/>
      <c r="H148" s="1489"/>
    </row>
    <row r="149" spans="1:9" ht="22.5" customHeight="1">
      <c r="A149" s="935"/>
      <c r="B149" s="1480" t="s">
        <v>2637</v>
      </c>
      <c r="C149" s="1480"/>
      <c r="D149" s="1480"/>
      <c r="E149" s="1480"/>
      <c r="F149" s="1481" t="s">
        <v>2295</v>
      </c>
      <c r="G149" s="1481"/>
      <c r="H149" s="1480" t="s">
        <v>2638</v>
      </c>
      <c r="I149" s="1480"/>
    </row>
    <row r="150" spans="1:9" s="145" customFormat="1" ht="18">
      <c r="A150" s="935"/>
      <c r="B150" s="881"/>
      <c r="C150" s="401"/>
      <c r="D150" s="401"/>
      <c r="E150" s="401"/>
      <c r="F150" s="877"/>
      <c r="G150" s="877"/>
      <c r="H150" s="875"/>
      <c r="I150" s="875"/>
    </row>
    <row r="151" spans="1:9" s="145" customFormat="1" ht="18" customHeight="1">
      <c r="A151" s="151"/>
      <c r="B151" s="826" t="s">
        <v>3243</v>
      </c>
      <c r="C151" s="152"/>
      <c r="D151" s="153"/>
      <c r="E151" s="153"/>
      <c r="F151" s="154"/>
      <c r="G151" s="151"/>
      <c r="H151" s="151"/>
      <c r="I151" s="155"/>
    </row>
    <row r="152" spans="1:9" ht="18">
      <c r="A152" s="935"/>
      <c r="B152" s="1486" t="s">
        <v>3703</v>
      </c>
      <c r="C152" s="1486"/>
      <c r="D152" s="1486"/>
      <c r="E152" s="1486"/>
      <c r="F152" s="1487" t="s">
        <v>2295</v>
      </c>
      <c r="G152" s="1487"/>
      <c r="H152" s="1472" t="s">
        <v>2187</v>
      </c>
      <c r="I152" s="1472"/>
    </row>
    <row r="153" spans="1:9" s="156" customFormat="1" ht="18.75" customHeight="1">
      <c r="A153" s="935"/>
      <c r="B153" s="1486"/>
      <c r="C153" s="1486"/>
      <c r="D153" s="1486"/>
      <c r="E153" s="1486"/>
      <c r="F153" s="1487"/>
      <c r="G153" s="1487"/>
      <c r="H153" s="1472"/>
      <c r="I153" s="1472"/>
    </row>
    <row r="154" spans="1:9" s="31" customFormat="1" ht="18.75" customHeight="1">
      <c r="A154" s="935"/>
      <c r="B154" s="708"/>
      <c r="C154" s="708"/>
      <c r="D154" s="709"/>
      <c r="E154" s="709"/>
      <c r="F154" s="710"/>
      <c r="G154" s="405"/>
      <c r="H154" s="883"/>
      <c r="I154" s="712"/>
    </row>
    <row r="155" spans="1:9" s="145" customFormat="1" ht="33" customHeight="1">
      <c r="A155" s="935"/>
      <c r="B155" s="1472" t="s">
        <v>3244</v>
      </c>
      <c r="C155" s="1472"/>
      <c r="D155" s="1472"/>
      <c r="E155" s="1472"/>
      <c r="F155" s="1487" t="s">
        <v>2295</v>
      </c>
      <c r="G155" s="1487"/>
      <c r="H155" s="1472" t="s">
        <v>2188</v>
      </c>
      <c r="I155" s="1472"/>
    </row>
    <row r="156" spans="1:9" s="145" customFormat="1" ht="18">
      <c r="A156" s="935"/>
      <c r="B156" s="460"/>
      <c r="C156" s="460"/>
      <c r="D156" s="461"/>
      <c r="E156" s="461"/>
      <c r="F156" s="462"/>
      <c r="G156" s="459"/>
      <c r="H156" s="883"/>
      <c r="I156" s="712"/>
    </row>
    <row r="157" spans="1:9" s="145" customFormat="1" ht="40.5" customHeight="1">
      <c r="A157" s="123"/>
      <c r="B157" s="1472" t="s">
        <v>3245</v>
      </c>
      <c r="C157" s="1472"/>
      <c r="D157" s="1472"/>
      <c r="E157" s="1472"/>
      <c r="F157" s="1481" t="s">
        <v>2239</v>
      </c>
      <c r="G157" s="1481"/>
      <c r="H157" s="1480" t="s">
        <v>2641</v>
      </c>
      <c r="I157" s="1480"/>
    </row>
    <row r="158" spans="1:9" s="145" customFormat="1" ht="18">
      <c r="A158" s="935"/>
      <c r="B158" s="871"/>
      <c r="C158" s="684"/>
      <c r="D158" s="684"/>
      <c r="E158" s="684"/>
      <c r="F158" s="885"/>
      <c r="G158" s="881"/>
      <c r="H158" s="871"/>
      <c r="I158" s="871"/>
    </row>
    <row r="159" spans="1:9" s="145" customFormat="1" ht="18" customHeight="1">
      <c r="A159" s="935"/>
      <c r="B159" s="1480" t="s">
        <v>3252</v>
      </c>
      <c r="C159" s="1480"/>
      <c r="D159" s="1480"/>
      <c r="E159" s="684"/>
      <c r="F159" s="1481" t="s">
        <v>2643</v>
      </c>
      <c r="G159" s="1481"/>
      <c r="H159" s="1480" t="s">
        <v>2186</v>
      </c>
      <c r="I159" s="1480"/>
    </row>
    <row r="160" spans="1:9" s="145" customFormat="1" ht="18" customHeight="1">
      <c r="A160" s="123"/>
      <c r="B160" s="878"/>
      <c r="C160" s="123"/>
      <c r="D160" s="123"/>
      <c r="E160" s="123"/>
      <c r="F160" s="123"/>
      <c r="G160" s="123"/>
      <c r="H160" s="123"/>
      <c r="I160" s="123"/>
    </row>
    <row r="161" spans="1:9" s="145" customFormat="1" ht="33.75" customHeight="1">
      <c r="A161" s="935"/>
      <c r="B161" s="1472" t="s">
        <v>3246</v>
      </c>
      <c r="C161" s="1472"/>
      <c r="D161" s="1472"/>
      <c r="E161" s="1472"/>
      <c r="F161" s="1481" t="s">
        <v>2239</v>
      </c>
      <c r="G161" s="1481"/>
      <c r="H161" s="1472" t="s">
        <v>2185</v>
      </c>
      <c r="I161" s="1472"/>
    </row>
    <row r="162" spans="1:9" s="145" customFormat="1" ht="18.75" customHeight="1">
      <c r="A162" s="935"/>
      <c r="B162" s="283"/>
      <c r="C162" s="283"/>
      <c r="D162" s="283"/>
      <c r="E162" s="283"/>
      <c r="F162" s="283"/>
      <c r="G162" s="283"/>
      <c r="H162" s="285"/>
      <c r="I162" s="285"/>
    </row>
    <row r="163" spans="1:9" s="145" customFormat="1" ht="18">
      <c r="A163" s="123"/>
      <c r="B163" s="871" t="s">
        <v>2179</v>
      </c>
      <c r="C163" s="283"/>
      <c r="D163" s="283"/>
      <c r="E163" s="283"/>
      <c r="F163" s="1481" t="s">
        <v>2643</v>
      </c>
      <c r="G163" s="1481"/>
      <c r="H163" s="1480" t="s">
        <v>2181</v>
      </c>
      <c r="I163" s="1480"/>
    </row>
    <row r="164" spans="1:9" s="145" customFormat="1" ht="18">
      <c r="A164" s="123"/>
      <c r="B164" s="411"/>
      <c r="C164" s="411"/>
      <c r="D164" s="411"/>
      <c r="E164" s="411"/>
      <c r="F164" s="884"/>
      <c r="G164" s="881"/>
      <c r="H164" s="883"/>
      <c r="I164" s="883"/>
    </row>
    <row r="165" spans="1:9" s="145" customFormat="1" ht="34.5" customHeight="1">
      <c r="A165" s="207"/>
      <c r="B165" s="1482" t="s">
        <v>3241</v>
      </c>
      <c r="C165" s="1482"/>
      <c r="D165" s="1482"/>
      <c r="E165" s="1482"/>
      <c r="F165" s="1483" t="s">
        <v>3242</v>
      </c>
      <c r="G165" s="1483"/>
      <c r="H165" s="1484" t="s">
        <v>2180</v>
      </c>
      <c r="I165" s="1484"/>
    </row>
    <row r="166" spans="1:9" s="145" customFormat="1" ht="27" customHeight="1">
      <c r="A166" s="1477"/>
      <c r="B166" s="1477"/>
      <c r="C166" s="1477"/>
      <c r="D166" s="1477"/>
      <c r="E166" s="1477"/>
      <c r="F166" s="1477"/>
      <c r="G166" s="1477"/>
      <c r="H166" s="1477"/>
      <c r="I166" s="1477"/>
    </row>
    <row r="167" spans="1:9" s="145" customFormat="1" ht="18">
      <c r="A167" s="207"/>
      <c r="B167" s="1474" t="s">
        <v>3702</v>
      </c>
      <c r="C167" s="1474"/>
      <c r="D167" s="1474"/>
      <c r="E167" s="1474"/>
      <c r="F167" s="1485" t="s">
        <v>2643</v>
      </c>
      <c r="G167" s="1485"/>
      <c r="H167" s="1478" t="s">
        <v>2645</v>
      </c>
      <c r="I167" s="1478"/>
    </row>
    <row r="168" spans="1:9" s="145" customFormat="1" ht="18">
      <c r="A168" s="1476"/>
      <c r="B168" s="1477"/>
      <c r="C168" s="1477"/>
      <c r="D168" s="1477"/>
      <c r="E168" s="1477"/>
      <c r="F168" s="1477"/>
      <c r="G168" s="1477"/>
      <c r="H168" s="1477"/>
      <c r="I168" s="1477"/>
    </row>
    <row r="169" spans="1:9" s="145" customFormat="1" ht="33.75" customHeight="1">
      <c r="A169" s="207"/>
      <c r="B169" s="1478" t="s">
        <v>3247</v>
      </c>
      <c r="C169" s="1478"/>
      <c r="D169" s="1478"/>
      <c r="E169" s="1478"/>
      <c r="F169" s="1479" t="s">
        <v>2239</v>
      </c>
      <c r="G169" s="1479"/>
      <c r="H169" s="1480" t="s">
        <v>2240</v>
      </c>
      <c r="I169" s="1480"/>
    </row>
    <row r="170" spans="1:9" s="145" customFormat="1" ht="18">
      <c r="A170" s="207"/>
      <c r="B170" s="824"/>
      <c r="C170" s="824"/>
      <c r="D170" s="824"/>
      <c r="E170" s="824"/>
      <c r="F170" s="824"/>
      <c r="G170" s="824"/>
      <c r="H170" s="825"/>
      <c r="I170" s="825"/>
    </row>
    <row r="171" spans="1:9" s="145" customFormat="1" ht="18">
      <c r="A171" s="207"/>
      <c r="B171" s="1478" t="s">
        <v>3767</v>
      </c>
      <c r="C171" s="1478"/>
      <c r="D171" s="1478"/>
      <c r="E171" s="1478"/>
      <c r="F171" s="1481" t="s">
        <v>2643</v>
      </c>
      <c r="G171" s="1481"/>
      <c r="H171" s="1480" t="s">
        <v>2647</v>
      </c>
      <c r="I171" s="1480"/>
    </row>
    <row r="172" spans="1:9" s="145" customFormat="1" ht="18">
      <c r="A172" s="207"/>
      <c r="B172" s="283"/>
      <c r="C172" s="283"/>
      <c r="D172" s="283"/>
      <c r="E172" s="283"/>
      <c r="F172" s="283"/>
      <c r="G172" s="283"/>
      <c r="H172" s="285"/>
      <c r="I172" s="285"/>
    </row>
    <row r="173" spans="1:9" s="145" customFormat="1" ht="27.75" customHeight="1">
      <c r="A173" s="207"/>
      <c r="B173" s="1480" t="s">
        <v>3700</v>
      </c>
      <c r="C173" s="1480"/>
      <c r="D173" s="1480"/>
      <c r="E173" s="1480"/>
      <c r="F173" s="1481" t="s">
        <v>2649</v>
      </c>
      <c r="G173" s="1481"/>
      <c r="H173" s="1474" t="s">
        <v>2650</v>
      </c>
      <c r="I173" s="1474"/>
    </row>
    <row r="174" spans="1:9" s="145" customFormat="1" ht="17.25" customHeight="1">
      <c r="A174" s="207"/>
      <c r="B174" s="871"/>
      <c r="C174" s="871"/>
      <c r="D174" s="871"/>
      <c r="E174" s="871"/>
      <c r="F174" s="877"/>
      <c r="G174" s="877"/>
      <c r="H174" s="876"/>
      <c r="I174" s="876"/>
    </row>
    <row r="175" spans="1:9" s="145" customFormat="1" ht="37.5" customHeight="1">
      <c r="A175" s="207"/>
      <c r="B175" s="1472" t="s">
        <v>3706</v>
      </c>
      <c r="C175" s="1472"/>
      <c r="D175" s="1472"/>
      <c r="E175" s="1472"/>
      <c r="F175" s="1473" t="s">
        <v>2182</v>
      </c>
      <c r="G175" s="1473"/>
      <c r="H175" s="1474" t="s">
        <v>2652</v>
      </c>
      <c r="I175" s="1474"/>
    </row>
    <row r="176" spans="1:9" s="145" customFormat="1" ht="17.25">
      <c r="G176" s="161"/>
    </row>
    <row r="177" spans="1:13" s="123" customFormat="1" ht="23.25" customHeight="1">
      <c r="B177" s="123" t="s">
        <v>2198</v>
      </c>
      <c r="F177" s="1496" t="s">
        <v>2239</v>
      </c>
      <c r="G177" s="1496"/>
      <c r="H177" s="123" t="s">
        <v>2199</v>
      </c>
    </row>
    <row r="178" spans="1:13" s="123" customFormat="1" ht="15.75" customHeight="1">
      <c r="B178" s="145"/>
      <c r="C178" s="145"/>
      <c r="D178" s="145"/>
      <c r="E178" s="145"/>
      <c r="F178" s="145"/>
      <c r="G178" s="161"/>
      <c r="H178" s="145"/>
      <c r="I178" s="145"/>
    </row>
    <row r="179" spans="1:13" s="123" customFormat="1" ht="15.75" customHeight="1">
      <c r="B179" s="145"/>
      <c r="C179" s="145"/>
      <c r="D179" s="145"/>
      <c r="E179" s="145"/>
      <c r="F179" s="145"/>
      <c r="G179" s="161"/>
      <c r="H179" s="145"/>
      <c r="I179" s="145"/>
    </row>
    <row r="180" spans="1:13" s="123" customFormat="1" ht="15.75" customHeight="1">
      <c r="B180" s="145"/>
      <c r="C180" s="145"/>
      <c r="D180" s="145"/>
      <c r="E180" s="145"/>
      <c r="F180" s="145"/>
      <c r="G180" s="161"/>
      <c r="H180" s="145"/>
      <c r="I180" s="145"/>
    </row>
    <row r="181" spans="1:13" ht="21" customHeight="1">
      <c r="A181" s="196"/>
      <c r="B181" s="197"/>
      <c r="C181" s="196"/>
      <c r="D181" s="196"/>
      <c r="E181" s="196"/>
      <c r="F181" s="1446"/>
      <c r="G181" s="1458"/>
      <c r="H181" s="1490" t="s">
        <v>3978</v>
      </c>
      <c r="I181" s="1490"/>
    </row>
    <row r="182" spans="1:13" ht="51.75" customHeight="1">
      <c r="A182" s="196"/>
      <c r="B182" s="197"/>
      <c r="C182" s="196"/>
      <c r="D182" s="196"/>
      <c r="E182" s="196"/>
      <c r="F182" s="306"/>
      <c r="G182" s="307"/>
      <c r="H182" s="1490" t="s">
        <v>3481</v>
      </c>
      <c r="I182" s="1490"/>
    </row>
    <row r="183" spans="1:13" ht="22.5" customHeight="1">
      <c r="A183" s="199"/>
      <c r="B183" s="302"/>
      <c r="C183" s="199"/>
      <c r="D183" s="200" t="s">
        <v>2441</v>
      </c>
      <c r="E183" s="201"/>
      <c r="F183" s="199"/>
      <c r="G183" s="199"/>
      <c r="H183" s="1495"/>
      <c r="I183" s="1495"/>
    </row>
    <row r="184" spans="1:13" ht="42.75" customHeight="1">
      <c r="A184" s="1179"/>
      <c r="B184" s="281"/>
      <c r="C184" s="1490" t="s">
        <v>2658</v>
      </c>
      <c r="D184" s="1490"/>
      <c r="E184" s="1490"/>
      <c r="F184" s="1490"/>
      <c r="G184" s="1490"/>
      <c r="H184" s="281"/>
      <c r="I184" s="281"/>
      <c r="K184" s="1516"/>
      <c r="L184" s="1516"/>
      <c r="M184" s="1516"/>
    </row>
    <row r="185" spans="1:13" ht="14.25" customHeight="1">
      <c r="A185" s="1458"/>
      <c r="B185" s="1458"/>
      <c r="C185" s="1444"/>
      <c r="D185" s="1444"/>
      <c r="E185" s="1444"/>
      <c r="F185" s="1444"/>
      <c r="G185" s="1444"/>
      <c r="H185" s="1458"/>
      <c r="I185" s="1458"/>
      <c r="K185" s="1450"/>
      <c r="L185" s="1450"/>
      <c r="M185" s="1450"/>
    </row>
    <row r="186" spans="1:13" s="344" customFormat="1" ht="15.75" customHeight="1">
      <c r="A186" s="1499" t="s">
        <v>3979</v>
      </c>
      <c r="B186" s="1499"/>
      <c r="C186" s="1499"/>
      <c r="D186" s="349"/>
      <c r="E186" s="349"/>
      <c r="F186" s="542"/>
      <c r="G186" s="1454"/>
      <c r="H186" s="1093"/>
      <c r="I186" s="1448" t="s">
        <v>3408</v>
      </c>
    </row>
    <row r="187" spans="1:13" s="1464" customFormat="1" ht="15.75" customHeight="1">
      <c r="A187" s="1523" t="s">
        <v>1</v>
      </c>
      <c r="B187" s="1523"/>
      <c r="C187" s="1523"/>
      <c r="D187" s="1463"/>
      <c r="E187" s="1463"/>
      <c r="F187" s="1461"/>
      <c r="G187" s="1461"/>
      <c r="H187" s="1461"/>
      <c r="I187" s="1461" t="s">
        <v>2</v>
      </c>
    </row>
    <row r="188" spans="1:13" ht="75">
      <c r="A188" s="111" t="s">
        <v>3</v>
      </c>
      <c r="B188" s="50" t="s">
        <v>4</v>
      </c>
      <c r="C188" s="74" t="s">
        <v>5</v>
      </c>
      <c r="D188" s="51" t="s">
        <v>6</v>
      </c>
      <c r="E188" s="414" t="s">
        <v>3888</v>
      </c>
      <c r="F188" s="414" t="s">
        <v>3889</v>
      </c>
      <c r="G188" s="50" t="s">
        <v>9</v>
      </c>
      <c r="H188" s="50" t="s">
        <v>2425</v>
      </c>
      <c r="I188" s="52" t="s">
        <v>10</v>
      </c>
    </row>
    <row r="189" spans="1:13" ht="17.25">
      <c r="A189" s="1469">
        <v>1</v>
      </c>
      <c r="B189" s="1439">
        <v>2</v>
      </c>
      <c r="C189" s="1440">
        <v>3</v>
      </c>
      <c r="D189" s="1440">
        <v>4</v>
      </c>
      <c r="E189" s="1440">
        <v>5</v>
      </c>
      <c r="F189" s="1440">
        <v>6</v>
      </c>
      <c r="G189" s="1440">
        <v>7</v>
      </c>
      <c r="H189" s="1440">
        <v>8</v>
      </c>
      <c r="I189" s="1441">
        <v>9</v>
      </c>
    </row>
    <row r="190" spans="1:13" ht="18">
      <c r="A190" s="4">
        <v>1</v>
      </c>
      <c r="B190" s="637" t="s">
        <v>672</v>
      </c>
      <c r="C190" s="4" t="s">
        <v>11</v>
      </c>
      <c r="D190" s="228">
        <v>1</v>
      </c>
      <c r="E190" s="4">
        <v>5198446</v>
      </c>
      <c r="F190" s="4">
        <f>D190*E190</f>
        <v>5198446</v>
      </c>
      <c r="G190" s="4" t="s">
        <v>12</v>
      </c>
      <c r="H190" s="228">
        <v>1947</v>
      </c>
      <c r="I190" s="228" t="s">
        <v>971</v>
      </c>
    </row>
    <row r="191" spans="1:13" ht="18">
      <c r="A191" s="4">
        <v>2</v>
      </c>
      <c r="B191" s="654" t="s">
        <v>730</v>
      </c>
      <c r="C191" s="15" t="s">
        <v>11</v>
      </c>
      <c r="D191" s="14">
        <v>400</v>
      </c>
      <c r="E191" s="14">
        <v>290</v>
      </c>
      <c r="F191" s="4">
        <f t="shared" ref="F191:F196" si="2">D191*E191</f>
        <v>116000</v>
      </c>
      <c r="G191" s="15" t="s">
        <v>438</v>
      </c>
      <c r="H191" s="15" t="s">
        <v>972</v>
      </c>
      <c r="I191" s="15"/>
    </row>
    <row r="192" spans="1:13" ht="18">
      <c r="A192" s="4">
        <v>3</v>
      </c>
      <c r="B192" s="654" t="s">
        <v>1034</v>
      </c>
      <c r="C192" s="15" t="s">
        <v>11</v>
      </c>
      <c r="D192" s="14">
        <v>150</v>
      </c>
      <c r="E192" s="14">
        <v>188</v>
      </c>
      <c r="F192" s="4">
        <f t="shared" si="2"/>
        <v>28200</v>
      </c>
      <c r="G192" s="15" t="s">
        <v>438</v>
      </c>
      <c r="H192" s="15" t="s">
        <v>972</v>
      </c>
      <c r="I192" s="15"/>
    </row>
    <row r="193" spans="1:9" ht="18">
      <c r="A193" s="4">
        <v>4</v>
      </c>
      <c r="B193" s="654" t="s">
        <v>1222</v>
      </c>
      <c r="C193" s="15" t="s">
        <v>11</v>
      </c>
      <c r="D193" s="14">
        <v>150</v>
      </c>
      <c r="E193" s="14">
        <v>94</v>
      </c>
      <c r="F193" s="4">
        <f t="shared" si="2"/>
        <v>14100</v>
      </c>
      <c r="G193" s="15" t="s">
        <v>438</v>
      </c>
      <c r="H193" s="15" t="s">
        <v>972</v>
      </c>
      <c r="I193" s="15"/>
    </row>
    <row r="194" spans="1:9" ht="18">
      <c r="A194" s="4">
        <v>5</v>
      </c>
      <c r="B194" s="654" t="s">
        <v>2500</v>
      </c>
      <c r="C194" s="15" t="s">
        <v>11</v>
      </c>
      <c r="D194" s="14">
        <v>5</v>
      </c>
      <c r="E194" s="14">
        <v>150</v>
      </c>
      <c r="F194" s="4">
        <f t="shared" si="2"/>
        <v>750</v>
      </c>
      <c r="G194" s="15" t="s">
        <v>66</v>
      </c>
      <c r="H194" s="15" t="s">
        <v>973</v>
      </c>
      <c r="I194" s="15"/>
    </row>
    <row r="195" spans="1:9" ht="18">
      <c r="A195" s="4">
        <v>6</v>
      </c>
      <c r="B195" s="654" t="s">
        <v>681</v>
      </c>
      <c r="C195" s="15" t="s">
        <v>11</v>
      </c>
      <c r="D195" s="14">
        <v>60</v>
      </c>
      <c r="E195" s="14">
        <v>60</v>
      </c>
      <c r="F195" s="4">
        <f t="shared" si="2"/>
        <v>3600</v>
      </c>
      <c r="G195" s="15" t="s">
        <v>66</v>
      </c>
      <c r="H195" s="15" t="s">
        <v>973</v>
      </c>
      <c r="I195" s="15"/>
    </row>
    <row r="196" spans="1:9" ht="18">
      <c r="A196" s="4">
        <v>7</v>
      </c>
      <c r="B196" s="654" t="s">
        <v>2499</v>
      </c>
      <c r="C196" s="15" t="s">
        <v>11</v>
      </c>
      <c r="D196" s="14">
        <v>5</v>
      </c>
      <c r="E196" s="14">
        <v>3000</v>
      </c>
      <c r="F196" s="4">
        <f t="shared" si="2"/>
        <v>15000</v>
      </c>
      <c r="G196" s="15" t="s">
        <v>438</v>
      </c>
      <c r="H196" s="15" t="s">
        <v>974</v>
      </c>
      <c r="I196" s="15"/>
    </row>
    <row r="197" spans="1:9" s="374" customFormat="1" ht="18">
      <c r="A197" s="4">
        <v>8</v>
      </c>
      <c r="B197" s="754" t="s">
        <v>313</v>
      </c>
      <c r="C197" s="367" t="s">
        <v>11</v>
      </c>
      <c r="D197" s="368">
        <v>3</v>
      </c>
      <c r="E197" s="368">
        <v>20000</v>
      </c>
      <c r="F197" s="4">
        <f t="shared" ref="F197" si="3">D197*E197</f>
        <v>60000</v>
      </c>
      <c r="G197" s="4" t="s">
        <v>66</v>
      </c>
      <c r="H197" s="4" t="s">
        <v>973</v>
      </c>
      <c r="I197" s="367"/>
    </row>
    <row r="198" spans="1:9" ht="17.25">
      <c r="A198" s="60"/>
      <c r="B198" s="635" t="s">
        <v>91</v>
      </c>
      <c r="C198" s="77"/>
      <c r="D198" s="77">
        <f>SUM(D190:D197)</f>
        <v>774</v>
      </c>
      <c r="E198" s="77" t="s">
        <v>92</v>
      </c>
      <c r="F198" s="77">
        <f>SUM(F190:F197)</f>
        <v>5436096</v>
      </c>
      <c r="G198" s="60"/>
      <c r="H198" s="60"/>
      <c r="I198" s="60"/>
    </row>
    <row r="199" spans="1:9" s="80" customFormat="1" ht="17.25">
      <c r="A199" s="1156"/>
      <c r="B199" s="198"/>
      <c r="C199" s="109"/>
      <c r="D199" s="109"/>
      <c r="E199" s="109"/>
      <c r="F199" s="109"/>
      <c r="G199" s="110"/>
      <c r="H199" s="110"/>
      <c r="I199" s="110"/>
    </row>
    <row r="200" spans="1:9" ht="22.5" customHeight="1">
      <c r="A200" s="1489" t="s">
        <v>3248</v>
      </c>
      <c r="B200" s="1489"/>
      <c r="C200" s="1489"/>
      <c r="D200" s="1489"/>
      <c r="E200" s="1489"/>
      <c r="F200" s="1489"/>
      <c r="G200" s="1489"/>
      <c r="H200" s="1489"/>
    </row>
    <row r="201" spans="1:9" ht="15" customHeight="1">
      <c r="A201" s="935"/>
      <c r="B201" s="1480" t="s">
        <v>2637</v>
      </c>
      <c r="C201" s="1480"/>
      <c r="D201" s="1480"/>
      <c r="E201" s="1480"/>
      <c r="F201" s="1481" t="s">
        <v>2295</v>
      </c>
      <c r="G201" s="1481"/>
      <c r="H201" s="1480" t="s">
        <v>2638</v>
      </c>
      <c r="I201" s="1480"/>
    </row>
    <row r="202" spans="1:9" s="145" customFormat="1" ht="18">
      <c r="A202" s="935"/>
      <c r="B202" s="881"/>
      <c r="C202" s="401"/>
      <c r="D202" s="401"/>
      <c r="E202" s="401"/>
      <c r="F202" s="877"/>
      <c r="G202" s="877"/>
      <c r="H202" s="875"/>
      <c r="I202" s="875"/>
    </row>
    <row r="203" spans="1:9" s="145" customFormat="1" ht="18" customHeight="1">
      <c r="A203" s="151"/>
      <c r="B203" s="826" t="s">
        <v>3243</v>
      </c>
      <c r="C203" s="152"/>
      <c r="D203" s="153"/>
      <c r="E203" s="153"/>
      <c r="F203" s="154"/>
      <c r="G203" s="151"/>
      <c r="H203" s="151"/>
      <c r="I203" s="155"/>
    </row>
    <row r="204" spans="1:9" ht="18">
      <c r="A204" s="935"/>
      <c r="B204" s="1486" t="s">
        <v>3703</v>
      </c>
      <c r="C204" s="1486"/>
      <c r="D204" s="1486"/>
      <c r="E204" s="1486"/>
      <c r="F204" s="1487" t="s">
        <v>2295</v>
      </c>
      <c r="G204" s="1487"/>
      <c r="H204" s="1472" t="s">
        <v>2187</v>
      </c>
      <c r="I204" s="1472"/>
    </row>
    <row r="205" spans="1:9" s="156" customFormat="1" ht="18.75" customHeight="1">
      <c r="A205" s="935"/>
      <c r="B205" s="1486"/>
      <c r="C205" s="1486"/>
      <c r="D205" s="1486"/>
      <c r="E205" s="1486"/>
      <c r="F205" s="1487"/>
      <c r="G205" s="1487"/>
      <c r="H205" s="1472"/>
      <c r="I205" s="1472"/>
    </row>
    <row r="206" spans="1:9" s="31" customFormat="1" ht="18.75" customHeight="1">
      <c r="A206" s="935"/>
      <c r="B206" s="708"/>
      <c r="C206" s="708"/>
      <c r="D206" s="709"/>
      <c r="E206" s="709"/>
      <c r="F206" s="710"/>
      <c r="G206" s="405"/>
      <c r="H206" s="883"/>
      <c r="I206" s="712"/>
    </row>
    <row r="207" spans="1:9" s="145" customFormat="1" ht="38.25" customHeight="1">
      <c r="A207" s="935"/>
      <c r="B207" s="1472" t="s">
        <v>3244</v>
      </c>
      <c r="C207" s="1472"/>
      <c r="D207" s="1472"/>
      <c r="E207" s="1472"/>
      <c r="F207" s="1487" t="s">
        <v>2295</v>
      </c>
      <c r="G207" s="1487"/>
      <c r="H207" s="1472" t="s">
        <v>2188</v>
      </c>
      <c r="I207" s="1472"/>
    </row>
    <row r="208" spans="1:9" s="145" customFormat="1" ht="18">
      <c r="A208" s="935"/>
      <c r="B208" s="460"/>
      <c r="C208" s="460"/>
      <c r="D208" s="461"/>
      <c r="E208" s="461"/>
      <c r="F208" s="462"/>
      <c r="G208" s="459"/>
      <c r="H208" s="883"/>
      <c r="I208" s="712"/>
    </row>
    <row r="209" spans="1:9" s="145" customFormat="1" ht="40.5" customHeight="1">
      <c r="A209" s="123"/>
      <c r="B209" s="1472" t="s">
        <v>3245</v>
      </c>
      <c r="C209" s="1472"/>
      <c r="D209" s="1472"/>
      <c r="E209" s="1472"/>
      <c r="F209" s="1481" t="s">
        <v>2239</v>
      </c>
      <c r="G209" s="1481"/>
      <c r="H209" s="1480" t="s">
        <v>2641</v>
      </c>
      <c r="I209" s="1480"/>
    </row>
    <row r="210" spans="1:9" s="145" customFormat="1" ht="18">
      <c r="A210" s="935"/>
      <c r="B210" s="871"/>
      <c r="C210" s="684"/>
      <c r="D210" s="684"/>
      <c r="E210" s="684"/>
      <c r="F210" s="885"/>
      <c r="G210" s="881"/>
      <c r="H210" s="871"/>
      <c r="I210" s="871"/>
    </row>
    <row r="211" spans="1:9" s="145" customFormat="1" ht="18" customHeight="1">
      <c r="A211" s="935"/>
      <c r="B211" s="1480" t="s">
        <v>3252</v>
      </c>
      <c r="C211" s="1480"/>
      <c r="D211" s="1480"/>
      <c r="E211" s="684"/>
      <c r="F211" s="1481" t="s">
        <v>2643</v>
      </c>
      <c r="G211" s="1481"/>
      <c r="H211" s="1480" t="s">
        <v>2186</v>
      </c>
      <c r="I211" s="1480"/>
    </row>
    <row r="212" spans="1:9" s="145" customFormat="1" ht="18" customHeight="1">
      <c r="A212" s="123"/>
      <c r="B212" s="878"/>
      <c r="C212" s="123"/>
      <c r="D212" s="123"/>
      <c r="E212" s="123"/>
      <c r="F212" s="123"/>
      <c r="G212" s="123"/>
      <c r="H212" s="123"/>
      <c r="I212" s="123"/>
    </row>
    <row r="213" spans="1:9" s="145" customFormat="1" ht="31.5" customHeight="1">
      <c r="A213" s="935"/>
      <c r="B213" s="1472" t="s">
        <v>3246</v>
      </c>
      <c r="C213" s="1472"/>
      <c r="D213" s="1472"/>
      <c r="E213" s="1472"/>
      <c r="F213" s="1481" t="s">
        <v>2239</v>
      </c>
      <c r="G213" s="1481"/>
      <c r="H213" s="1472" t="s">
        <v>2185</v>
      </c>
      <c r="I213" s="1472"/>
    </row>
    <row r="214" spans="1:9" s="145" customFormat="1" ht="18.75" customHeight="1">
      <c r="A214" s="935"/>
      <c r="B214" s="283"/>
      <c r="C214" s="283"/>
      <c r="D214" s="283"/>
      <c r="E214" s="283"/>
      <c r="F214" s="283"/>
      <c r="G214" s="283"/>
      <c r="H214" s="285"/>
      <c r="I214" s="285"/>
    </row>
    <row r="215" spans="1:9" s="145" customFormat="1" ht="18">
      <c r="A215" s="123"/>
      <c r="B215" s="871" t="s">
        <v>2179</v>
      </c>
      <c r="C215" s="283"/>
      <c r="D215" s="283"/>
      <c r="E215" s="283"/>
      <c r="F215" s="1481" t="s">
        <v>2643</v>
      </c>
      <c r="G215" s="1481"/>
      <c r="H215" s="1480" t="s">
        <v>2181</v>
      </c>
      <c r="I215" s="1480"/>
    </row>
    <row r="216" spans="1:9" s="145" customFormat="1" ht="18">
      <c r="A216" s="123"/>
      <c r="B216" s="411"/>
      <c r="C216" s="411"/>
      <c r="D216" s="411"/>
      <c r="E216" s="411"/>
      <c r="F216" s="884"/>
      <c r="G216" s="881"/>
      <c r="H216" s="883"/>
      <c r="I216" s="883"/>
    </row>
    <row r="217" spans="1:9" s="145" customFormat="1" ht="32.25" customHeight="1">
      <c r="A217" s="207"/>
      <c r="B217" s="1482" t="s">
        <v>3241</v>
      </c>
      <c r="C217" s="1482"/>
      <c r="D217" s="1482"/>
      <c r="E217" s="1482"/>
      <c r="F217" s="1483" t="s">
        <v>3242</v>
      </c>
      <c r="G217" s="1483"/>
      <c r="H217" s="1484" t="s">
        <v>2180</v>
      </c>
      <c r="I217" s="1484"/>
    </row>
    <row r="218" spans="1:9" s="145" customFormat="1" ht="18">
      <c r="A218" s="1477"/>
      <c r="B218" s="1477"/>
      <c r="C218" s="1477"/>
      <c r="D218" s="1477"/>
      <c r="E218" s="1477"/>
      <c r="F218" s="1477"/>
      <c r="G218" s="1477"/>
      <c r="H218" s="1477"/>
      <c r="I218" s="1477"/>
    </row>
    <row r="219" spans="1:9" s="145" customFormat="1" ht="18">
      <c r="A219" s="207"/>
      <c r="B219" s="1474" t="s">
        <v>3702</v>
      </c>
      <c r="C219" s="1474"/>
      <c r="D219" s="1474"/>
      <c r="E219" s="1474"/>
      <c r="F219" s="1485" t="s">
        <v>2643</v>
      </c>
      <c r="G219" s="1485"/>
      <c r="H219" s="1478" t="s">
        <v>2645</v>
      </c>
      <c r="I219" s="1478"/>
    </row>
    <row r="220" spans="1:9" s="145" customFormat="1" ht="18">
      <c r="A220" s="1476"/>
      <c r="B220" s="1477"/>
      <c r="C220" s="1477"/>
      <c r="D220" s="1477"/>
      <c r="E220" s="1477"/>
      <c r="F220" s="1477"/>
      <c r="G220" s="1477"/>
      <c r="H220" s="1477"/>
      <c r="I220" s="1477"/>
    </row>
    <row r="221" spans="1:9" s="145" customFormat="1" ht="34.5" customHeight="1">
      <c r="A221" s="207"/>
      <c r="B221" s="1478" t="s">
        <v>3247</v>
      </c>
      <c r="C221" s="1478"/>
      <c r="D221" s="1478"/>
      <c r="E221" s="1478"/>
      <c r="F221" s="1479" t="s">
        <v>2239</v>
      </c>
      <c r="G221" s="1479"/>
      <c r="H221" s="1480" t="s">
        <v>2240</v>
      </c>
      <c r="I221" s="1480"/>
    </row>
    <row r="222" spans="1:9" s="145" customFormat="1" ht="18">
      <c r="A222" s="207"/>
      <c r="B222" s="824"/>
      <c r="C222" s="824"/>
      <c r="D222" s="824"/>
      <c r="E222" s="824"/>
      <c r="F222" s="824"/>
      <c r="G222" s="824"/>
      <c r="H222" s="825"/>
      <c r="I222" s="825"/>
    </row>
    <row r="223" spans="1:9" s="145" customFormat="1" ht="37.5" customHeight="1">
      <c r="A223" s="207"/>
      <c r="B223" s="1478" t="s">
        <v>3701</v>
      </c>
      <c r="C223" s="1478"/>
      <c r="D223" s="1478"/>
      <c r="E223" s="1478"/>
      <c r="F223" s="1481" t="s">
        <v>2643</v>
      </c>
      <c r="G223" s="1481"/>
      <c r="H223" s="1480" t="s">
        <v>2647</v>
      </c>
      <c r="I223" s="1480"/>
    </row>
    <row r="224" spans="1:9" s="145" customFormat="1" ht="18">
      <c r="A224" s="207"/>
      <c r="B224" s="283"/>
      <c r="C224" s="283"/>
      <c r="D224" s="283"/>
      <c r="E224" s="283"/>
      <c r="F224" s="283"/>
      <c r="G224" s="283"/>
      <c r="H224" s="285"/>
      <c r="I224" s="285"/>
    </row>
    <row r="225" spans="1:13" s="145" customFormat="1" ht="18">
      <c r="A225" s="207"/>
      <c r="B225" s="1480" t="s">
        <v>3700</v>
      </c>
      <c r="C225" s="1480"/>
      <c r="D225" s="1480"/>
      <c r="E225" s="1480"/>
      <c r="F225" s="1481" t="s">
        <v>2649</v>
      </c>
      <c r="G225" s="1481"/>
      <c r="H225" s="1474" t="s">
        <v>2650</v>
      </c>
      <c r="I225" s="1474"/>
    </row>
    <row r="226" spans="1:13" s="145" customFormat="1" ht="18">
      <c r="A226" s="207"/>
      <c r="B226" s="871"/>
      <c r="C226" s="871"/>
      <c r="D226" s="871"/>
      <c r="E226" s="871"/>
      <c r="F226" s="877"/>
      <c r="G226" s="877"/>
      <c r="H226" s="876"/>
      <c r="I226" s="876"/>
    </row>
    <row r="227" spans="1:13" s="145" customFormat="1" ht="39" customHeight="1">
      <c r="A227" s="207"/>
      <c r="B227" s="1472" t="s">
        <v>3706</v>
      </c>
      <c r="C227" s="1472"/>
      <c r="D227" s="1472"/>
      <c r="E227" s="1472"/>
      <c r="F227" s="1473" t="s">
        <v>2182</v>
      </c>
      <c r="G227" s="1473"/>
      <c r="H227" s="1474" t="s">
        <v>2652</v>
      </c>
      <c r="I227" s="1474"/>
    </row>
    <row r="228" spans="1:13" s="145" customFormat="1" ht="17.25">
      <c r="G228" s="161"/>
    </row>
    <row r="229" spans="1:13" s="145" customFormat="1" ht="18">
      <c r="B229" s="123" t="s">
        <v>1991</v>
      </c>
      <c r="C229" s="123"/>
      <c r="D229" s="123"/>
      <c r="E229" s="123"/>
      <c r="F229" s="1496" t="s">
        <v>2183</v>
      </c>
      <c r="G229" s="1496"/>
      <c r="H229" s="123" t="s">
        <v>2200</v>
      </c>
      <c r="I229" s="123"/>
    </row>
    <row r="230" spans="1:13" s="123" customFormat="1" ht="18"/>
    <row r="231" spans="1:13" s="123" customFormat="1" ht="18"/>
    <row r="232" spans="1:13" s="123" customFormat="1" ht="18"/>
    <row r="233" spans="1:13" s="123" customFormat="1" ht="18"/>
    <row r="234" spans="1:13" ht="21" customHeight="1">
      <c r="A234" s="196"/>
      <c r="B234" s="197"/>
      <c r="C234" s="196"/>
      <c r="D234" s="196"/>
      <c r="E234" s="196"/>
      <c r="F234" s="1446"/>
      <c r="G234" s="1458"/>
      <c r="H234" s="1490" t="s">
        <v>3982</v>
      </c>
      <c r="I234" s="1490"/>
    </row>
    <row r="235" spans="1:13" ht="55.5" customHeight="1">
      <c r="A235" s="196"/>
      <c r="B235" s="197"/>
      <c r="C235" s="196"/>
      <c r="D235" s="196"/>
      <c r="E235" s="196"/>
      <c r="F235" s="306"/>
      <c r="G235" s="307"/>
      <c r="H235" s="1490" t="s">
        <v>3481</v>
      </c>
      <c r="I235" s="1490"/>
    </row>
    <row r="236" spans="1:13" ht="25.5" customHeight="1">
      <c r="A236" s="199"/>
      <c r="B236" s="302"/>
      <c r="C236" s="199"/>
      <c r="D236" s="200" t="s">
        <v>2441</v>
      </c>
      <c r="E236" s="1442"/>
      <c r="F236" s="1449"/>
      <c r="G236" s="199"/>
      <c r="H236" s="1495"/>
      <c r="I236" s="1495"/>
    </row>
    <row r="237" spans="1:13" ht="51" customHeight="1">
      <c r="A237" s="1179"/>
      <c r="B237" s="281"/>
      <c r="C237" s="1490" t="s">
        <v>3257</v>
      </c>
      <c r="D237" s="1490"/>
      <c r="E237" s="1490"/>
      <c r="F237" s="1490"/>
      <c r="G237" s="1490"/>
      <c r="H237" s="281"/>
      <c r="I237" s="281"/>
      <c r="K237" s="1516"/>
      <c r="L237" s="1516"/>
      <c r="M237" s="1516"/>
    </row>
    <row r="238" spans="1:13" s="349" customFormat="1" ht="17.25">
      <c r="A238" s="1499" t="s">
        <v>2589</v>
      </c>
      <c r="B238" s="1499"/>
      <c r="C238" s="1499"/>
      <c r="F238" s="542"/>
      <c r="G238" s="1454"/>
      <c r="H238" s="1093"/>
      <c r="I238" s="1448" t="s">
        <v>3408</v>
      </c>
    </row>
    <row r="239" spans="1:13" s="1463" customFormat="1" ht="14.25" customHeight="1">
      <c r="A239" s="1523" t="s">
        <v>1</v>
      </c>
      <c r="B239" s="1523"/>
      <c r="C239" s="1523"/>
      <c r="F239" s="1461"/>
      <c r="G239" s="1461"/>
      <c r="H239" s="1461"/>
      <c r="I239" s="1461" t="s">
        <v>2</v>
      </c>
    </row>
    <row r="240" spans="1:13" s="112" customFormat="1" ht="81" customHeight="1">
      <c r="A240" s="111" t="s">
        <v>3</v>
      </c>
      <c r="B240" s="50" t="s">
        <v>4</v>
      </c>
      <c r="C240" s="74" t="s">
        <v>5</v>
      </c>
      <c r="D240" s="51" t="s">
        <v>6</v>
      </c>
      <c r="E240" s="414" t="s">
        <v>3888</v>
      </c>
      <c r="F240" s="414" t="s">
        <v>3889</v>
      </c>
      <c r="G240" s="50" t="s">
        <v>9</v>
      </c>
      <c r="H240" s="50" t="s">
        <v>2425</v>
      </c>
      <c r="I240" s="52" t="s">
        <v>10</v>
      </c>
    </row>
    <row r="241" spans="1:9" ht="17.25">
      <c r="A241" s="1469">
        <v>1</v>
      </c>
      <c r="B241" s="1439">
        <v>2</v>
      </c>
      <c r="C241" s="1440">
        <v>3</v>
      </c>
      <c r="D241" s="1440">
        <v>4</v>
      </c>
      <c r="E241" s="1440">
        <v>5</v>
      </c>
      <c r="F241" s="1440">
        <v>6</v>
      </c>
      <c r="G241" s="1440">
        <v>7</v>
      </c>
      <c r="H241" s="1440">
        <v>8</v>
      </c>
      <c r="I241" s="1441">
        <v>9</v>
      </c>
    </row>
    <row r="242" spans="1:9" s="31" customFormat="1" ht="36">
      <c r="A242" s="4">
        <v>1</v>
      </c>
      <c r="B242" s="637" t="s">
        <v>2113</v>
      </c>
      <c r="C242" s="4" t="s">
        <v>11</v>
      </c>
      <c r="D242" s="228">
        <v>1</v>
      </c>
      <c r="E242" s="4">
        <v>3280133</v>
      </c>
      <c r="F242" s="4">
        <f>D242*E242</f>
        <v>3280133</v>
      </c>
      <c r="G242" s="4" t="s">
        <v>239</v>
      </c>
      <c r="H242" s="4">
        <v>1991</v>
      </c>
      <c r="I242" s="228"/>
    </row>
    <row r="243" spans="1:9" s="31" customFormat="1" ht="18">
      <c r="A243" s="4">
        <v>2</v>
      </c>
      <c r="B243" s="647" t="s">
        <v>2030</v>
      </c>
      <c r="C243" s="43" t="s">
        <v>11</v>
      </c>
      <c r="D243" s="43">
        <v>17</v>
      </c>
      <c r="E243" s="43">
        <v>41943.519999999997</v>
      </c>
      <c r="F243" s="4">
        <f t="shared" ref="F243:F254" si="4">D243*E243</f>
        <v>713039.84</v>
      </c>
      <c r="G243" s="43" t="s">
        <v>66</v>
      </c>
      <c r="H243" s="43">
        <v>2024</v>
      </c>
      <c r="I243" s="228"/>
    </row>
    <row r="244" spans="1:9" s="31" customFormat="1" ht="18">
      <c r="A244" s="4">
        <v>3</v>
      </c>
      <c r="B244" s="647" t="s">
        <v>2031</v>
      </c>
      <c r="C244" s="43" t="s">
        <v>11</v>
      </c>
      <c r="D244" s="43">
        <v>165</v>
      </c>
      <c r="E244" s="43">
        <v>7420.7550000000001</v>
      </c>
      <c r="F244" s="4">
        <f t="shared" si="4"/>
        <v>1224424.575</v>
      </c>
      <c r="G244" s="43" t="s">
        <v>66</v>
      </c>
      <c r="H244" s="43">
        <v>2024</v>
      </c>
      <c r="I244" s="228"/>
    </row>
    <row r="245" spans="1:9" s="31" customFormat="1" ht="18">
      <c r="A245" s="4">
        <v>4</v>
      </c>
      <c r="B245" s="647" t="s">
        <v>2032</v>
      </c>
      <c r="C245" s="43" t="s">
        <v>11</v>
      </c>
      <c r="D245" s="43">
        <v>100</v>
      </c>
      <c r="E245" s="43">
        <v>594</v>
      </c>
      <c r="F245" s="4">
        <f t="shared" si="4"/>
        <v>59400</v>
      </c>
      <c r="G245" s="43" t="s">
        <v>66</v>
      </c>
      <c r="H245" s="43">
        <v>2024</v>
      </c>
      <c r="I245" s="228"/>
    </row>
    <row r="246" spans="1:9" s="31" customFormat="1" ht="18">
      <c r="A246" s="4">
        <v>5</v>
      </c>
      <c r="B246" s="647" t="s">
        <v>2032</v>
      </c>
      <c r="C246" s="43" t="s">
        <v>11</v>
      </c>
      <c r="D246" s="43">
        <v>100</v>
      </c>
      <c r="E246" s="43">
        <v>444.67</v>
      </c>
      <c r="F246" s="4">
        <f t="shared" si="4"/>
        <v>44467</v>
      </c>
      <c r="G246" s="43" t="s">
        <v>66</v>
      </c>
      <c r="H246" s="43">
        <v>2024</v>
      </c>
      <c r="I246" s="228"/>
    </row>
    <row r="247" spans="1:9" s="31" customFormat="1" ht="18">
      <c r="A247" s="4">
        <v>6</v>
      </c>
      <c r="B247" s="647" t="s">
        <v>2032</v>
      </c>
      <c r="C247" s="43" t="s">
        <v>11</v>
      </c>
      <c r="D247" s="43">
        <v>20</v>
      </c>
      <c r="E247" s="43">
        <v>575</v>
      </c>
      <c r="F247" s="4">
        <f t="shared" si="4"/>
        <v>11500</v>
      </c>
      <c r="G247" s="43" t="s">
        <v>66</v>
      </c>
      <c r="H247" s="43">
        <v>2024</v>
      </c>
      <c r="I247" s="228"/>
    </row>
    <row r="248" spans="1:9" s="31" customFormat="1" ht="18">
      <c r="A248" s="4">
        <v>7</v>
      </c>
      <c r="B248" s="647" t="s">
        <v>2033</v>
      </c>
      <c r="C248" s="43" t="s">
        <v>11</v>
      </c>
      <c r="D248" s="43">
        <v>100</v>
      </c>
      <c r="E248" s="43">
        <v>148.5</v>
      </c>
      <c r="F248" s="4">
        <f t="shared" si="4"/>
        <v>14850</v>
      </c>
      <c r="G248" s="43" t="s">
        <v>66</v>
      </c>
      <c r="H248" s="43">
        <v>2024</v>
      </c>
      <c r="I248" s="228"/>
    </row>
    <row r="249" spans="1:9" s="31" customFormat="1" ht="18">
      <c r="A249" s="4">
        <v>8</v>
      </c>
      <c r="B249" s="650" t="s">
        <v>2034</v>
      </c>
      <c r="C249" s="43" t="s">
        <v>11</v>
      </c>
      <c r="D249" s="43">
        <v>100</v>
      </c>
      <c r="E249" s="43">
        <v>148.5</v>
      </c>
      <c r="F249" s="4">
        <f t="shared" si="4"/>
        <v>14850</v>
      </c>
      <c r="G249" s="43" t="s">
        <v>66</v>
      </c>
      <c r="H249" s="43">
        <v>2024</v>
      </c>
      <c r="I249" s="228"/>
    </row>
    <row r="250" spans="1:9" s="31" customFormat="1" ht="18">
      <c r="A250" s="4">
        <v>9</v>
      </c>
      <c r="B250" s="647" t="s">
        <v>2035</v>
      </c>
      <c r="C250" s="43" t="s">
        <v>11</v>
      </c>
      <c r="D250" s="43">
        <v>54</v>
      </c>
      <c r="E250" s="43">
        <v>113.83</v>
      </c>
      <c r="F250" s="4">
        <f t="shared" si="4"/>
        <v>6146.82</v>
      </c>
      <c r="G250" s="43" t="s">
        <v>66</v>
      </c>
      <c r="H250" s="43">
        <v>2024</v>
      </c>
      <c r="I250" s="228"/>
    </row>
    <row r="251" spans="1:9" s="31" customFormat="1" ht="18">
      <c r="A251" s="4">
        <v>10</v>
      </c>
      <c r="B251" s="647" t="s">
        <v>2035</v>
      </c>
      <c r="C251" s="43" t="s">
        <v>11</v>
      </c>
      <c r="D251" s="43">
        <v>20</v>
      </c>
      <c r="E251" s="43">
        <v>190</v>
      </c>
      <c r="F251" s="4">
        <f t="shared" si="4"/>
        <v>3800</v>
      </c>
      <c r="G251" s="43" t="s">
        <v>66</v>
      </c>
      <c r="H251" s="43">
        <v>2024</v>
      </c>
      <c r="I251" s="228"/>
    </row>
    <row r="252" spans="1:9" s="31" customFormat="1" ht="18">
      <c r="A252" s="4">
        <v>11</v>
      </c>
      <c r="B252" s="647" t="s">
        <v>2036</v>
      </c>
      <c r="C252" s="43" t="s">
        <v>11</v>
      </c>
      <c r="D252" s="43">
        <v>20</v>
      </c>
      <c r="E252" s="43">
        <v>120</v>
      </c>
      <c r="F252" s="4">
        <f t="shared" si="4"/>
        <v>2400</v>
      </c>
      <c r="G252" s="43" t="s">
        <v>66</v>
      </c>
      <c r="H252" s="43">
        <v>2024</v>
      </c>
      <c r="I252" s="228"/>
    </row>
    <row r="253" spans="1:9" s="31" customFormat="1" ht="18">
      <c r="A253" s="4">
        <v>12</v>
      </c>
      <c r="B253" s="647" t="s">
        <v>2035</v>
      </c>
      <c r="C253" s="43" t="s">
        <v>11</v>
      </c>
      <c r="D253" s="43">
        <v>54</v>
      </c>
      <c r="E253" s="43">
        <v>170.37</v>
      </c>
      <c r="F253" s="4">
        <f t="shared" si="4"/>
        <v>9199.98</v>
      </c>
      <c r="G253" s="43" t="s">
        <v>66</v>
      </c>
      <c r="H253" s="43">
        <v>2024</v>
      </c>
      <c r="I253" s="228"/>
    </row>
    <row r="254" spans="1:9" s="361" customFormat="1" ht="18">
      <c r="A254" s="4">
        <v>13</v>
      </c>
      <c r="B254" s="691" t="s">
        <v>3779</v>
      </c>
      <c r="C254" s="558" t="s">
        <v>167</v>
      </c>
      <c r="D254" s="558">
        <v>54</v>
      </c>
      <c r="E254" s="558">
        <v>220</v>
      </c>
      <c r="F254" s="4">
        <f t="shared" si="4"/>
        <v>11880</v>
      </c>
      <c r="G254" s="558" t="s">
        <v>858</v>
      </c>
      <c r="H254" s="558">
        <v>2024</v>
      </c>
      <c r="I254" s="32"/>
    </row>
    <row r="255" spans="1:9" s="80" customFormat="1" ht="17.25">
      <c r="A255" s="69"/>
      <c r="B255" s="663" t="s">
        <v>91</v>
      </c>
      <c r="C255" s="69"/>
      <c r="D255" s="70">
        <f>SUM(D242:D254)</f>
        <v>805</v>
      </c>
      <c r="E255" s="70" t="s">
        <v>92</v>
      </c>
      <c r="F255" s="70">
        <f>SUM(F242:F254)</f>
        <v>5396091.2150000008</v>
      </c>
      <c r="G255" s="70"/>
      <c r="H255" s="70"/>
      <c r="I255" s="69"/>
    </row>
    <row r="256" spans="1:9">
      <c r="B256" s="212"/>
    </row>
    <row r="257" spans="1:9" ht="23.25" customHeight="1">
      <c r="A257" s="1489" t="s">
        <v>3248</v>
      </c>
      <c r="B257" s="1489"/>
      <c r="C257" s="1489"/>
      <c r="D257" s="1489"/>
      <c r="E257" s="1489"/>
      <c r="F257" s="1489"/>
      <c r="G257" s="1489"/>
      <c r="H257" s="1489"/>
    </row>
    <row r="258" spans="1:9" ht="18.75" customHeight="1">
      <c r="A258" s="935"/>
      <c r="B258" s="1480" t="s">
        <v>2637</v>
      </c>
      <c r="C258" s="1480"/>
      <c r="D258" s="1480"/>
      <c r="E258" s="1480"/>
      <c r="F258" s="1481" t="s">
        <v>2295</v>
      </c>
      <c r="G258" s="1481"/>
      <c r="H258" s="1480" t="s">
        <v>2638</v>
      </c>
      <c r="I258" s="1480"/>
    </row>
    <row r="259" spans="1:9" s="145" customFormat="1" ht="18">
      <c r="A259" s="935"/>
      <c r="B259" s="881"/>
      <c r="C259" s="401"/>
      <c r="D259" s="401"/>
      <c r="E259" s="401"/>
      <c r="F259" s="877"/>
      <c r="G259" s="877"/>
      <c r="H259" s="875"/>
      <c r="I259" s="875"/>
    </row>
    <row r="260" spans="1:9" s="145" customFormat="1" ht="18" customHeight="1">
      <c r="A260" s="151"/>
      <c r="B260" s="826" t="s">
        <v>3243</v>
      </c>
      <c r="C260" s="152"/>
      <c r="D260" s="153"/>
      <c r="E260" s="153"/>
      <c r="F260" s="154"/>
      <c r="G260" s="151"/>
      <c r="H260" s="151"/>
      <c r="I260" s="155"/>
    </row>
    <row r="261" spans="1:9" ht="18">
      <c r="A261" s="935"/>
      <c r="B261" s="1486" t="s">
        <v>3703</v>
      </c>
      <c r="C261" s="1486"/>
      <c r="D261" s="1486"/>
      <c r="E261" s="1486"/>
      <c r="F261" s="1487" t="s">
        <v>2295</v>
      </c>
      <c r="G261" s="1487"/>
      <c r="H261" s="1472" t="s">
        <v>2187</v>
      </c>
      <c r="I261" s="1472"/>
    </row>
    <row r="262" spans="1:9" s="156" customFormat="1" ht="18.75" customHeight="1">
      <c r="A262" s="935"/>
      <c r="B262" s="1486"/>
      <c r="C262" s="1486"/>
      <c r="D262" s="1486"/>
      <c r="E262" s="1486"/>
      <c r="F262" s="1487"/>
      <c r="G262" s="1487"/>
      <c r="H262" s="1472"/>
      <c r="I262" s="1472"/>
    </row>
    <row r="263" spans="1:9" s="31" customFormat="1" ht="18.75" customHeight="1">
      <c r="A263" s="935"/>
      <c r="B263" s="708"/>
      <c r="C263" s="708"/>
      <c r="D263" s="709"/>
      <c r="E263" s="709"/>
      <c r="F263" s="710"/>
      <c r="G263" s="405"/>
      <c r="H263" s="883"/>
      <c r="I263" s="712"/>
    </row>
    <row r="264" spans="1:9" s="145" customFormat="1" ht="36" customHeight="1">
      <c r="A264" s="935"/>
      <c r="B264" s="1472" t="s">
        <v>3244</v>
      </c>
      <c r="C264" s="1472"/>
      <c r="D264" s="1472"/>
      <c r="E264" s="1472"/>
      <c r="F264" s="1487" t="s">
        <v>2295</v>
      </c>
      <c r="G264" s="1487"/>
      <c r="H264" s="1472" t="s">
        <v>2188</v>
      </c>
      <c r="I264" s="1472"/>
    </row>
    <row r="265" spans="1:9" s="145" customFormat="1" ht="18">
      <c r="A265" s="935"/>
      <c r="B265" s="460"/>
      <c r="C265" s="460"/>
      <c r="D265" s="461"/>
      <c r="E265" s="461"/>
      <c r="F265" s="462"/>
      <c r="G265" s="459"/>
      <c r="H265" s="883"/>
      <c r="I265" s="712"/>
    </row>
    <row r="266" spans="1:9" s="145" customFormat="1" ht="33.75" customHeight="1">
      <c r="A266" s="123"/>
      <c r="B266" s="1472" t="s">
        <v>3245</v>
      </c>
      <c r="C266" s="1472"/>
      <c r="D266" s="1472"/>
      <c r="E266" s="1472"/>
      <c r="F266" s="1481" t="s">
        <v>2239</v>
      </c>
      <c r="G266" s="1481"/>
      <c r="H266" s="1480" t="s">
        <v>2641</v>
      </c>
      <c r="I266" s="1480"/>
    </row>
    <row r="267" spans="1:9" s="145" customFormat="1" ht="18">
      <c r="A267" s="935"/>
      <c r="B267" s="871"/>
      <c r="C267" s="684"/>
      <c r="D267" s="684"/>
      <c r="E267" s="684"/>
      <c r="F267" s="885"/>
      <c r="G267" s="881"/>
      <c r="H267" s="871"/>
      <c r="I267" s="871"/>
    </row>
    <row r="268" spans="1:9" s="145" customFormat="1" ht="18" customHeight="1">
      <c r="A268" s="935"/>
      <c r="B268" s="1480" t="s">
        <v>3252</v>
      </c>
      <c r="C268" s="1480"/>
      <c r="D268" s="1480"/>
      <c r="E268" s="684"/>
      <c r="F268" s="1481" t="s">
        <v>2643</v>
      </c>
      <c r="G268" s="1481"/>
      <c r="H268" s="1480" t="s">
        <v>2186</v>
      </c>
      <c r="I268" s="1480"/>
    </row>
    <row r="269" spans="1:9" s="145" customFormat="1" ht="18" customHeight="1">
      <c r="A269" s="123"/>
      <c r="B269" s="878"/>
      <c r="C269" s="123"/>
      <c r="D269" s="123"/>
      <c r="E269" s="123"/>
      <c r="F269" s="123"/>
      <c r="G269" s="123"/>
      <c r="H269" s="123"/>
      <c r="I269" s="123"/>
    </row>
    <row r="270" spans="1:9" s="145" customFormat="1" ht="32.25" customHeight="1">
      <c r="A270" s="935"/>
      <c r="B270" s="1472" t="s">
        <v>3246</v>
      </c>
      <c r="C270" s="1472"/>
      <c r="D270" s="1472"/>
      <c r="E270" s="1472"/>
      <c r="F270" s="1481" t="s">
        <v>2239</v>
      </c>
      <c r="G270" s="1481"/>
      <c r="H270" s="1472" t="s">
        <v>2185</v>
      </c>
      <c r="I270" s="1472"/>
    </row>
    <row r="271" spans="1:9" s="145" customFormat="1" ht="18.75" customHeight="1">
      <c r="A271" s="935"/>
      <c r="B271" s="283"/>
      <c r="C271" s="283"/>
      <c r="D271" s="283"/>
      <c r="E271" s="283"/>
      <c r="F271" s="283"/>
      <c r="G271" s="283"/>
      <c r="H271" s="285"/>
      <c r="I271" s="285"/>
    </row>
    <row r="272" spans="1:9" s="145" customFormat="1" ht="18">
      <c r="A272" s="123"/>
      <c r="B272" s="871" t="s">
        <v>2179</v>
      </c>
      <c r="C272" s="283"/>
      <c r="D272" s="283"/>
      <c r="E272" s="283"/>
      <c r="F272" s="1481" t="s">
        <v>2643</v>
      </c>
      <c r="G272" s="1481"/>
      <c r="H272" s="1480" t="s">
        <v>2181</v>
      </c>
      <c r="I272" s="1480"/>
    </row>
    <row r="273" spans="1:9" s="145" customFormat="1" ht="18">
      <c r="A273" s="123"/>
      <c r="B273" s="411"/>
      <c r="C273" s="411"/>
      <c r="D273" s="411"/>
      <c r="E273" s="411"/>
      <c r="F273" s="884"/>
      <c r="G273" s="881"/>
      <c r="H273" s="883"/>
      <c r="I273" s="883"/>
    </row>
    <row r="274" spans="1:9" s="145" customFormat="1" ht="36" customHeight="1">
      <c r="A274" s="207"/>
      <c r="B274" s="1482" t="s">
        <v>3241</v>
      </c>
      <c r="C274" s="1482"/>
      <c r="D274" s="1482"/>
      <c r="E274" s="1482"/>
      <c r="F274" s="1483" t="s">
        <v>3242</v>
      </c>
      <c r="G274" s="1483"/>
      <c r="H274" s="1484" t="s">
        <v>2180</v>
      </c>
      <c r="I274" s="1484"/>
    </row>
    <row r="275" spans="1:9" s="145" customFormat="1" ht="18">
      <c r="A275" s="1477"/>
      <c r="B275" s="1477"/>
      <c r="C275" s="1477"/>
      <c r="D275" s="1477"/>
      <c r="E275" s="1477"/>
      <c r="F275" s="1477"/>
      <c r="G275" s="1477"/>
      <c r="H275" s="1477"/>
      <c r="I275" s="1477"/>
    </row>
    <row r="276" spans="1:9" s="145" customFormat="1" ht="18">
      <c r="A276" s="207"/>
      <c r="B276" s="1474" t="s">
        <v>3702</v>
      </c>
      <c r="C276" s="1474"/>
      <c r="D276" s="1474"/>
      <c r="E276" s="1474"/>
      <c r="F276" s="1485" t="s">
        <v>2643</v>
      </c>
      <c r="G276" s="1485"/>
      <c r="H276" s="1478" t="s">
        <v>2645</v>
      </c>
      <c r="I276" s="1478"/>
    </row>
    <row r="277" spans="1:9" s="145" customFormat="1" ht="18">
      <c r="A277" s="1476"/>
      <c r="B277" s="1477"/>
      <c r="C277" s="1477"/>
      <c r="D277" s="1477"/>
      <c r="E277" s="1477"/>
      <c r="F277" s="1477"/>
      <c r="G277" s="1477"/>
      <c r="H277" s="1477"/>
      <c r="I277" s="1477"/>
    </row>
    <row r="278" spans="1:9" s="145" customFormat="1" ht="30.75" customHeight="1">
      <c r="A278" s="207"/>
      <c r="B278" s="1478" t="s">
        <v>3247</v>
      </c>
      <c r="C278" s="1478"/>
      <c r="D278" s="1478"/>
      <c r="E278" s="1478"/>
      <c r="F278" s="1479" t="s">
        <v>2239</v>
      </c>
      <c r="G278" s="1479"/>
      <c r="H278" s="1480" t="s">
        <v>2240</v>
      </c>
      <c r="I278" s="1480"/>
    </row>
    <row r="279" spans="1:9" s="145" customFormat="1" ht="18">
      <c r="A279" s="207"/>
      <c r="B279" s="824"/>
      <c r="C279" s="824"/>
      <c r="D279" s="824"/>
      <c r="E279" s="824"/>
      <c r="F279" s="824"/>
      <c r="G279" s="824"/>
      <c r="H279" s="825"/>
      <c r="I279" s="825"/>
    </row>
    <row r="280" spans="1:9" s="145" customFormat="1" ht="33.75" customHeight="1">
      <c r="A280" s="207"/>
      <c r="B280" s="1478" t="s">
        <v>3701</v>
      </c>
      <c r="C280" s="1478"/>
      <c r="D280" s="1478"/>
      <c r="E280" s="1478"/>
      <c r="F280" s="1481" t="s">
        <v>2643</v>
      </c>
      <c r="G280" s="1481"/>
      <c r="H280" s="1480" t="s">
        <v>2647</v>
      </c>
      <c r="I280" s="1480"/>
    </row>
    <row r="281" spans="1:9" s="145" customFormat="1" ht="18">
      <c r="A281" s="207"/>
      <c r="B281" s="283"/>
      <c r="C281" s="283"/>
      <c r="D281" s="283"/>
      <c r="E281" s="283"/>
      <c r="F281" s="283"/>
      <c r="G281" s="283"/>
      <c r="H281" s="285"/>
      <c r="I281" s="285"/>
    </row>
    <row r="282" spans="1:9" s="145" customFormat="1" ht="26.25" customHeight="1">
      <c r="A282" s="207"/>
      <c r="B282" s="1480" t="s">
        <v>3700</v>
      </c>
      <c r="C282" s="1480"/>
      <c r="D282" s="1480"/>
      <c r="E282" s="1480"/>
      <c r="F282" s="1481" t="s">
        <v>2649</v>
      </c>
      <c r="G282" s="1481"/>
      <c r="H282" s="1474" t="s">
        <v>2650</v>
      </c>
      <c r="I282" s="1474"/>
    </row>
    <row r="283" spans="1:9" s="145" customFormat="1" ht="15" customHeight="1">
      <c r="A283" s="207"/>
      <c r="B283" s="871"/>
      <c r="C283" s="871"/>
      <c r="D283" s="871"/>
      <c r="E283" s="871"/>
      <c r="F283" s="877"/>
      <c r="G283" s="877"/>
      <c r="H283" s="876"/>
      <c r="I283" s="876"/>
    </row>
    <row r="284" spans="1:9" s="145" customFormat="1" ht="30.75" customHeight="1">
      <c r="A284" s="207"/>
      <c r="B284" s="1472" t="s">
        <v>3706</v>
      </c>
      <c r="C284" s="1472"/>
      <c r="D284" s="1472"/>
      <c r="E284" s="1472"/>
      <c r="F284" s="1473" t="s">
        <v>2182</v>
      </c>
      <c r="G284" s="1473"/>
      <c r="H284" s="1474" t="s">
        <v>2652</v>
      </c>
      <c r="I284" s="1474"/>
    </row>
    <row r="285" spans="1:9" s="145" customFormat="1" ht="17.25">
      <c r="G285" s="161"/>
    </row>
    <row r="286" spans="1:9" s="145" customFormat="1" ht="18">
      <c r="B286" s="123" t="s">
        <v>1993</v>
      </c>
      <c r="C286" s="123"/>
      <c r="D286" s="123"/>
      <c r="E286" s="123"/>
      <c r="F286" s="1496" t="s">
        <v>2183</v>
      </c>
      <c r="G286" s="1496"/>
      <c r="H286" s="123" t="s">
        <v>2202</v>
      </c>
      <c r="I286" s="123"/>
    </row>
    <row r="287" spans="1:9" s="145" customFormat="1" ht="18">
      <c r="B287" s="123"/>
      <c r="C287" s="123"/>
      <c r="D287" s="123"/>
      <c r="E287" s="123"/>
      <c r="F287" s="879"/>
      <c r="G287" s="879"/>
      <c r="H287" s="123"/>
      <c r="I287" s="123"/>
    </row>
    <row r="288" spans="1:9" s="145" customFormat="1" ht="18">
      <c r="B288" s="123"/>
      <c r="C288" s="123"/>
      <c r="D288" s="123"/>
      <c r="E288" s="123"/>
      <c r="F288" s="879"/>
      <c r="G288" s="879"/>
      <c r="H288" s="123"/>
      <c r="I288" s="123"/>
    </row>
    <row r="289" spans="1:13" s="145" customFormat="1" ht="17.25">
      <c r="G289" s="161"/>
    </row>
    <row r="290" spans="1:13" ht="21" customHeight="1">
      <c r="A290" s="196"/>
      <c r="B290" s="197"/>
      <c r="C290" s="196"/>
      <c r="D290" s="196"/>
      <c r="E290" s="196"/>
      <c r="F290" s="1446"/>
      <c r="G290" s="1446"/>
      <c r="H290" s="1497" t="s">
        <v>3983</v>
      </c>
      <c r="I290" s="1497"/>
    </row>
    <row r="291" spans="1:13" ht="56.25" customHeight="1">
      <c r="A291" s="196"/>
      <c r="B291" s="197"/>
      <c r="C291" s="196"/>
      <c r="D291" s="196"/>
      <c r="E291" s="196"/>
      <c r="F291" s="306"/>
      <c r="G291" s="307"/>
      <c r="H291" s="1490" t="s">
        <v>3481</v>
      </c>
      <c r="I291" s="1490"/>
    </row>
    <row r="292" spans="1:13" ht="25.5" customHeight="1">
      <c r="A292" s="199"/>
      <c r="B292" s="302"/>
      <c r="C292" s="199"/>
      <c r="D292" s="200" t="s">
        <v>2441</v>
      </c>
      <c r="E292" s="201"/>
      <c r="F292" s="199"/>
      <c r="G292" s="199"/>
      <c r="H292" s="1495"/>
      <c r="I292" s="1495"/>
    </row>
    <row r="293" spans="1:13" ht="51" customHeight="1">
      <c r="A293" s="1179"/>
      <c r="B293" s="281"/>
      <c r="C293" s="1490" t="s">
        <v>3258</v>
      </c>
      <c r="D293" s="1490"/>
      <c r="E293" s="1490"/>
      <c r="F293" s="1490"/>
      <c r="G293" s="1490"/>
      <c r="H293" s="281"/>
      <c r="I293" s="281"/>
      <c r="K293" s="1516"/>
      <c r="L293" s="1516"/>
      <c r="M293" s="1516"/>
    </row>
    <row r="294" spans="1:13" ht="13.5" customHeight="1">
      <c r="A294" s="1458"/>
      <c r="B294" s="1458"/>
      <c r="C294" s="1444"/>
      <c r="D294" s="1444"/>
      <c r="E294" s="1444"/>
      <c r="F294" s="1444"/>
      <c r="G294" s="1444"/>
      <c r="H294" s="1458"/>
      <c r="I294" s="1458"/>
      <c r="K294" s="1450"/>
      <c r="L294" s="1450"/>
      <c r="M294" s="1450"/>
    </row>
    <row r="295" spans="1:13" s="344" customFormat="1" ht="15.75" customHeight="1">
      <c r="A295" s="1499" t="s">
        <v>3984</v>
      </c>
      <c r="B295" s="1499"/>
      <c r="C295" s="1499"/>
      <c r="D295" s="349"/>
      <c r="E295" s="349"/>
      <c r="F295" s="542"/>
      <c r="G295" s="1454"/>
      <c r="H295" s="1093"/>
      <c r="I295" s="1448" t="s">
        <v>3408</v>
      </c>
    </row>
    <row r="296" spans="1:13" s="1464" customFormat="1" ht="15.75" customHeight="1">
      <c r="A296" s="1523" t="s">
        <v>1</v>
      </c>
      <c r="B296" s="1523"/>
      <c r="C296" s="1523"/>
      <c r="D296" s="1463"/>
      <c r="E296" s="1463"/>
      <c r="F296" s="1461"/>
      <c r="G296" s="1461"/>
      <c r="H296" s="1461"/>
      <c r="I296" s="1461" t="s">
        <v>2</v>
      </c>
    </row>
    <row r="297" spans="1:13" ht="83.25" customHeight="1">
      <c r="A297" s="111" t="s">
        <v>3</v>
      </c>
      <c r="B297" s="50" t="s">
        <v>4</v>
      </c>
      <c r="C297" s="74" t="s">
        <v>5</v>
      </c>
      <c r="D297" s="51" t="s">
        <v>6</v>
      </c>
      <c r="E297" s="414" t="s">
        <v>3888</v>
      </c>
      <c r="F297" s="414" t="s">
        <v>3889</v>
      </c>
      <c r="G297" s="50" t="s">
        <v>9</v>
      </c>
      <c r="H297" s="50" t="s">
        <v>2425</v>
      </c>
      <c r="I297" s="52" t="s">
        <v>10</v>
      </c>
    </row>
    <row r="298" spans="1:13" ht="17.25">
      <c r="A298" s="1469">
        <v>1</v>
      </c>
      <c r="B298" s="1439">
        <v>2</v>
      </c>
      <c r="C298" s="1440">
        <v>3</v>
      </c>
      <c r="D298" s="1440">
        <v>4</v>
      </c>
      <c r="E298" s="1440">
        <v>5</v>
      </c>
      <c r="F298" s="1440">
        <v>6</v>
      </c>
      <c r="G298" s="1440">
        <v>7</v>
      </c>
      <c r="H298" s="1440">
        <v>8</v>
      </c>
      <c r="I298" s="1441">
        <v>9</v>
      </c>
    </row>
    <row r="299" spans="1:13" ht="29.25" customHeight="1">
      <c r="A299" s="4">
        <v>1</v>
      </c>
      <c r="B299" s="637" t="s">
        <v>1023</v>
      </c>
      <c r="C299" s="4" t="s">
        <v>11</v>
      </c>
      <c r="D299" s="4">
        <v>2</v>
      </c>
      <c r="E299" s="228">
        <v>67500</v>
      </c>
      <c r="F299" s="4">
        <f>D299*E299</f>
        <v>135000</v>
      </c>
      <c r="G299" s="4" t="s">
        <v>12</v>
      </c>
      <c r="H299" s="4">
        <v>2018</v>
      </c>
      <c r="I299" s="4"/>
    </row>
    <row r="300" spans="1:13" ht="29.25" customHeight="1">
      <c r="A300" s="4">
        <v>2</v>
      </c>
      <c r="B300" s="637" t="s">
        <v>910</v>
      </c>
      <c r="C300" s="4" t="s">
        <v>11</v>
      </c>
      <c r="D300" s="4">
        <v>1</v>
      </c>
      <c r="E300" s="228">
        <v>210000</v>
      </c>
      <c r="F300" s="4">
        <f t="shared" ref="F300:F321" si="5">D300*E300</f>
        <v>210000</v>
      </c>
      <c r="G300" s="4" t="s">
        <v>12</v>
      </c>
      <c r="H300" s="4">
        <v>2021</v>
      </c>
      <c r="I300" s="4"/>
    </row>
    <row r="301" spans="1:13" ht="29.25" customHeight="1">
      <c r="A301" s="4">
        <v>3</v>
      </c>
      <c r="B301" s="637" t="s">
        <v>1024</v>
      </c>
      <c r="C301" s="4" t="s">
        <v>11</v>
      </c>
      <c r="D301" s="4">
        <v>25</v>
      </c>
      <c r="E301" s="228">
        <v>15000</v>
      </c>
      <c r="F301" s="4">
        <f t="shared" si="5"/>
        <v>375000</v>
      </c>
      <c r="G301" s="4" t="s">
        <v>12</v>
      </c>
      <c r="H301" s="4">
        <v>2018</v>
      </c>
      <c r="I301" s="4" t="s">
        <v>1025</v>
      </c>
    </row>
    <row r="302" spans="1:13" s="360" customFormat="1" ht="37.5" customHeight="1">
      <c r="A302" s="4">
        <v>4</v>
      </c>
      <c r="B302" s="637" t="s">
        <v>29</v>
      </c>
      <c r="C302" s="4" t="s">
        <v>11</v>
      </c>
      <c r="D302" s="4">
        <v>281</v>
      </c>
      <c r="E302" s="276">
        <v>6000</v>
      </c>
      <c r="F302" s="4">
        <f t="shared" si="5"/>
        <v>1686000</v>
      </c>
      <c r="G302" s="4" t="s">
        <v>12</v>
      </c>
      <c r="H302" s="4">
        <v>2018</v>
      </c>
      <c r="I302" s="276"/>
    </row>
    <row r="303" spans="1:13" ht="29.25" customHeight="1">
      <c r="A303" s="4">
        <v>5</v>
      </c>
      <c r="B303" s="637" t="s">
        <v>1026</v>
      </c>
      <c r="C303" s="4" t="s">
        <v>11</v>
      </c>
      <c r="D303" s="4">
        <v>1</v>
      </c>
      <c r="E303" s="228">
        <v>7000</v>
      </c>
      <c r="F303" s="4">
        <f t="shared" si="5"/>
        <v>7000</v>
      </c>
      <c r="G303" s="4" t="s">
        <v>12</v>
      </c>
      <c r="H303" s="4">
        <v>1984</v>
      </c>
      <c r="I303" s="4"/>
    </row>
    <row r="304" spans="1:13" ht="29.25" customHeight="1">
      <c r="A304" s="4">
        <v>6</v>
      </c>
      <c r="B304" s="637" t="s">
        <v>1027</v>
      </c>
      <c r="C304" s="4" t="s">
        <v>11</v>
      </c>
      <c r="D304" s="4">
        <v>250</v>
      </c>
      <c r="E304" s="228">
        <v>260</v>
      </c>
      <c r="F304" s="4">
        <f t="shared" si="5"/>
        <v>65000</v>
      </c>
      <c r="G304" s="4" t="s">
        <v>12</v>
      </c>
      <c r="H304" s="4">
        <v>2018</v>
      </c>
      <c r="I304" s="4"/>
    </row>
    <row r="305" spans="1:9" ht="29.25" customHeight="1">
      <c r="A305" s="4">
        <v>7</v>
      </c>
      <c r="B305" s="637" t="s">
        <v>1028</v>
      </c>
      <c r="C305" s="4" t="s">
        <v>11</v>
      </c>
      <c r="D305" s="4">
        <v>288</v>
      </c>
      <c r="E305" s="228">
        <v>290</v>
      </c>
      <c r="F305" s="4">
        <f t="shared" si="5"/>
        <v>83520</v>
      </c>
      <c r="G305" s="4" t="s">
        <v>12</v>
      </c>
      <c r="H305" s="4">
        <v>2018</v>
      </c>
      <c r="I305" s="4"/>
    </row>
    <row r="306" spans="1:9" ht="29.25" customHeight="1">
      <c r="A306" s="4">
        <v>8</v>
      </c>
      <c r="B306" s="637" t="s">
        <v>1029</v>
      </c>
      <c r="C306" s="4" t="s">
        <v>11</v>
      </c>
      <c r="D306" s="4">
        <v>45</v>
      </c>
      <c r="E306" s="228">
        <v>230</v>
      </c>
      <c r="F306" s="4">
        <f t="shared" si="5"/>
        <v>10350</v>
      </c>
      <c r="G306" s="4" t="s">
        <v>12</v>
      </c>
      <c r="H306" s="4">
        <v>2018</v>
      </c>
      <c r="I306" s="4"/>
    </row>
    <row r="307" spans="1:9" ht="29.25" customHeight="1">
      <c r="A307" s="4">
        <v>9</v>
      </c>
      <c r="B307" s="637" t="s">
        <v>1030</v>
      </c>
      <c r="C307" s="4" t="s">
        <v>11</v>
      </c>
      <c r="D307" s="4">
        <v>99</v>
      </c>
      <c r="E307" s="228">
        <v>270</v>
      </c>
      <c r="F307" s="4">
        <f t="shared" si="5"/>
        <v>26730</v>
      </c>
      <c r="G307" s="4" t="s">
        <v>12</v>
      </c>
      <c r="H307" s="4">
        <v>2018</v>
      </c>
      <c r="I307" s="4"/>
    </row>
    <row r="308" spans="1:9" ht="29.25" customHeight="1">
      <c r="A308" s="4">
        <v>10</v>
      </c>
      <c r="B308" s="637" t="s">
        <v>1031</v>
      </c>
      <c r="C308" s="4" t="s">
        <v>11</v>
      </c>
      <c r="D308" s="4">
        <v>140</v>
      </c>
      <c r="E308" s="228">
        <v>250</v>
      </c>
      <c r="F308" s="4">
        <f t="shared" si="5"/>
        <v>35000</v>
      </c>
      <c r="G308" s="4" t="s">
        <v>12</v>
      </c>
      <c r="H308" s="4">
        <v>2018</v>
      </c>
      <c r="I308" s="4"/>
    </row>
    <row r="309" spans="1:9" ht="29.25" customHeight="1">
      <c r="A309" s="4">
        <v>11</v>
      </c>
      <c r="B309" s="637" t="s">
        <v>1032</v>
      </c>
      <c r="C309" s="4" t="s">
        <v>11</v>
      </c>
      <c r="D309" s="4">
        <v>48</v>
      </c>
      <c r="E309" s="228">
        <v>300</v>
      </c>
      <c r="F309" s="4">
        <f t="shared" si="5"/>
        <v>14400</v>
      </c>
      <c r="G309" s="4" t="s">
        <v>12</v>
      </c>
      <c r="H309" s="4">
        <v>2018</v>
      </c>
      <c r="I309" s="4"/>
    </row>
    <row r="310" spans="1:9" ht="29.25" customHeight="1">
      <c r="A310" s="4">
        <v>12</v>
      </c>
      <c r="B310" s="637" t="s">
        <v>735</v>
      </c>
      <c r="C310" s="4" t="s">
        <v>11</v>
      </c>
      <c r="D310" s="4">
        <v>96</v>
      </c>
      <c r="E310" s="228">
        <v>150</v>
      </c>
      <c r="F310" s="4">
        <f t="shared" si="5"/>
        <v>14400</v>
      </c>
      <c r="G310" s="4" t="s">
        <v>12</v>
      </c>
      <c r="H310" s="4">
        <v>2018</v>
      </c>
      <c r="I310" s="4"/>
    </row>
    <row r="311" spans="1:9" ht="29.25" customHeight="1">
      <c r="A311" s="4">
        <v>13</v>
      </c>
      <c r="B311" s="637" t="s">
        <v>679</v>
      </c>
      <c r="C311" s="4" t="s">
        <v>11</v>
      </c>
      <c r="D311" s="4">
        <v>300</v>
      </c>
      <c r="E311" s="228">
        <v>120</v>
      </c>
      <c r="F311" s="4">
        <f t="shared" si="5"/>
        <v>36000</v>
      </c>
      <c r="G311" s="4" t="s">
        <v>12</v>
      </c>
      <c r="H311" s="4">
        <v>2018</v>
      </c>
      <c r="I311" s="4"/>
    </row>
    <row r="312" spans="1:9" ht="29.25" customHeight="1">
      <c r="A312" s="4">
        <v>14</v>
      </c>
      <c r="B312" s="637" t="s">
        <v>680</v>
      </c>
      <c r="C312" s="4" t="s">
        <v>11</v>
      </c>
      <c r="D312" s="4">
        <v>300</v>
      </c>
      <c r="E312" s="228">
        <v>120</v>
      </c>
      <c r="F312" s="4">
        <f t="shared" si="5"/>
        <v>36000</v>
      </c>
      <c r="G312" s="4" t="s">
        <v>12</v>
      </c>
      <c r="H312" s="4">
        <v>2018</v>
      </c>
      <c r="I312" s="4"/>
    </row>
    <row r="313" spans="1:9" ht="29.25" customHeight="1">
      <c r="A313" s="4">
        <v>15</v>
      </c>
      <c r="B313" s="637" t="s">
        <v>1033</v>
      </c>
      <c r="C313" s="4" t="s">
        <v>11</v>
      </c>
      <c r="D313" s="4">
        <v>70</v>
      </c>
      <c r="E313" s="228">
        <v>60</v>
      </c>
      <c r="F313" s="4">
        <f t="shared" si="5"/>
        <v>4200</v>
      </c>
      <c r="G313" s="4" t="s">
        <v>12</v>
      </c>
      <c r="H313" s="4">
        <v>2018</v>
      </c>
      <c r="I313" s="4"/>
    </row>
    <row r="314" spans="1:9" ht="29.25" customHeight="1">
      <c r="A314" s="4">
        <v>16</v>
      </c>
      <c r="B314" s="637" t="s">
        <v>919</v>
      </c>
      <c r="C314" s="4" t="s">
        <v>11</v>
      </c>
      <c r="D314" s="4">
        <v>300</v>
      </c>
      <c r="E314" s="228">
        <v>94</v>
      </c>
      <c r="F314" s="4">
        <f t="shared" si="5"/>
        <v>28200</v>
      </c>
      <c r="G314" s="4" t="s">
        <v>12</v>
      </c>
      <c r="H314" s="4">
        <v>2018</v>
      </c>
      <c r="I314" s="4"/>
    </row>
    <row r="315" spans="1:9" ht="29.25" customHeight="1">
      <c r="A315" s="4">
        <v>17</v>
      </c>
      <c r="B315" s="637" t="s">
        <v>1034</v>
      </c>
      <c r="C315" s="4" t="s">
        <v>11</v>
      </c>
      <c r="D315" s="4">
        <v>338</v>
      </c>
      <c r="E315" s="228">
        <v>188</v>
      </c>
      <c r="F315" s="4">
        <f t="shared" si="5"/>
        <v>63544</v>
      </c>
      <c r="G315" s="4" t="s">
        <v>12</v>
      </c>
      <c r="H315" s="4">
        <v>2018</v>
      </c>
      <c r="I315" s="4"/>
    </row>
    <row r="316" spans="1:9" ht="29.25" customHeight="1">
      <c r="A316" s="4">
        <v>18</v>
      </c>
      <c r="B316" s="637" t="s">
        <v>2775</v>
      </c>
      <c r="C316" s="4" t="s">
        <v>167</v>
      </c>
      <c r="D316" s="4">
        <v>50</v>
      </c>
      <c r="E316" s="276">
        <v>412.2</v>
      </c>
      <c r="F316" s="4">
        <f t="shared" si="5"/>
        <v>20610</v>
      </c>
      <c r="G316" s="4" t="s">
        <v>90</v>
      </c>
      <c r="H316" s="4">
        <v>2024</v>
      </c>
      <c r="I316" s="4"/>
    </row>
    <row r="317" spans="1:9" ht="29.25" customHeight="1">
      <c r="A317" s="4">
        <v>19</v>
      </c>
      <c r="B317" s="637" t="s">
        <v>2776</v>
      </c>
      <c r="C317" s="4" t="s">
        <v>167</v>
      </c>
      <c r="D317" s="4">
        <v>12</v>
      </c>
      <c r="E317" s="276">
        <v>545</v>
      </c>
      <c r="F317" s="4">
        <f t="shared" si="5"/>
        <v>6540</v>
      </c>
      <c r="G317" s="4" t="s">
        <v>90</v>
      </c>
      <c r="H317" s="4">
        <v>2024</v>
      </c>
      <c r="I317" s="4"/>
    </row>
    <row r="318" spans="1:9" ht="29.25" customHeight="1">
      <c r="A318" s="4">
        <v>20</v>
      </c>
      <c r="B318" s="637" t="s">
        <v>2820</v>
      </c>
      <c r="C318" s="4" t="s">
        <v>167</v>
      </c>
      <c r="D318" s="4">
        <v>5</v>
      </c>
      <c r="E318" s="276">
        <v>320</v>
      </c>
      <c r="F318" s="4">
        <f t="shared" si="5"/>
        <v>1600</v>
      </c>
      <c r="G318" s="4" t="s">
        <v>90</v>
      </c>
      <c r="H318" s="4">
        <v>2024</v>
      </c>
      <c r="I318" s="4"/>
    </row>
    <row r="319" spans="1:9" ht="29.25" customHeight="1">
      <c r="A319" s="4">
        <v>21</v>
      </c>
      <c r="B319" s="637" t="s">
        <v>2804</v>
      </c>
      <c r="C319" s="4" t="s">
        <v>167</v>
      </c>
      <c r="D319" s="4">
        <v>72</v>
      </c>
      <c r="E319" s="276">
        <v>679</v>
      </c>
      <c r="F319" s="4">
        <f t="shared" si="5"/>
        <v>48888</v>
      </c>
      <c r="G319" s="4" t="s">
        <v>90</v>
      </c>
      <c r="H319" s="4">
        <v>2024</v>
      </c>
      <c r="I319" s="4"/>
    </row>
    <row r="320" spans="1:9" ht="29.25" customHeight="1">
      <c r="A320" s="4">
        <v>22</v>
      </c>
      <c r="B320" s="637" t="s">
        <v>2780</v>
      </c>
      <c r="C320" s="4" t="s">
        <v>167</v>
      </c>
      <c r="D320" s="4">
        <v>50</v>
      </c>
      <c r="E320" s="276">
        <v>144</v>
      </c>
      <c r="F320" s="4">
        <f t="shared" si="5"/>
        <v>7200</v>
      </c>
      <c r="G320" s="4" t="s">
        <v>90</v>
      </c>
      <c r="H320" s="4">
        <v>2024</v>
      </c>
      <c r="I320" s="4"/>
    </row>
    <row r="321" spans="1:9" ht="29.25" customHeight="1">
      <c r="A321" s="4">
        <v>23</v>
      </c>
      <c r="B321" s="637" t="s">
        <v>735</v>
      </c>
      <c r="C321" s="4" t="s">
        <v>167</v>
      </c>
      <c r="D321" s="4">
        <v>204</v>
      </c>
      <c r="E321" s="276">
        <v>420</v>
      </c>
      <c r="F321" s="4">
        <f t="shared" si="5"/>
        <v>85680</v>
      </c>
      <c r="G321" s="4" t="s">
        <v>90</v>
      </c>
      <c r="H321" s="4">
        <v>2024</v>
      </c>
      <c r="I321" s="4"/>
    </row>
    <row r="322" spans="1:9" ht="20.25" customHeight="1">
      <c r="A322" s="60"/>
      <c r="B322" s="635" t="s">
        <v>91</v>
      </c>
      <c r="C322" s="77"/>
      <c r="D322" s="77">
        <f>SUM(D299:D321)</f>
        <v>2977</v>
      </c>
      <c r="E322" s="77" t="s">
        <v>92</v>
      </c>
      <c r="F322" s="77">
        <f>SUM(F299:F321)</f>
        <v>3000862</v>
      </c>
      <c r="G322" s="60"/>
      <c r="H322" s="60"/>
      <c r="I322" s="60"/>
    </row>
    <row r="323" spans="1:9" ht="20.25" customHeight="1">
      <c r="A323" s="137"/>
      <c r="B323" s="138"/>
      <c r="C323" s="132"/>
      <c r="D323" s="132"/>
      <c r="E323" s="132"/>
      <c r="F323" s="132"/>
      <c r="G323" s="137"/>
      <c r="H323" s="137"/>
      <c r="I323" s="137"/>
    </row>
    <row r="324" spans="1:9" ht="27" customHeight="1">
      <c r="A324" s="1489" t="s">
        <v>3260</v>
      </c>
      <c r="B324" s="1489"/>
      <c r="C324" s="1489"/>
      <c r="D324" s="1489"/>
      <c r="E324" s="1489"/>
      <c r="F324" s="1489"/>
      <c r="G324" s="1489"/>
      <c r="H324" s="1489"/>
    </row>
    <row r="325" spans="1:9" ht="15.75" customHeight="1">
      <c r="A325" s="935"/>
      <c r="B325" s="1480" t="s">
        <v>2637</v>
      </c>
      <c r="C325" s="1480"/>
      <c r="D325" s="1480"/>
      <c r="E325" s="1480"/>
      <c r="F325" s="1481" t="s">
        <v>2295</v>
      </c>
      <c r="G325" s="1481"/>
      <c r="H325" s="1480" t="s">
        <v>2638</v>
      </c>
      <c r="I325" s="1480"/>
    </row>
    <row r="326" spans="1:9" s="145" customFormat="1" ht="18">
      <c r="A326" s="935"/>
      <c r="B326" s="881"/>
      <c r="C326" s="401"/>
      <c r="D326" s="401"/>
      <c r="E326" s="401"/>
      <c r="F326" s="877"/>
      <c r="G326" s="877"/>
      <c r="H326" s="875"/>
      <c r="I326" s="875"/>
    </row>
    <row r="327" spans="1:9" s="145" customFormat="1" ht="18" customHeight="1">
      <c r="A327" s="151"/>
      <c r="B327" s="826" t="s">
        <v>3243</v>
      </c>
      <c r="C327" s="152"/>
      <c r="D327" s="153"/>
      <c r="E327" s="153"/>
      <c r="F327" s="154"/>
      <c r="G327" s="151"/>
      <c r="H327" s="151"/>
      <c r="I327" s="155"/>
    </row>
    <row r="328" spans="1:9" ht="18">
      <c r="A328" s="935"/>
      <c r="B328" s="1486" t="s">
        <v>3703</v>
      </c>
      <c r="C328" s="1486"/>
      <c r="D328" s="1486"/>
      <c r="E328" s="1486"/>
      <c r="F328" s="1487" t="s">
        <v>2295</v>
      </c>
      <c r="G328" s="1487"/>
      <c r="H328" s="1472" t="s">
        <v>2187</v>
      </c>
      <c r="I328" s="1472"/>
    </row>
    <row r="329" spans="1:9" s="156" customFormat="1" ht="18.75" customHeight="1">
      <c r="A329" s="935"/>
      <c r="B329" s="1486"/>
      <c r="C329" s="1486"/>
      <c r="D329" s="1486"/>
      <c r="E329" s="1486"/>
      <c r="F329" s="1487"/>
      <c r="G329" s="1487"/>
      <c r="H329" s="1472"/>
      <c r="I329" s="1472"/>
    </row>
    <row r="330" spans="1:9" s="31" customFormat="1" ht="18.75" customHeight="1">
      <c r="A330" s="935"/>
      <c r="B330" s="708"/>
      <c r="C330" s="708"/>
      <c r="D330" s="709"/>
      <c r="E330" s="709"/>
      <c r="F330" s="710"/>
      <c r="G330" s="405"/>
      <c r="H330" s="883"/>
      <c r="I330" s="712"/>
    </row>
    <row r="331" spans="1:9" s="145" customFormat="1" ht="41.25" customHeight="1">
      <c r="A331" s="935"/>
      <c r="B331" s="1472" t="s">
        <v>3244</v>
      </c>
      <c r="C331" s="1472"/>
      <c r="D331" s="1472"/>
      <c r="E331" s="1472"/>
      <c r="F331" s="1487" t="s">
        <v>2295</v>
      </c>
      <c r="G331" s="1487"/>
      <c r="H331" s="1472" t="s">
        <v>2188</v>
      </c>
      <c r="I331" s="1472"/>
    </row>
    <row r="332" spans="1:9" s="145" customFormat="1" ht="18">
      <c r="A332" s="935"/>
      <c r="B332" s="460"/>
      <c r="C332" s="460"/>
      <c r="D332" s="461"/>
      <c r="E332" s="461"/>
      <c r="F332" s="462"/>
      <c r="G332" s="459"/>
      <c r="H332" s="883"/>
      <c r="I332" s="712"/>
    </row>
    <row r="333" spans="1:9" s="145" customFormat="1" ht="30.75" customHeight="1">
      <c r="A333" s="123"/>
      <c r="B333" s="1472" t="s">
        <v>3245</v>
      </c>
      <c r="C333" s="1472"/>
      <c r="D333" s="1472"/>
      <c r="E333" s="1472"/>
      <c r="F333" s="1481" t="s">
        <v>2239</v>
      </c>
      <c r="G333" s="1481"/>
      <c r="H333" s="1480" t="s">
        <v>2641</v>
      </c>
      <c r="I333" s="1480"/>
    </row>
    <row r="334" spans="1:9" s="145" customFormat="1" ht="18">
      <c r="A334" s="935"/>
      <c r="B334" s="871"/>
      <c r="C334" s="684"/>
      <c r="D334" s="684"/>
      <c r="E334" s="684"/>
      <c r="F334" s="885"/>
      <c r="G334" s="881"/>
      <c r="H334" s="871"/>
      <c r="I334" s="871"/>
    </row>
    <row r="335" spans="1:9" s="145" customFormat="1" ht="18" customHeight="1">
      <c r="A335" s="935"/>
      <c r="B335" s="1480" t="s">
        <v>3252</v>
      </c>
      <c r="C335" s="1480"/>
      <c r="D335" s="1480"/>
      <c r="E335" s="684"/>
      <c r="F335" s="1481" t="s">
        <v>2643</v>
      </c>
      <c r="G335" s="1481"/>
      <c r="H335" s="1480" t="s">
        <v>2186</v>
      </c>
      <c r="I335" s="1480"/>
    </row>
    <row r="336" spans="1:9" s="145" customFormat="1" ht="11.25" customHeight="1">
      <c r="A336" s="123"/>
      <c r="B336" s="878"/>
      <c r="C336" s="123"/>
      <c r="D336" s="123"/>
      <c r="E336" s="123"/>
      <c r="F336" s="123"/>
      <c r="G336" s="123"/>
      <c r="H336" s="123"/>
      <c r="I336" s="123"/>
    </row>
    <row r="337" spans="1:9" s="145" customFormat="1" ht="33" customHeight="1">
      <c r="A337" s="935"/>
      <c r="B337" s="1472" t="s">
        <v>3246</v>
      </c>
      <c r="C337" s="1472"/>
      <c r="D337" s="1472"/>
      <c r="E337" s="1472"/>
      <c r="F337" s="1481" t="s">
        <v>2239</v>
      </c>
      <c r="G337" s="1481"/>
      <c r="H337" s="1472" t="s">
        <v>2185</v>
      </c>
      <c r="I337" s="1472"/>
    </row>
    <row r="338" spans="1:9" s="145" customFormat="1" ht="18.75" customHeight="1">
      <c r="A338" s="935"/>
      <c r="B338" s="283"/>
      <c r="C338" s="283"/>
      <c r="D338" s="283"/>
      <c r="E338" s="283"/>
      <c r="F338" s="283"/>
      <c r="G338" s="283"/>
      <c r="H338" s="285"/>
      <c r="I338" s="285"/>
    </row>
    <row r="339" spans="1:9" s="145" customFormat="1" ht="18">
      <c r="A339" s="123"/>
      <c r="B339" s="871" t="s">
        <v>2179</v>
      </c>
      <c r="C339" s="283"/>
      <c r="D339" s="283"/>
      <c r="E339" s="283"/>
      <c r="F339" s="1481" t="s">
        <v>2643</v>
      </c>
      <c r="G339" s="1481"/>
      <c r="H339" s="1480" t="s">
        <v>2181</v>
      </c>
      <c r="I339" s="1480"/>
    </row>
    <row r="340" spans="1:9" s="145" customFormat="1" ht="18" customHeight="1">
      <c r="A340" s="123"/>
      <c r="B340" s="411"/>
      <c r="C340" s="411"/>
      <c r="D340" s="411"/>
      <c r="E340" s="411"/>
      <c r="F340" s="884"/>
      <c r="G340" s="881"/>
      <c r="H340" s="883"/>
      <c r="I340" s="883"/>
    </row>
    <row r="341" spans="1:9" s="145" customFormat="1" ht="35.25" customHeight="1">
      <c r="A341" s="207"/>
      <c r="B341" s="1482" t="s">
        <v>3241</v>
      </c>
      <c r="C341" s="1482"/>
      <c r="D341" s="1482"/>
      <c r="E341" s="1482"/>
      <c r="F341" s="1483" t="s">
        <v>3242</v>
      </c>
      <c r="G341" s="1483"/>
      <c r="H341" s="1484" t="s">
        <v>2180</v>
      </c>
      <c r="I341" s="1484"/>
    </row>
    <row r="342" spans="1:9" s="145" customFormat="1" ht="18">
      <c r="A342" s="1477"/>
      <c r="B342" s="1477"/>
      <c r="C342" s="1477"/>
      <c r="D342" s="1477"/>
      <c r="E342" s="1477"/>
      <c r="F342" s="1477"/>
      <c r="G342" s="1477"/>
      <c r="H342" s="1477"/>
      <c r="I342" s="1477"/>
    </row>
    <row r="343" spans="1:9" s="145" customFormat="1" ht="18">
      <c r="A343" s="207"/>
      <c r="B343" s="1474" t="s">
        <v>3702</v>
      </c>
      <c r="C343" s="1474"/>
      <c r="D343" s="1474"/>
      <c r="E343" s="1474"/>
      <c r="F343" s="1485" t="s">
        <v>2643</v>
      </c>
      <c r="G343" s="1485"/>
      <c r="H343" s="1478" t="s">
        <v>2645</v>
      </c>
      <c r="I343" s="1478"/>
    </row>
    <row r="344" spans="1:9" s="145" customFormat="1" ht="18">
      <c r="A344" s="1476"/>
      <c r="B344" s="1477"/>
      <c r="C344" s="1477"/>
      <c r="D344" s="1477"/>
      <c r="E344" s="1477"/>
      <c r="F344" s="1477"/>
      <c r="G344" s="1477"/>
      <c r="H344" s="1477"/>
      <c r="I344" s="1477"/>
    </row>
    <row r="345" spans="1:9" s="145" customFormat="1" ht="30" customHeight="1">
      <c r="A345" s="207"/>
      <c r="B345" s="1478" t="s">
        <v>3247</v>
      </c>
      <c r="C345" s="1478"/>
      <c r="D345" s="1478"/>
      <c r="E345" s="1478"/>
      <c r="F345" s="1479" t="s">
        <v>2239</v>
      </c>
      <c r="G345" s="1479"/>
      <c r="H345" s="1480" t="s">
        <v>2240</v>
      </c>
      <c r="I345" s="1480"/>
    </row>
    <row r="346" spans="1:9" s="145" customFormat="1" ht="18">
      <c r="A346" s="207"/>
      <c r="B346" s="824"/>
      <c r="C346" s="824"/>
      <c r="D346" s="824"/>
      <c r="E346" s="824"/>
      <c r="F346" s="824"/>
      <c r="G346" s="824"/>
      <c r="H346" s="825"/>
      <c r="I346" s="825"/>
    </row>
    <row r="347" spans="1:9" s="145" customFormat="1" ht="36" customHeight="1">
      <c r="A347" s="207"/>
      <c r="B347" s="1478" t="s">
        <v>3731</v>
      </c>
      <c r="C347" s="1478"/>
      <c r="D347" s="1478"/>
      <c r="E347" s="1478"/>
      <c r="F347" s="1481" t="s">
        <v>2643</v>
      </c>
      <c r="G347" s="1481"/>
      <c r="H347" s="1480" t="s">
        <v>2647</v>
      </c>
      <c r="I347" s="1480"/>
    </row>
    <row r="348" spans="1:9" s="145" customFormat="1" ht="18">
      <c r="A348" s="207"/>
      <c r="B348" s="283"/>
      <c r="C348" s="283"/>
      <c r="D348" s="283"/>
      <c r="E348" s="283"/>
      <c r="F348" s="283"/>
      <c r="G348" s="283"/>
      <c r="H348" s="285"/>
      <c r="I348" s="285"/>
    </row>
    <row r="349" spans="1:9" s="145" customFormat="1" ht="18">
      <c r="A349" s="207"/>
      <c r="B349" s="1480" t="s">
        <v>3700</v>
      </c>
      <c r="C349" s="1480"/>
      <c r="D349" s="1480"/>
      <c r="E349" s="1480"/>
      <c r="F349" s="1481" t="s">
        <v>2649</v>
      </c>
      <c r="G349" s="1481"/>
      <c r="H349" s="1474" t="s">
        <v>2650</v>
      </c>
      <c r="I349" s="1474"/>
    </row>
    <row r="350" spans="1:9" s="145" customFormat="1" ht="18">
      <c r="A350" s="207"/>
      <c r="B350" s="871"/>
      <c r="C350" s="871"/>
      <c r="D350" s="871"/>
      <c r="E350" s="871"/>
      <c r="F350" s="877"/>
      <c r="G350" s="877"/>
      <c r="H350" s="876"/>
      <c r="I350" s="876"/>
    </row>
    <row r="351" spans="1:9" s="145" customFormat="1" ht="34.5" customHeight="1">
      <c r="A351" s="207"/>
      <c r="B351" s="1472" t="s">
        <v>3706</v>
      </c>
      <c r="C351" s="1472"/>
      <c r="D351" s="1472"/>
      <c r="E351" s="1472"/>
      <c r="F351" s="1473" t="s">
        <v>2182</v>
      </c>
      <c r="G351" s="1473"/>
      <c r="H351" s="1474" t="s">
        <v>2652</v>
      </c>
      <c r="I351" s="1474"/>
    </row>
    <row r="352" spans="1:9" s="145" customFormat="1" ht="17.25">
      <c r="G352" s="161"/>
    </row>
    <row r="353" spans="1:13" s="145" customFormat="1" ht="18">
      <c r="B353" s="123" t="s">
        <v>2205</v>
      </c>
      <c r="C353" s="123"/>
      <c r="D353" s="123"/>
      <c r="E353" s="123"/>
      <c r="F353" s="1496" t="s">
        <v>2239</v>
      </c>
      <c r="G353" s="1496"/>
      <c r="H353" s="123" t="s">
        <v>2206</v>
      </c>
      <c r="I353" s="123"/>
    </row>
    <row r="354" spans="1:13" s="145" customFormat="1" ht="17.25">
      <c r="G354" s="161"/>
    </row>
    <row r="355" spans="1:13" s="145" customFormat="1" ht="17.25">
      <c r="G355" s="161"/>
    </row>
    <row r="356" spans="1:13" s="145" customFormat="1" ht="17.25">
      <c r="G356" s="161"/>
    </row>
    <row r="357" spans="1:13" ht="21" customHeight="1">
      <c r="A357" s="196"/>
      <c r="B357" s="197"/>
      <c r="C357" s="196"/>
      <c r="D357" s="196"/>
      <c r="E357" s="196"/>
      <c r="F357" s="1497" t="s">
        <v>2479</v>
      </c>
      <c r="G357" s="1490"/>
      <c r="H357" s="1490"/>
      <c r="I357" s="1490"/>
    </row>
    <row r="358" spans="1:13" ht="21" customHeight="1">
      <c r="A358" s="196"/>
      <c r="B358" s="197"/>
      <c r="C358" s="196"/>
      <c r="D358" s="196"/>
      <c r="E358" s="196"/>
      <c r="F358" s="306"/>
      <c r="G358" s="307"/>
      <c r="H358" s="1490" t="s">
        <v>3482</v>
      </c>
      <c r="I358" s="1490"/>
    </row>
    <row r="359" spans="1:13" ht="21" customHeight="1">
      <c r="A359" s="196"/>
      <c r="B359" s="197"/>
      <c r="C359" s="196"/>
      <c r="D359" s="196"/>
      <c r="E359" s="196"/>
      <c r="F359" s="306"/>
      <c r="G359" s="307"/>
      <c r="H359" s="1490"/>
      <c r="I359" s="1490"/>
    </row>
    <row r="360" spans="1:13" ht="21" customHeight="1">
      <c r="A360" s="196"/>
      <c r="B360" s="197"/>
      <c r="C360" s="196"/>
      <c r="D360" s="196"/>
      <c r="E360" s="196"/>
      <c r="F360" s="306"/>
      <c r="G360" s="307"/>
      <c r="H360" s="1490"/>
      <c r="I360" s="1490"/>
    </row>
    <row r="361" spans="1:13" ht="25.5" customHeight="1">
      <c r="A361" s="199"/>
      <c r="B361" s="302"/>
      <c r="C361" s="199"/>
      <c r="D361" s="200" t="s">
        <v>2441</v>
      </c>
      <c r="E361" s="201"/>
      <c r="F361" s="199"/>
      <c r="G361" s="199"/>
      <c r="H361" s="1495"/>
      <c r="I361" s="1495"/>
    </row>
    <row r="362" spans="1:13" ht="51" customHeight="1">
      <c r="A362" s="1179"/>
      <c r="B362" s="281"/>
      <c r="C362" s="1490" t="s">
        <v>3259</v>
      </c>
      <c r="D362" s="1490"/>
      <c r="E362" s="1490"/>
      <c r="F362" s="1490"/>
      <c r="G362" s="1490"/>
      <c r="H362" s="281"/>
      <c r="I362" s="281"/>
      <c r="K362" s="1516"/>
      <c r="L362" s="1516"/>
      <c r="M362" s="1516"/>
    </row>
    <row r="363" spans="1:13" ht="9" customHeight="1">
      <c r="A363" s="1458"/>
      <c r="B363" s="1458"/>
      <c r="C363" s="1444"/>
      <c r="D363" s="1444"/>
      <c r="E363" s="1444"/>
      <c r="F363" s="1444"/>
      <c r="G363" s="1444"/>
      <c r="H363" s="1458"/>
      <c r="I363" s="1458"/>
      <c r="K363" s="1450"/>
      <c r="L363" s="1450"/>
      <c r="M363" s="1450"/>
    </row>
    <row r="364" spans="1:13" ht="17.25">
      <c r="A364" s="1493" t="s">
        <v>1135</v>
      </c>
      <c r="B364" s="1493"/>
      <c r="C364" s="1493"/>
      <c r="D364" s="31"/>
      <c r="E364" s="31"/>
      <c r="F364" s="162"/>
      <c r="G364" s="304"/>
      <c r="H364" s="1191"/>
      <c r="I364" s="1445" t="s">
        <v>3408</v>
      </c>
    </row>
    <row r="365" spans="1:13" s="1357" customFormat="1" ht="15.75" customHeight="1">
      <c r="A365" s="1528" t="s">
        <v>1</v>
      </c>
      <c r="B365" s="1528"/>
      <c r="C365" s="1528"/>
      <c r="D365" s="1354"/>
      <c r="E365" s="1354"/>
      <c r="F365" s="1355"/>
      <c r="G365" s="1355"/>
      <c r="H365" s="1355"/>
      <c r="I365" s="1451" t="s">
        <v>2</v>
      </c>
    </row>
    <row r="366" spans="1:13" ht="82.5" customHeight="1">
      <c r="A366" s="1459" t="s">
        <v>3</v>
      </c>
      <c r="B366" s="104" t="s">
        <v>4</v>
      </c>
      <c r="C366" s="1467" t="s">
        <v>5</v>
      </c>
      <c r="D366" s="1468" t="s">
        <v>6</v>
      </c>
      <c r="E366" s="479" t="s">
        <v>3888</v>
      </c>
      <c r="F366" s="479" t="s">
        <v>3889</v>
      </c>
      <c r="G366" s="104" t="s">
        <v>9</v>
      </c>
      <c r="H366" s="104" t="s">
        <v>2425</v>
      </c>
      <c r="I366" s="4" t="s">
        <v>10</v>
      </c>
    </row>
    <row r="367" spans="1:13" ht="17.25">
      <c r="A367" s="1469">
        <v>1</v>
      </c>
      <c r="B367" s="1439">
        <v>2</v>
      </c>
      <c r="C367" s="1440">
        <v>3</v>
      </c>
      <c r="D367" s="1440">
        <v>4</v>
      </c>
      <c r="E367" s="1440">
        <v>5</v>
      </c>
      <c r="F367" s="1440">
        <v>6</v>
      </c>
      <c r="G367" s="1440">
        <v>7</v>
      </c>
      <c r="H367" s="1440">
        <v>8</v>
      </c>
      <c r="I367" s="1441">
        <v>9</v>
      </c>
    </row>
    <row r="368" spans="1:13" ht="33" customHeight="1">
      <c r="A368" s="4">
        <v>1</v>
      </c>
      <c r="B368" s="637" t="s">
        <v>672</v>
      </c>
      <c r="C368" s="4" t="s">
        <v>11</v>
      </c>
      <c r="D368" s="228">
        <v>1</v>
      </c>
      <c r="E368" s="4">
        <v>3694833</v>
      </c>
      <c r="F368" s="4">
        <f>D368*E368</f>
        <v>3694833</v>
      </c>
      <c r="G368" s="4" t="s">
        <v>12</v>
      </c>
      <c r="H368" s="228">
        <v>1935</v>
      </c>
      <c r="I368" s="228"/>
    </row>
    <row r="369" spans="1:9" ht="33" customHeight="1">
      <c r="A369" s="4">
        <v>2</v>
      </c>
      <c r="B369" s="637" t="s">
        <v>679</v>
      </c>
      <c r="C369" s="4" t="s">
        <v>11</v>
      </c>
      <c r="D369" s="228">
        <v>120</v>
      </c>
      <c r="E369" s="228">
        <v>200</v>
      </c>
      <c r="F369" s="4">
        <f t="shared" ref="F369:F381" si="6">D369*E369</f>
        <v>24000</v>
      </c>
      <c r="G369" s="4" t="s">
        <v>12</v>
      </c>
      <c r="H369" s="228">
        <v>2017</v>
      </c>
      <c r="I369" s="4"/>
    </row>
    <row r="370" spans="1:9" ht="33" customHeight="1">
      <c r="A370" s="4">
        <v>3</v>
      </c>
      <c r="B370" s="637" t="s">
        <v>1136</v>
      </c>
      <c r="C370" s="4" t="s">
        <v>11</v>
      </c>
      <c r="D370" s="228">
        <v>120</v>
      </c>
      <c r="E370" s="228">
        <v>207</v>
      </c>
      <c r="F370" s="4">
        <f t="shared" si="6"/>
        <v>24840</v>
      </c>
      <c r="G370" s="4" t="s">
        <v>12</v>
      </c>
      <c r="H370" s="228">
        <v>2017</v>
      </c>
      <c r="I370" s="4"/>
    </row>
    <row r="371" spans="1:9" ht="26.25" customHeight="1">
      <c r="A371" s="4">
        <v>4</v>
      </c>
      <c r="B371" s="637" t="s">
        <v>1137</v>
      </c>
      <c r="C371" s="4" t="s">
        <v>11</v>
      </c>
      <c r="D371" s="228">
        <v>120</v>
      </c>
      <c r="E371" s="228">
        <v>260</v>
      </c>
      <c r="F371" s="4">
        <f t="shared" si="6"/>
        <v>31200</v>
      </c>
      <c r="G371" s="4" t="s">
        <v>12</v>
      </c>
      <c r="H371" s="228">
        <v>2017</v>
      </c>
      <c r="I371" s="4"/>
    </row>
    <row r="372" spans="1:9" ht="24" customHeight="1">
      <c r="A372" s="4">
        <v>5</v>
      </c>
      <c r="B372" s="637" t="s">
        <v>730</v>
      </c>
      <c r="C372" s="4" t="s">
        <v>11</v>
      </c>
      <c r="D372" s="228">
        <v>300</v>
      </c>
      <c r="E372" s="228">
        <v>400</v>
      </c>
      <c r="F372" s="4">
        <f t="shared" si="6"/>
        <v>120000</v>
      </c>
      <c r="G372" s="4" t="s">
        <v>12</v>
      </c>
      <c r="H372" s="228">
        <v>2017</v>
      </c>
      <c r="I372" s="4"/>
    </row>
    <row r="373" spans="1:9" ht="27" customHeight="1">
      <c r="A373" s="4">
        <v>6</v>
      </c>
      <c r="B373" s="637" t="s">
        <v>1138</v>
      </c>
      <c r="C373" s="4" t="s">
        <v>11</v>
      </c>
      <c r="D373" s="228">
        <v>9</v>
      </c>
      <c r="E373" s="228">
        <v>16000</v>
      </c>
      <c r="F373" s="4">
        <f t="shared" si="6"/>
        <v>144000</v>
      </c>
      <c r="G373" s="4" t="s">
        <v>12</v>
      </c>
      <c r="H373" s="228">
        <v>2018</v>
      </c>
      <c r="I373" s="4"/>
    </row>
    <row r="374" spans="1:9" ht="24.75" customHeight="1">
      <c r="A374" s="4">
        <v>7</v>
      </c>
      <c r="B374" s="637" t="s">
        <v>1139</v>
      </c>
      <c r="C374" s="4" t="s">
        <v>11</v>
      </c>
      <c r="D374" s="228">
        <v>8</v>
      </c>
      <c r="E374" s="228">
        <v>48750</v>
      </c>
      <c r="F374" s="4">
        <f t="shared" si="6"/>
        <v>390000</v>
      </c>
      <c r="G374" s="4" t="s">
        <v>12</v>
      </c>
      <c r="H374" s="228">
        <v>2017</v>
      </c>
      <c r="I374" s="4"/>
    </row>
    <row r="375" spans="1:9" ht="27.75" customHeight="1">
      <c r="A375" s="4">
        <v>8</v>
      </c>
      <c r="B375" s="637" t="s">
        <v>313</v>
      </c>
      <c r="C375" s="4" t="s">
        <v>11</v>
      </c>
      <c r="D375" s="228">
        <v>8</v>
      </c>
      <c r="E375" s="228">
        <v>38300</v>
      </c>
      <c r="F375" s="4">
        <f t="shared" si="6"/>
        <v>306400</v>
      </c>
      <c r="G375" s="4" t="s">
        <v>12</v>
      </c>
      <c r="H375" s="228">
        <v>2017</v>
      </c>
      <c r="I375" s="4"/>
    </row>
    <row r="376" spans="1:9" ht="33" customHeight="1">
      <c r="A376" s="4">
        <v>9</v>
      </c>
      <c r="B376" s="637" t="s">
        <v>1140</v>
      </c>
      <c r="C376" s="4" t="s">
        <v>11</v>
      </c>
      <c r="D376" s="228">
        <v>1</v>
      </c>
      <c r="E376" s="4">
        <v>12500</v>
      </c>
      <c r="F376" s="4">
        <f t="shared" si="6"/>
        <v>12500</v>
      </c>
      <c r="G376" s="4" t="s">
        <v>12</v>
      </c>
      <c r="H376" s="228">
        <v>2016</v>
      </c>
      <c r="I376" s="4"/>
    </row>
    <row r="377" spans="1:9" ht="33" customHeight="1">
      <c r="A377" s="4">
        <v>10</v>
      </c>
      <c r="B377" s="637" t="s">
        <v>1141</v>
      </c>
      <c r="C377" s="4" t="s">
        <v>11</v>
      </c>
      <c r="D377" s="228">
        <v>1</v>
      </c>
      <c r="E377" s="4">
        <v>6667</v>
      </c>
      <c r="F377" s="4">
        <f t="shared" si="6"/>
        <v>6667</v>
      </c>
      <c r="G377" s="4" t="s">
        <v>12</v>
      </c>
      <c r="H377" s="228">
        <v>2016</v>
      </c>
      <c r="I377" s="4"/>
    </row>
    <row r="378" spans="1:9" ht="24" customHeight="1">
      <c r="A378" s="4">
        <v>11</v>
      </c>
      <c r="B378" s="637" t="s">
        <v>1142</v>
      </c>
      <c r="C378" s="4" t="s">
        <v>11</v>
      </c>
      <c r="D378" s="228">
        <v>25</v>
      </c>
      <c r="E378" s="4">
        <v>60000</v>
      </c>
      <c r="F378" s="4">
        <f t="shared" si="6"/>
        <v>1500000</v>
      </c>
      <c r="G378" s="4" t="s">
        <v>12</v>
      </c>
      <c r="H378" s="228">
        <v>2011</v>
      </c>
      <c r="I378" s="4"/>
    </row>
    <row r="379" spans="1:9" ht="18">
      <c r="A379" s="4">
        <v>12</v>
      </c>
      <c r="B379" s="637" t="s">
        <v>1116</v>
      </c>
      <c r="C379" s="4" t="s">
        <v>11</v>
      </c>
      <c r="D379" s="228">
        <v>2</v>
      </c>
      <c r="E379" s="4">
        <v>349300</v>
      </c>
      <c r="F379" s="4">
        <f t="shared" si="6"/>
        <v>698600</v>
      </c>
      <c r="G379" s="4" t="s">
        <v>12</v>
      </c>
      <c r="H379" s="228">
        <v>2019</v>
      </c>
      <c r="I379" s="228"/>
    </row>
    <row r="380" spans="1:9" ht="18">
      <c r="A380" s="4">
        <v>13</v>
      </c>
      <c r="B380" s="637" t="s">
        <v>1124</v>
      </c>
      <c r="C380" s="4" t="s">
        <v>11</v>
      </c>
      <c r="D380" s="228">
        <v>1</v>
      </c>
      <c r="E380" s="4">
        <v>399000</v>
      </c>
      <c r="F380" s="4">
        <f t="shared" si="6"/>
        <v>399000</v>
      </c>
      <c r="G380" s="4" t="s">
        <v>12</v>
      </c>
      <c r="H380" s="228">
        <v>2016</v>
      </c>
      <c r="I380" s="228"/>
    </row>
    <row r="381" spans="1:9" ht="18">
      <c r="A381" s="4">
        <v>14</v>
      </c>
      <c r="B381" s="637" t="s">
        <v>2669</v>
      </c>
      <c r="C381" s="4" t="s">
        <v>167</v>
      </c>
      <c r="D381" s="276">
        <v>1</v>
      </c>
      <c r="E381" s="4">
        <v>33000</v>
      </c>
      <c r="F381" s="4">
        <f t="shared" si="6"/>
        <v>33000</v>
      </c>
      <c r="G381" s="4" t="s">
        <v>90</v>
      </c>
      <c r="H381" s="276">
        <v>2025</v>
      </c>
      <c r="I381" s="276"/>
    </row>
    <row r="382" spans="1:9" ht="17.25">
      <c r="A382" s="60"/>
      <c r="B382" s="635" t="s">
        <v>91</v>
      </c>
      <c r="C382" s="77"/>
      <c r="D382" s="77">
        <f>SUM(D368:D381)</f>
        <v>717</v>
      </c>
      <c r="E382" s="77" t="s">
        <v>92</v>
      </c>
      <c r="F382" s="77">
        <f>SUM(F368:F381)</f>
        <v>7385040</v>
      </c>
      <c r="G382" s="60"/>
      <c r="H382" s="60"/>
      <c r="I382" s="60"/>
    </row>
    <row r="383" spans="1:9" ht="17.25">
      <c r="A383" s="1156"/>
      <c r="B383" s="198"/>
      <c r="C383" s="109"/>
      <c r="D383" s="109"/>
      <c r="E383" s="109"/>
      <c r="F383" s="109"/>
      <c r="G383" s="110"/>
      <c r="H383" s="110"/>
      <c r="I383" s="110"/>
    </row>
    <row r="384" spans="1:9" ht="25.5" customHeight="1">
      <c r="A384" s="1489" t="s">
        <v>3260</v>
      </c>
      <c r="B384" s="1489"/>
      <c r="C384" s="1489"/>
      <c r="D384" s="1489"/>
      <c r="E384" s="1489"/>
      <c r="F384" s="1489"/>
      <c r="G384" s="1489"/>
      <c r="H384" s="1489"/>
    </row>
    <row r="385" spans="1:9" ht="15" customHeight="1">
      <c r="A385" s="935"/>
      <c r="B385" s="1480" t="s">
        <v>2637</v>
      </c>
      <c r="C385" s="1480"/>
      <c r="D385" s="1480"/>
      <c r="E385" s="1480"/>
      <c r="F385" s="1481" t="s">
        <v>2295</v>
      </c>
      <c r="G385" s="1481"/>
      <c r="H385" s="1480" t="s">
        <v>2638</v>
      </c>
      <c r="I385" s="1480"/>
    </row>
    <row r="386" spans="1:9" s="145" customFormat="1" ht="18">
      <c r="A386" s="935"/>
      <c r="B386" s="881"/>
      <c r="C386" s="401"/>
      <c r="D386" s="401"/>
      <c r="E386" s="401"/>
      <c r="F386" s="877"/>
      <c r="G386" s="877"/>
      <c r="H386" s="875"/>
      <c r="I386" s="875"/>
    </row>
    <row r="387" spans="1:9" s="145" customFormat="1" ht="18" customHeight="1">
      <c r="A387" s="151"/>
      <c r="B387" s="826" t="s">
        <v>3243</v>
      </c>
      <c r="C387" s="152"/>
      <c r="D387" s="153"/>
      <c r="E387" s="153"/>
      <c r="F387" s="154"/>
      <c r="G387" s="151"/>
      <c r="H387" s="151"/>
      <c r="I387" s="155"/>
    </row>
    <row r="388" spans="1:9" ht="18" customHeight="1">
      <c r="A388" s="935"/>
      <c r="B388" s="1486" t="s">
        <v>3703</v>
      </c>
      <c r="C388" s="1486"/>
      <c r="D388" s="1486"/>
      <c r="E388" s="1486"/>
      <c r="F388" s="1487" t="s">
        <v>2295</v>
      </c>
      <c r="G388" s="1487"/>
      <c r="H388" s="1472" t="s">
        <v>2187</v>
      </c>
      <c r="I388" s="1472"/>
    </row>
    <row r="389" spans="1:9" s="156" customFormat="1" ht="18.75" customHeight="1">
      <c r="A389" s="935"/>
      <c r="B389" s="1486"/>
      <c r="C389" s="1486"/>
      <c r="D389" s="1486"/>
      <c r="E389" s="1486"/>
      <c r="F389" s="1487"/>
      <c r="G389" s="1487"/>
      <c r="H389" s="1472"/>
      <c r="I389" s="1472"/>
    </row>
    <row r="390" spans="1:9" s="31" customFormat="1" ht="18.75" customHeight="1">
      <c r="A390" s="935"/>
      <c r="B390" s="708"/>
      <c r="C390" s="708"/>
      <c r="D390" s="709"/>
      <c r="E390" s="709"/>
      <c r="F390" s="710"/>
      <c r="G390" s="405"/>
      <c r="H390" s="883"/>
      <c r="I390" s="712"/>
    </row>
    <row r="391" spans="1:9" s="145" customFormat="1" ht="39" customHeight="1">
      <c r="A391" s="935"/>
      <c r="B391" s="1472" t="s">
        <v>3244</v>
      </c>
      <c r="C391" s="1472"/>
      <c r="D391" s="1472"/>
      <c r="E391" s="1472"/>
      <c r="F391" s="1487" t="s">
        <v>2295</v>
      </c>
      <c r="G391" s="1487"/>
      <c r="H391" s="1472" t="s">
        <v>2188</v>
      </c>
      <c r="I391" s="1472"/>
    </row>
    <row r="392" spans="1:9" s="145" customFormat="1" ht="18">
      <c r="A392" s="935"/>
      <c r="B392" s="460"/>
      <c r="C392" s="460"/>
      <c r="D392" s="461"/>
      <c r="E392" s="461"/>
      <c r="F392" s="462"/>
      <c r="G392" s="459"/>
      <c r="H392" s="883"/>
      <c r="I392" s="712"/>
    </row>
    <row r="393" spans="1:9" s="145" customFormat="1" ht="33.75" customHeight="1">
      <c r="A393" s="123"/>
      <c r="B393" s="1472" t="s">
        <v>3245</v>
      </c>
      <c r="C393" s="1472"/>
      <c r="D393" s="1472"/>
      <c r="E393" s="1472"/>
      <c r="F393" s="1481" t="s">
        <v>2239</v>
      </c>
      <c r="G393" s="1481"/>
      <c r="H393" s="1480" t="s">
        <v>2641</v>
      </c>
      <c r="I393" s="1480"/>
    </row>
    <row r="394" spans="1:9" s="145" customFormat="1" ht="18">
      <c r="A394" s="935"/>
      <c r="B394" s="871"/>
      <c r="C394" s="684"/>
      <c r="D394" s="684"/>
      <c r="E394" s="684"/>
      <c r="F394" s="885"/>
      <c r="G394" s="881"/>
      <c r="H394" s="871"/>
      <c r="I394" s="871"/>
    </row>
    <row r="395" spans="1:9" s="145" customFormat="1" ht="18" customHeight="1">
      <c r="A395" s="935"/>
      <c r="B395" s="1480" t="s">
        <v>3252</v>
      </c>
      <c r="C395" s="1480"/>
      <c r="D395" s="1480"/>
      <c r="E395" s="684"/>
      <c r="F395" s="1481" t="s">
        <v>2643</v>
      </c>
      <c r="G395" s="1481"/>
      <c r="H395" s="1480" t="s">
        <v>2186</v>
      </c>
      <c r="I395" s="1480"/>
    </row>
    <row r="396" spans="1:9" s="145" customFormat="1" ht="18" customHeight="1">
      <c r="A396" s="123"/>
      <c r="B396" s="878"/>
      <c r="C396" s="123"/>
      <c r="D396" s="123"/>
      <c r="E396" s="123"/>
      <c r="F396" s="123"/>
      <c r="G396" s="123"/>
      <c r="H396" s="123"/>
      <c r="I396" s="123"/>
    </row>
    <row r="397" spans="1:9" s="145" customFormat="1" ht="31.5" customHeight="1">
      <c r="A397" s="935"/>
      <c r="B397" s="1472" t="s">
        <v>3246</v>
      </c>
      <c r="C397" s="1472"/>
      <c r="D397" s="1472"/>
      <c r="E397" s="1472"/>
      <c r="F397" s="1481" t="s">
        <v>2239</v>
      </c>
      <c r="G397" s="1481"/>
      <c r="H397" s="1472" t="s">
        <v>2185</v>
      </c>
      <c r="I397" s="1472"/>
    </row>
    <row r="398" spans="1:9" s="145" customFormat="1" ht="18.75" customHeight="1">
      <c r="A398" s="935"/>
      <c r="B398" s="283"/>
      <c r="C398" s="283"/>
      <c r="D398" s="283"/>
      <c r="E398" s="283"/>
      <c r="F398" s="283"/>
      <c r="G398" s="283"/>
      <c r="H398" s="285"/>
      <c r="I398" s="285"/>
    </row>
    <row r="399" spans="1:9" s="145" customFormat="1" ht="18">
      <c r="A399" s="123"/>
      <c r="B399" s="871" t="s">
        <v>2179</v>
      </c>
      <c r="C399" s="283"/>
      <c r="D399" s="283"/>
      <c r="E399" s="283"/>
      <c r="F399" s="1481" t="s">
        <v>2643</v>
      </c>
      <c r="G399" s="1481"/>
      <c r="H399" s="1480" t="s">
        <v>2181</v>
      </c>
      <c r="I399" s="1480"/>
    </row>
    <row r="400" spans="1:9" s="145" customFormat="1" ht="13.5" customHeight="1">
      <c r="A400" s="123"/>
      <c r="B400" s="411"/>
      <c r="C400" s="411"/>
      <c r="D400" s="411"/>
      <c r="E400" s="411"/>
      <c r="F400" s="884"/>
      <c r="G400" s="881"/>
      <c r="H400" s="883"/>
      <c r="I400" s="883"/>
    </row>
    <row r="401" spans="1:9" s="145" customFormat="1" ht="35.25" customHeight="1">
      <c r="A401" s="207"/>
      <c r="B401" s="1482" t="s">
        <v>3241</v>
      </c>
      <c r="C401" s="1482"/>
      <c r="D401" s="1482"/>
      <c r="E401" s="1482"/>
      <c r="F401" s="1483" t="s">
        <v>3242</v>
      </c>
      <c r="G401" s="1483"/>
      <c r="H401" s="1484" t="s">
        <v>2180</v>
      </c>
      <c r="I401" s="1484"/>
    </row>
    <row r="402" spans="1:9" s="145" customFormat="1" ht="10.5" customHeight="1">
      <c r="A402" s="1477"/>
      <c r="B402" s="1477"/>
      <c r="C402" s="1477"/>
      <c r="D402" s="1477"/>
      <c r="E402" s="1477"/>
      <c r="F402" s="1477"/>
      <c r="G402" s="1477"/>
      <c r="H402" s="1477"/>
      <c r="I402" s="1477"/>
    </row>
    <row r="403" spans="1:9" s="145" customFormat="1" ht="18" customHeight="1">
      <c r="A403" s="207"/>
      <c r="B403" s="1474" t="s">
        <v>3702</v>
      </c>
      <c r="C403" s="1474"/>
      <c r="D403" s="1474"/>
      <c r="E403" s="1474"/>
      <c r="F403" s="1485" t="s">
        <v>2643</v>
      </c>
      <c r="G403" s="1485"/>
      <c r="H403" s="1478" t="s">
        <v>2645</v>
      </c>
      <c r="I403" s="1478"/>
    </row>
    <row r="404" spans="1:9" s="145" customFormat="1" ht="10.5" customHeight="1">
      <c r="A404" s="1476"/>
      <c r="B404" s="1477"/>
      <c r="C404" s="1477"/>
      <c r="D404" s="1477"/>
      <c r="E404" s="1477"/>
      <c r="F404" s="1477"/>
      <c r="G404" s="1477"/>
      <c r="H404" s="1477"/>
      <c r="I404" s="1477"/>
    </row>
    <row r="405" spans="1:9" s="145" customFormat="1" ht="34.5" customHeight="1">
      <c r="A405" s="207"/>
      <c r="B405" s="1478" t="s">
        <v>3247</v>
      </c>
      <c r="C405" s="1478"/>
      <c r="D405" s="1478"/>
      <c r="E405" s="1478"/>
      <c r="F405" s="1479" t="s">
        <v>2239</v>
      </c>
      <c r="G405" s="1479"/>
      <c r="H405" s="1480" t="s">
        <v>2240</v>
      </c>
      <c r="I405" s="1480"/>
    </row>
    <row r="406" spans="1:9" s="145" customFormat="1" ht="18" customHeight="1">
      <c r="A406" s="207"/>
      <c r="B406" s="824"/>
      <c r="C406" s="824"/>
      <c r="D406" s="824"/>
      <c r="E406" s="824"/>
      <c r="F406" s="824"/>
      <c r="G406" s="824"/>
      <c r="H406" s="825"/>
      <c r="I406" s="825"/>
    </row>
    <row r="407" spans="1:9" s="145" customFormat="1" ht="31.5" customHeight="1">
      <c r="A407" s="207"/>
      <c r="B407" s="1478" t="s">
        <v>3701</v>
      </c>
      <c r="C407" s="1478"/>
      <c r="D407" s="1478"/>
      <c r="E407" s="1478"/>
      <c r="F407" s="1481" t="s">
        <v>2643</v>
      </c>
      <c r="G407" s="1481"/>
      <c r="H407" s="1480" t="s">
        <v>2647</v>
      </c>
      <c r="I407" s="1480"/>
    </row>
    <row r="408" spans="1:9" s="145" customFormat="1" ht="18" customHeight="1">
      <c r="A408" s="207"/>
      <c r="B408" s="283"/>
      <c r="C408" s="283"/>
      <c r="D408" s="283"/>
      <c r="E408" s="283"/>
      <c r="F408" s="283"/>
      <c r="G408" s="283"/>
      <c r="H408" s="285"/>
      <c r="I408" s="285"/>
    </row>
    <row r="409" spans="1:9" s="145" customFormat="1" ht="21.75" customHeight="1">
      <c r="A409" s="207"/>
      <c r="B409" s="1480" t="s">
        <v>3700</v>
      </c>
      <c r="C409" s="1480"/>
      <c r="D409" s="1480"/>
      <c r="E409" s="1480"/>
      <c r="F409" s="1481" t="s">
        <v>2649</v>
      </c>
      <c r="G409" s="1481"/>
      <c r="H409" s="1474" t="s">
        <v>2650</v>
      </c>
      <c r="I409" s="1474"/>
    </row>
    <row r="410" spans="1:9" s="145" customFormat="1" ht="18" customHeight="1">
      <c r="A410" s="207"/>
      <c r="B410" s="871"/>
      <c r="C410" s="871"/>
      <c r="D410" s="871"/>
      <c r="E410" s="871"/>
      <c r="F410" s="877"/>
      <c r="G410" s="877"/>
      <c r="H410" s="876"/>
      <c r="I410" s="876"/>
    </row>
    <row r="411" spans="1:9" s="145" customFormat="1" ht="33.75" customHeight="1">
      <c r="A411" s="207"/>
      <c r="B411" s="1472" t="s">
        <v>3706</v>
      </c>
      <c r="C411" s="1472"/>
      <c r="D411" s="1472"/>
      <c r="E411" s="1472"/>
      <c r="F411" s="1473" t="s">
        <v>2182</v>
      </c>
      <c r="G411" s="1473"/>
      <c r="H411" s="1474" t="s">
        <v>2652</v>
      </c>
      <c r="I411" s="1474"/>
    </row>
    <row r="412" spans="1:9" s="285" customFormat="1" ht="26.25" customHeight="1">
      <c r="A412" s="123"/>
      <c r="B412" s="285" t="s">
        <v>2207</v>
      </c>
      <c r="F412" s="1530" t="s">
        <v>2239</v>
      </c>
      <c r="G412" s="1530"/>
      <c r="H412" s="902" t="s">
        <v>2468</v>
      </c>
      <c r="I412" s="902"/>
    </row>
    <row r="413" spans="1:9" s="31" customFormat="1" ht="24" customHeight="1">
      <c r="A413" s="262"/>
      <c r="B413" s="71"/>
      <c r="C413" s="262"/>
      <c r="D413" s="262"/>
      <c r="E413" s="262"/>
      <c r="F413" s="262"/>
      <c r="G413" s="262"/>
      <c r="H413" s="262"/>
      <c r="I413" s="71"/>
    </row>
    <row r="414" spans="1:9" s="262" customFormat="1" ht="24" customHeight="1">
      <c r="B414" s="71"/>
      <c r="I414" s="71"/>
    </row>
    <row r="415" spans="1:9" s="262" customFormat="1" ht="24" customHeight="1">
      <c r="B415" s="71"/>
      <c r="I415" s="71"/>
    </row>
    <row r="416" spans="1:9" ht="21" customHeight="1">
      <c r="A416" s="196"/>
      <c r="B416" s="197"/>
      <c r="C416" s="196"/>
      <c r="D416" s="196"/>
      <c r="E416" s="196"/>
      <c r="F416" s="1446"/>
      <c r="G416" s="1446"/>
      <c r="H416" s="1497" t="s">
        <v>3985</v>
      </c>
      <c r="I416" s="1497"/>
    </row>
    <row r="417" spans="1:13" ht="54" customHeight="1">
      <c r="A417" s="196"/>
      <c r="B417" s="197"/>
      <c r="C417" s="196"/>
      <c r="D417" s="196"/>
      <c r="E417" s="196"/>
      <c r="F417" s="872"/>
      <c r="G417" s="873"/>
      <c r="H417" s="1490" t="s">
        <v>3481</v>
      </c>
      <c r="I417" s="1490"/>
    </row>
    <row r="418" spans="1:13" ht="25.5" customHeight="1">
      <c r="A418" s="199"/>
      <c r="B418" s="302"/>
      <c r="C418" s="199"/>
      <c r="D418" s="200" t="s">
        <v>2441</v>
      </c>
      <c r="E418" s="201"/>
      <c r="F418" s="199"/>
      <c r="G418" s="199"/>
      <c r="H418" s="1495"/>
      <c r="I418" s="1495"/>
    </row>
    <row r="419" spans="1:13" ht="51" customHeight="1">
      <c r="A419" s="1179"/>
      <c r="B419" s="281"/>
      <c r="C419" s="1490" t="s">
        <v>3261</v>
      </c>
      <c r="D419" s="1490"/>
      <c r="E419" s="1490"/>
      <c r="F419" s="1490"/>
      <c r="G419" s="1490"/>
      <c r="H419" s="281"/>
      <c r="I419" s="281"/>
      <c r="K419" s="1516"/>
      <c r="L419" s="1516"/>
      <c r="M419" s="1516"/>
    </row>
    <row r="420" spans="1:13" ht="17.25">
      <c r="A420" s="1499" t="s">
        <v>3998</v>
      </c>
      <c r="B420" s="1499"/>
      <c r="C420" s="1499"/>
      <c r="D420" s="31"/>
      <c r="E420" s="31"/>
      <c r="F420" s="162"/>
      <c r="G420" s="304"/>
      <c r="H420" s="1191"/>
      <c r="I420" s="1448" t="s">
        <v>3408</v>
      </c>
    </row>
    <row r="421" spans="1:13" s="1357" customFormat="1" ht="15.75" customHeight="1">
      <c r="A421" s="1523" t="s">
        <v>1</v>
      </c>
      <c r="B421" s="1523"/>
      <c r="C421" s="1523"/>
      <c r="D421" s="1354"/>
      <c r="E421" s="1354"/>
      <c r="F421" s="1355"/>
      <c r="G421" s="1355"/>
      <c r="H421" s="1355"/>
      <c r="I421" s="1461" t="s">
        <v>2</v>
      </c>
    </row>
    <row r="422" spans="1:13" ht="83.25" customHeight="1">
      <c r="A422" s="111" t="s">
        <v>3</v>
      </c>
      <c r="B422" s="50" t="s">
        <v>4</v>
      </c>
      <c r="C422" s="74" t="s">
        <v>5</v>
      </c>
      <c r="D422" s="51" t="s">
        <v>6</v>
      </c>
      <c r="E422" s="414" t="s">
        <v>3888</v>
      </c>
      <c r="F422" s="414" t="s">
        <v>3889</v>
      </c>
      <c r="G422" s="50" t="s">
        <v>9</v>
      </c>
      <c r="H422" s="50" t="s">
        <v>2425</v>
      </c>
      <c r="I422" s="52" t="s">
        <v>10</v>
      </c>
    </row>
    <row r="423" spans="1:13" ht="17.25">
      <c r="A423" s="77">
        <v>1</v>
      </c>
      <c r="B423" s="103">
        <v>2</v>
      </c>
      <c r="C423" s="77">
        <v>3</v>
      </c>
      <c r="D423" s="77">
        <v>4</v>
      </c>
      <c r="E423" s="77">
        <v>5</v>
      </c>
      <c r="F423" s="77">
        <v>6</v>
      </c>
      <c r="G423" s="77">
        <v>7</v>
      </c>
      <c r="H423" s="77">
        <v>8</v>
      </c>
      <c r="I423" s="77">
        <v>9</v>
      </c>
    </row>
    <row r="424" spans="1:13" ht="21" customHeight="1">
      <c r="A424" s="628">
        <v>1</v>
      </c>
      <c r="B424" s="903" t="s">
        <v>1206</v>
      </c>
      <c r="C424" s="24" t="s">
        <v>11</v>
      </c>
      <c r="D424" s="23">
        <v>18</v>
      </c>
      <c r="E424" s="118">
        <v>15000</v>
      </c>
      <c r="F424" s="119">
        <f>D424*E424</f>
        <v>270000</v>
      </c>
      <c r="G424" s="24" t="s">
        <v>12</v>
      </c>
      <c r="H424" s="24">
        <v>2008</v>
      </c>
      <c r="I424" s="24"/>
    </row>
    <row r="425" spans="1:13" ht="21" customHeight="1">
      <c r="A425" s="628">
        <v>2</v>
      </c>
      <c r="B425" s="807" t="s">
        <v>334</v>
      </c>
      <c r="C425" s="15" t="s">
        <v>11</v>
      </c>
      <c r="D425" s="14">
        <v>36</v>
      </c>
      <c r="E425" s="40">
        <v>8000</v>
      </c>
      <c r="F425" s="41">
        <f t="shared" ref="F425:F446" si="7">D425*E425</f>
        <v>288000</v>
      </c>
      <c r="G425" s="15" t="s">
        <v>12</v>
      </c>
      <c r="H425" s="15">
        <v>2008</v>
      </c>
      <c r="I425" s="15"/>
    </row>
    <row r="426" spans="1:13" ht="21" customHeight="1">
      <c r="A426" s="628">
        <v>3</v>
      </c>
      <c r="B426" s="807" t="s">
        <v>2626</v>
      </c>
      <c r="C426" s="15" t="s">
        <v>11</v>
      </c>
      <c r="D426" s="14">
        <v>1</v>
      </c>
      <c r="E426" s="14">
        <v>90000</v>
      </c>
      <c r="F426" s="41">
        <f t="shared" si="7"/>
        <v>90000</v>
      </c>
      <c r="G426" s="15" t="s">
        <v>12</v>
      </c>
      <c r="H426" s="15">
        <v>2009</v>
      </c>
      <c r="I426" s="15"/>
    </row>
    <row r="427" spans="1:13" ht="21" customHeight="1">
      <c r="A427" s="628">
        <v>4</v>
      </c>
      <c r="B427" s="807" t="s">
        <v>257</v>
      </c>
      <c r="C427" s="15" t="s">
        <v>11</v>
      </c>
      <c r="D427" s="14">
        <v>1</v>
      </c>
      <c r="E427" s="40">
        <v>15000</v>
      </c>
      <c r="F427" s="41">
        <f t="shared" si="7"/>
        <v>15000</v>
      </c>
      <c r="G427" s="15" t="s">
        <v>12</v>
      </c>
      <c r="H427" s="15">
        <v>2009</v>
      </c>
      <c r="I427" s="15"/>
    </row>
    <row r="428" spans="1:13" ht="21" customHeight="1">
      <c r="A428" s="628">
        <v>5</v>
      </c>
      <c r="B428" s="807" t="s">
        <v>1207</v>
      </c>
      <c r="C428" s="15" t="s">
        <v>11</v>
      </c>
      <c r="D428" s="14">
        <v>1</v>
      </c>
      <c r="E428" s="40">
        <v>17000</v>
      </c>
      <c r="F428" s="41">
        <f t="shared" si="7"/>
        <v>17000</v>
      </c>
      <c r="G428" s="15" t="s">
        <v>12</v>
      </c>
      <c r="H428" s="15">
        <v>2009</v>
      </c>
      <c r="I428" s="15"/>
    </row>
    <row r="429" spans="1:13" ht="21" customHeight="1">
      <c r="A429" s="628">
        <v>6</v>
      </c>
      <c r="B429" s="807" t="s">
        <v>149</v>
      </c>
      <c r="C429" s="15" t="s">
        <v>11</v>
      </c>
      <c r="D429" s="14">
        <v>1</v>
      </c>
      <c r="E429" s="40">
        <v>25000</v>
      </c>
      <c r="F429" s="41">
        <f t="shared" si="7"/>
        <v>25000</v>
      </c>
      <c r="G429" s="15" t="s">
        <v>12</v>
      </c>
      <c r="H429" s="15">
        <v>2009</v>
      </c>
      <c r="I429" s="15"/>
    </row>
    <row r="430" spans="1:13" ht="21" customHeight="1">
      <c r="A430" s="628">
        <v>7</v>
      </c>
      <c r="B430" s="807" t="s">
        <v>590</v>
      </c>
      <c r="C430" s="15" t="s">
        <v>11</v>
      </c>
      <c r="D430" s="14">
        <v>2</v>
      </c>
      <c r="E430" s="40">
        <v>4500</v>
      </c>
      <c r="F430" s="41">
        <f t="shared" si="7"/>
        <v>9000</v>
      </c>
      <c r="G430" s="15" t="s">
        <v>12</v>
      </c>
      <c r="H430" s="15">
        <v>2009</v>
      </c>
      <c r="I430" s="15"/>
    </row>
    <row r="431" spans="1:13" ht="21" customHeight="1">
      <c r="A431" s="628">
        <v>8</v>
      </c>
      <c r="B431" s="807" t="s">
        <v>319</v>
      </c>
      <c r="C431" s="15" t="s">
        <v>11</v>
      </c>
      <c r="D431" s="14">
        <v>1</v>
      </c>
      <c r="E431" s="40">
        <v>25000</v>
      </c>
      <c r="F431" s="41">
        <f t="shared" si="7"/>
        <v>25000</v>
      </c>
      <c r="G431" s="15" t="s">
        <v>12</v>
      </c>
      <c r="H431" s="15">
        <v>2019</v>
      </c>
      <c r="I431" s="15"/>
    </row>
    <row r="432" spans="1:13" ht="21" customHeight="1">
      <c r="A432" s="628">
        <v>9</v>
      </c>
      <c r="B432" s="807" t="s">
        <v>1208</v>
      </c>
      <c r="C432" s="15" t="s">
        <v>11</v>
      </c>
      <c r="D432" s="14">
        <v>1</v>
      </c>
      <c r="E432" s="40">
        <v>16000</v>
      </c>
      <c r="F432" s="41">
        <f t="shared" si="7"/>
        <v>16000</v>
      </c>
      <c r="G432" s="15" t="s">
        <v>12</v>
      </c>
      <c r="H432" s="15">
        <v>2019</v>
      </c>
      <c r="I432" s="15"/>
    </row>
    <row r="433" spans="1:9" ht="21" customHeight="1">
      <c r="A433" s="628">
        <v>10</v>
      </c>
      <c r="B433" s="807" t="s">
        <v>1209</v>
      </c>
      <c r="C433" s="15" t="s">
        <v>11</v>
      </c>
      <c r="D433" s="14">
        <v>78</v>
      </c>
      <c r="E433" s="40">
        <v>290</v>
      </c>
      <c r="F433" s="41">
        <f t="shared" si="7"/>
        <v>22620</v>
      </c>
      <c r="G433" s="15" t="s">
        <v>12</v>
      </c>
      <c r="H433" s="15">
        <v>2010</v>
      </c>
      <c r="I433" s="15"/>
    </row>
    <row r="434" spans="1:9" ht="21" customHeight="1">
      <c r="A434" s="628">
        <v>11</v>
      </c>
      <c r="B434" s="807" t="s">
        <v>1210</v>
      </c>
      <c r="C434" s="15" t="s">
        <v>11</v>
      </c>
      <c r="D434" s="14">
        <v>397</v>
      </c>
      <c r="E434" s="40">
        <v>230</v>
      </c>
      <c r="F434" s="41">
        <f t="shared" si="7"/>
        <v>91310</v>
      </c>
      <c r="G434" s="15" t="s">
        <v>12</v>
      </c>
      <c r="H434" s="15">
        <v>2010</v>
      </c>
      <c r="I434" s="15"/>
    </row>
    <row r="435" spans="1:9" ht="21" customHeight="1">
      <c r="A435" s="628">
        <v>12</v>
      </c>
      <c r="B435" s="807" t="s">
        <v>1211</v>
      </c>
      <c r="C435" s="15" t="s">
        <v>11</v>
      </c>
      <c r="D435" s="14">
        <v>80</v>
      </c>
      <c r="E435" s="40">
        <v>200</v>
      </c>
      <c r="F435" s="41">
        <f t="shared" si="7"/>
        <v>16000</v>
      </c>
      <c r="G435" s="15" t="s">
        <v>12</v>
      </c>
      <c r="H435" s="15">
        <v>2010</v>
      </c>
      <c r="I435" s="15"/>
    </row>
    <row r="436" spans="1:9" ht="21" customHeight="1">
      <c r="A436" s="628">
        <v>13</v>
      </c>
      <c r="B436" s="807" t="s">
        <v>918</v>
      </c>
      <c r="C436" s="15" t="s">
        <v>11</v>
      </c>
      <c r="D436" s="14">
        <v>236</v>
      </c>
      <c r="E436" s="40">
        <v>188</v>
      </c>
      <c r="F436" s="41">
        <f t="shared" si="7"/>
        <v>44368</v>
      </c>
      <c r="G436" s="15" t="s">
        <v>12</v>
      </c>
      <c r="H436" s="15">
        <v>2010</v>
      </c>
      <c r="I436" s="15"/>
    </row>
    <row r="437" spans="1:9" ht="21" customHeight="1">
      <c r="A437" s="628">
        <v>14</v>
      </c>
      <c r="B437" s="807" t="s">
        <v>919</v>
      </c>
      <c r="C437" s="15" t="s">
        <v>11</v>
      </c>
      <c r="D437" s="14">
        <v>254</v>
      </c>
      <c r="E437" s="40">
        <v>94</v>
      </c>
      <c r="F437" s="41">
        <f t="shared" si="7"/>
        <v>23876</v>
      </c>
      <c r="G437" s="15" t="s">
        <v>12</v>
      </c>
      <c r="H437" s="15">
        <v>2010</v>
      </c>
      <c r="I437" s="15"/>
    </row>
    <row r="438" spans="1:9" ht="21" customHeight="1">
      <c r="A438" s="628">
        <v>15</v>
      </c>
      <c r="B438" s="807" t="s">
        <v>679</v>
      </c>
      <c r="C438" s="15" t="s">
        <v>11</v>
      </c>
      <c r="D438" s="14">
        <v>288</v>
      </c>
      <c r="E438" s="40">
        <v>120</v>
      </c>
      <c r="F438" s="41">
        <f t="shared" si="7"/>
        <v>34560</v>
      </c>
      <c r="G438" s="15" t="s">
        <v>12</v>
      </c>
      <c r="H438" s="15">
        <v>2010</v>
      </c>
      <c r="I438" s="15"/>
    </row>
    <row r="439" spans="1:9" ht="21" customHeight="1">
      <c r="A439" s="628">
        <v>16</v>
      </c>
      <c r="B439" s="807" t="s">
        <v>948</v>
      </c>
      <c r="C439" s="15" t="s">
        <v>11</v>
      </c>
      <c r="D439" s="14">
        <v>200</v>
      </c>
      <c r="E439" s="40">
        <v>120</v>
      </c>
      <c r="F439" s="41">
        <f t="shared" si="7"/>
        <v>24000</v>
      </c>
      <c r="G439" s="15" t="s">
        <v>12</v>
      </c>
      <c r="H439" s="15">
        <v>2010</v>
      </c>
      <c r="I439" s="15"/>
    </row>
    <row r="440" spans="1:9" ht="21" customHeight="1">
      <c r="A440" s="628">
        <v>17</v>
      </c>
      <c r="B440" s="807" t="s">
        <v>681</v>
      </c>
      <c r="C440" s="15" t="s">
        <v>11</v>
      </c>
      <c r="D440" s="14">
        <v>40</v>
      </c>
      <c r="E440" s="40">
        <v>150</v>
      </c>
      <c r="F440" s="41">
        <f>D440*E440</f>
        <v>6000</v>
      </c>
      <c r="G440" s="15" t="s">
        <v>12</v>
      </c>
      <c r="H440" s="15">
        <v>2010</v>
      </c>
      <c r="I440" s="15"/>
    </row>
    <row r="441" spans="1:9" ht="21" customHeight="1">
      <c r="A441" s="628">
        <v>18</v>
      </c>
      <c r="B441" s="807" t="s">
        <v>1212</v>
      </c>
      <c r="C441" s="15" t="s">
        <v>11</v>
      </c>
      <c r="D441" s="14">
        <v>30</v>
      </c>
      <c r="E441" s="40">
        <v>300</v>
      </c>
      <c r="F441" s="41">
        <f t="shared" si="7"/>
        <v>9000</v>
      </c>
      <c r="G441" s="15" t="s">
        <v>12</v>
      </c>
      <c r="H441" s="15">
        <v>2010</v>
      </c>
      <c r="I441" s="15"/>
    </row>
    <row r="442" spans="1:9" ht="21" customHeight="1">
      <c r="A442" s="628">
        <v>19</v>
      </c>
      <c r="B442" s="807" t="s">
        <v>1213</v>
      </c>
      <c r="C442" s="15" t="s">
        <v>11</v>
      </c>
      <c r="D442" s="14">
        <v>165</v>
      </c>
      <c r="E442" s="40">
        <v>400</v>
      </c>
      <c r="F442" s="41">
        <f t="shared" si="7"/>
        <v>66000</v>
      </c>
      <c r="G442" s="15" t="s">
        <v>12</v>
      </c>
      <c r="H442" s="15">
        <v>2010</v>
      </c>
      <c r="I442" s="15"/>
    </row>
    <row r="443" spans="1:9" ht="21" customHeight="1">
      <c r="A443" s="628">
        <v>20</v>
      </c>
      <c r="B443" s="807" t="s">
        <v>1214</v>
      </c>
      <c r="C443" s="15" t="s">
        <v>11</v>
      </c>
      <c r="D443" s="14">
        <v>45</v>
      </c>
      <c r="E443" s="40">
        <v>350</v>
      </c>
      <c r="F443" s="41">
        <f t="shared" si="7"/>
        <v>15750</v>
      </c>
      <c r="G443" s="15" t="s">
        <v>12</v>
      </c>
      <c r="H443" s="15">
        <v>2010</v>
      </c>
      <c r="I443" s="15"/>
    </row>
    <row r="444" spans="1:9" ht="21" customHeight="1">
      <c r="A444" s="628">
        <v>21</v>
      </c>
      <c r="B444" s="807" t="s">
        <v>1215</v>
      </c>
      <c r="C444" s="15" t="s">
        <v>11</v>
      </c>
      <c r="D444" s="14">
        <v>191</v>
      </c>
      <c r="E444" s="40">
        <v>230</v>
      </c>
      <c r="F444" s="41">
        <f t="shared" si="7"/>
        <v>43930</v>
      </c>
      <c r="G444" s="15" t="s">
        <v>12</v>
      </c>
      <c r="H444" s="15">
        <v>2010</v>
      </c>
      <c r="I444" s="15"/>
    </row>
    <row r="445" spans="1:9" ht="21" customHeight="1">
      <c r="A445" s="628">
        <v>22</v>
      </c>
      <c r="B445" s="807" t="s">
        <v>665</v>
      </c>
      <c r="C445" s="15" t="s">
        <v>11</v>
      </c>
      <c r="D445" s="14">
        <v>10</v>
      </c>
      <c r="E445" s="40">
        <v>2500</v>
      </c>
      <c r="F445" s="41">
        <f t="shared" si="7"/>
        <v>25000</v>
      </c>
      <c r="G445" s="15" t="s">
        <v>12</v>
      </c>
      <c r="H445" s="15">
        <v>2019</v>
      </c>
      <c r="I445" s="15"/>
    </row>
    <row r="446" spans="1:9" ht="33.75" customHeight="1">
      <c r="A446" s="628">
        <v>23</v>
      </c>
      <c r="B446" s="807" t="s">
        <v>3783</v>
      </c>
      <c r="C446" s="15" t="s">
        <v>167</v>
      </c>
      <c r="D446" s="14">
        <v>2</v>
      </c>
      <c r="E446" s="40">
        <v>450000</v>
      </c>
      <c r="F446" s="41">
        <f t="shared" si="7"/>
        <v>900000</v>
      </c>
      <c r="G446" s="15" t="s">
        <v>12</v>
      </c>
      <c r="H446" s="15">
        <v>2017</v>
      </c>
      <c r="I446" s="15"/>
    </row>
    <row r="447" spans="1:9" ht="36" customHeight="1">
      <c r="A447" s="628">
        <v>24</v>
      </c>
      <c r="B447" s="807" t="s">
        <v>3784</v>
      </c>
      <c r="C447" s="15" t="s">
        <v>167</v>
      </c>
      <c r="D447" s="14">
        <v>1</v>
      </c>
      <c r="E447" s="40">
        <v>68000</v>
      </c>
      <c r="F447" s="41">
        <v>68000</v>
      </c>
      <c r="G447" s="788" t="s">
        <v>66</v>
      </c>
      <c r="H447" s="15">
        <v>2024</v>
      </c>
      <c r="I447" s="15"/>
    </row>
    <row r="448" spans="1:9" ht="21.75" customHeight="1">
      <c r="A448" s="60"/>
      <c r="B448" s="679" t="s">
        <v>91</v>
      </c>
      <c r="C448" s="77"/>
      <c r="D448" s="77">
        <f>SUM(D424:D447)</f>
        <v>2079</v>
      </c>
      <c r="E448" s="77" t="s">
        <v>92</v>
      </c>
      <c r="F448" s="77">
        <f>SUM(F424:F447)</f>
        <v>2145414</v>
      </c>
      <c r="G448" s="60"/>
      <c r="H448" s="60"/>
      <c r="I448" s="60"/>
    </row>
    <row r="449" spans="1:9" ht="13.5" customHeight="1">
      <c r="A449" s="137"/>
      <c r="B449" s="138"/>
      <c r="C449" s="132"/>
      <c r="D449" s="132"/>
      <c r="E449" s="132"/>
      <c r="F449" s="132"/>
      <c r="G449" s="137"/>
      <c r="H449" s="137"/>
      <c r="I449" s="137"/>
    </row>
    <row r="450" spans="1:9" ht="22.5" customHeight="1">
      <c r="A450" s="1489" t="s">
        <v>3260</v>
      </c>
      <c r="B450" s="1489"/>
      <c r="C450" s="1489"/>
      <c r="D450" s="1489"/>
      <c r="E450" s="1489"/>
      <c r="F450" s="1489"/>
      <c r="G450" s="1489"/>
      <c r="H450" s="1489"/>
    </row>
    <row r="451" spans="1:9" ht="15" customHeight="1">
      <c r="A451" s="935"/>
      <c r="B451" s="1480" t="s">
        <v>2637</v>
      </c>
      <c r="C451" s="1480"/>
      <c r="D451" s="1480"/>
      <c r="E451" s="1480"/>
      <c r="F451" s="1481" t="s">
        <v>2295</v>
      </c>
      <c r="G451" s="1481"/>
      <c r="H451" s="1480" t="s">
        <v>2638</v>
      </c>
      <c r="I451" s="1480"/>
    </row>
    <row r="452" spans="1:9" s="145" customFormat="1" ht="18">
      <c r="A452" s="935"/>
      <c r="B452" s="881"/>
      <c r="C452" s="401"/>
      <c r="D452" s="401"/>
      <c r="E452" s="401"/>
      <c r="F452" s="877"/>
      <c r="G452" s="877"/>
      <c r="H452" s="875"/>
      <c r="I452" s="875"/>
    </row>
    <row r="453" spans="1:9" s="145" customFormat="1" ht="18" customHeight="1">
      <c r="A453" s="151"/>
      <c r="B453" s="826" t="s">
        <v>3243</v>
      </c>
      <c r="C453" s="152"/>
      <c r="D453" s="153"/>
      <c r="E453" s="153"/>
      <c r="F453" s="154"/>
      <c r="G453" s="151"/>
      <c r="H453" s="151"/>
      <c r="I453" s="155"/>
    </row>
    <row r="454" spans="1:9" ht="18">
      <c r="A454" s="935"/>
      <c r="B454" s="1486" t="s">
        <v>3703</v>
      </c>
      <c r="C454" s="1486"/>
      <c r="D454" s="1486"/>
      <c r="E454" s="1486"/>
      <c r="F454" s="1487" t="s">
        <v>2295</v>
      </c>
      <c r="G454" s="1487"/>
      <c r="H454" s="1472" t="s">
        <v>2187</v>
      </c>
      <c r="I454" s="1472"/>
    </row>
    <row r="455" spans="1:9" s="156" customFormat="1" ht="18.75" customHeight="1">
      <c r="A455" s="935"/>
      <c r="B455" s="1486"/>
      <c r="C455" s="1486"/>
      <c r="D455" s="1486"/>
      <c r="E455" s="1486"/>
      <c r="F455" s="1487"/>
      <c r="G455" s="1487"/>
      <c r="H455" s="1472"/>
      <c r="I455" s="1472"/>
    </row>
    <row r="456" spans="1:9" s="31" customFormat="1" ht="18.75" customHeight="1">
      <c r="A456" s="935"/>
      <c r="B456" s="708"/>
      <c r="C456" s="708"/>
      <c r="D456" s="709"/>
      <c r="E456" s="709"/>
      <c r="F456" s="710"/>
      <c r="G456" s="405"/>
      <c r="H456" s="883"/>
      <c r="I456" s="712"/>
    </row>
    <row r="457" spans="1:9" s="145" customFormat="1" ht="33.75" customHeight="1">
      <c r="A457" s="935"/>
      <c r="B457" s="1472" t="s">
        <v>3244</v>
      </c>
      <c r="C457" s="1472"/>
      <c r="D457" s="1472"/>
      <c r="E457" s="1472"/>
      <c r="F457" s="1487" t="s">
        <v>2295</v>
      </c>
      <c r="G457" s="1487"/>
      <c r="H457" s="1472" t="s">
        <v>2188</v>
      </c>
      <c r="I457" s="1472"/>
    </row>
    <row r="458" spans="1:9" s="145" customFormat="1" ht="18">
      <c r="A458" s="935"/>
      <c r="B458" s="460"/>
      <c r="C458" s="460"/>
      <c r="D458" s="461"/>
      <c r="E458" s="461"/>
      <c r="F458" s="462"/>
      <c r="G458" s="459"/>
      <c r="H458" s="883"/>
      <c r="I458" s="712"/>
    </row>
    <row r="459" spans="1:9" s="145" customFormat="1" ht="35.25" customHeight="1">
      <c r="A459" s="123"/>
      <c r="B459" s="1472" t="s">
        <v>3245</v>
      </c>
      <c r="C459" s="1472"/>
      <c r="D459" s="1472"/>
      <c r="E459" s="1472"/>
      <c r="F459" s="1481" t="s">
        <v>2239</v>
      </c>
      <c r="G459" s="1481"/>
      <c r="H459" s="1480" t="s">
        <v>2641</v>
      </c>
      <c r="I459" s="1480"/>
    </row>
    <row r="460" spans="1:9" s="145" customFormat="1" ht="18">
      <c r="A460" s="935"/>
      <c r="B460" s="871"/>
      <c r="C460" s="684"/>
      <c r="D460" s="684"/>
      <c r="E460" s="684"/>
      <c r="F460" s="885"/>
      <c r="G460" s="881"/>
      <c r="H460" s="871"/>
      <c r="I460" s="871"/>
    </row>
    <row r="461" spans="1:9" s="145" customFormat="1" ht="18" customHeight="1">
      <c r="A461" s="935"/>
      <c r="B461" s="1480" t="s">
        <v>3252</v>
      </c>
      <c r="C461" s="1480"/>
      <c r="D461" s="1480"/>
      <c r="E461" s="684"/>
      <c r="F461" s="1481" t="s">
        <v>2643</v>
      </c>
      <c r="G461" s="1481"/>
      <c r="H461" s="1480" t="s">
        <v>2186</v>
      </c>
      <c r="I461" s="1480"/>
    </row>
    <row r="462" spans="1:9" s="145" customFormat="1" ht="18" customHeight="1">
      <c r="A462" s="123"/>
      <c r="B462" s="878"/>
      <c r="C462" s="123"/>
      <c r="D462" s="123"/>
      <c r="E462" s="123"/>
      <c r="F462" s="123"/>
      <c r="G462" s="123"/>
      <c r="H462" s="123"/>
      <c r="I462" s="123"/>
    </row>
    <row r="463" spans="1:9" s="145" customFormat="1" ht="34.5" customHeight="1">
      <c r="A463" s="935"/>
      <c r="B463" s="1472" t="s">
        <v>3246</v>
      </c>
      <c r="C463" s="1472"/>
      <c r="D463" s="1472"/>
      <c r="E463" s="1472"/>
      <c r="F463" s="1481" t="s">
        <v>2239</v>
      </c>
      <c r="G463" s="1481"/>
      <c r="H463" s="1472" t="s">
        <v>2185</v>
      </c>
      <c r="I463" s="1472"/>
    </row>
    <row r="464" spans="1:9" s="145" customFormat="1" ht="18.75" customHeight="1">
      <c r="A464" s="935"/>
      <c r="B464" s="283"/>
      <c r="C464" s="283"/>
      <c r="D464" s="283"/>
      <c r="E464" s="283"/>
      <c r="F464" s="283"/>
      <c r="G464" s="283"/>
      <c r="H464" s="285"/>
      <c r="I464" s="285"/>
    </row>
    <row r="465" spans="1:9" s="145" customFormat="1" ht="18">
      <c r="A465" s="123"/>
      <c r="B465" s="871" t="s">
        <v>2179</v>
      </c>
      <c r="C465" s="283"/>
      <c r="D465" s="283"/>
      <c r="E465" s="283"/>
      <c r="F465" s="1481" t="s">
        <v>2643</v>
      </c>
      <c r="G465" s="1481"/>
      <c r="H465" s="1480" t="s">
        <v>2181</v>
      </c>
      <c r="I465" s="1480"/>
    </row>
    <row r="466" spans="1:9" s="145" customFormat="1" ht="18">
      <c r="A466" s="123"/>
      <c r="B466" s="411"/>
      <c r="C466" s="411"/>
      <c r="D466" s="411"/>
      <c r="E466" s="411"/>
      <c r="F466" s="884"/>
      <c r="G466" s="881"/>
      <c r="H466" s="883"/>
      <c r="I466" s="883"/>
    </row>
    <row r="467" spans="1:9" s="145" customFormat="1" ht="30.75" customHeight="1">
      <c r="A467" s="207"/>
      <c r="B467" s="1482" t="s">
        <v>3241</v>
      </c>
      <c r="C467" s="1482"/>
      <c r="D467" s="1482"/>
      <c r="E467" s="1482"/>
      <c r="F467" s="1483" t="s">
        <v>3242</v>
      </c>
      <c r="G467" s="1483"/>
      <c r="H467" s="1484" t="s">
        <v>2180</v>
      </c>
      <c r="I467" s="1484"/>
    </row>
    <row r="468" spans="1:9" s="145" customFormat="1" ht="18">
      <c r="A468" s="1477"/>
      <c r="B468" s="1477"/>
      <c r="C468" s="1477"/>
      <c r="D468" s="1477"/>
      <c r="E468" s="1477"/>
      <c r="F468" s="1477"/>
      <c r="G468" s="1477"/>
      <c r="H468" s="1477"/>
      <c r="I468" s="1477"/>
    </row>
    <row r="469" spans="1:9" s="145" customFormat="1" ht="18">
      <c r="A469" s="207"/>
      <c r="B469" s="1474" t="s">
        <v>3702</v>
      </c>
      <c r="C469" s="1474"/>
      <c r="D469" s="1474"/>
      <c r="E469" s="1474"/>
      <c r="F469" s="1485" t="s">
        <v>2643</v>
      </c>
      <c r="G469" s="1485"/>
      <c r="H469" s="1478" t="s">
        <v>2645</v>
      </c>
      <c r="I469" s="1478"/>
    </row>
    <row r="470" spans="1:9" s="145" customFormat="1" ht="12" customHeight="1">
      <c r="A470" s="1476"/>
      <c r="B470" s="1477"/>
      <c r="C470" s="1477"/>
      <c r="D470" s="1477"/>
      <c r="E470" s="1477"/>
      <c r="F470" s="1477"/>
      <c r="G470" s="1477"/>
      <c r="H470" s="1477"/>
      <c r="I470" s="1477"/>
    </row>
    <row r="471" spans="1:9" s="145" customFormat="1" ht="37.5" customHeight="1">
      <c r="A471" s="207"/>
      <c r="B471" s="1478" t="s">
        <v>3247</v>
      </c>
      <c r="C471" s="1478"/>
      <c r="D471" s="1478"/>
      <c r="E471" s="1478"/>
      <c r="F471" s="1479" t="s">
        <v>2239</v>
      </c>
      <c r="G471" s="1479"/>
      <c r="H471" s="1480" t="s">
        <v>2240</v>
      </c>
      <c r="I471" s="1480"/>
    </row>
    <row r="472" spans="1:9" s="145" customFormat="1" ht="18">
      <c r="A472" s="207"/>
      <c r="B472" s="824"/>
      <c r="C472" s="824"/>
      <c r="D472" s="824"/>
      <c r="E472" s="824"/>
      <c r="F472" s="824"/>
      <c r="G472" s="824"/>
      <c r="H472" s="825"/>
      <c r="I472" s="825"/>
    </row>
    <row r="473" spans="1:9" s="145" customFormat="1" ht="37.5" customHeight="1">
      <c r="A473" s="207"/>
      <c r="B473" s="1478" t="s">
        <v>3731</v>
      </c>
      <c r="C473" s="1478"/>
      <c r="D473" s="1478"/>
      <c r="E473" s="1478"/>
      <c r="F473" s="1481" t="s">
        <v>2643</v>
      </c>
      <c r="G473" s="1481"/>
      <c r="H473" s="1480" t="s">
        <v>2647</v>
      </c>
      <c r="I473" s="1480"/>
    </row>
    <row r="474" spans="1:9" s="145" customFormat="1" ht="18">
      <c r="A474" s="207"/>
      <c r="B474" s="283"/>
      <c r="C474" s="283"/>
      <c r="D474" s="283"/>
      <c r="E474" s="283"/>
      <c r="F474" s="283"/>
      <c r="G474" s="283"/>
      <c r="H474" s="285"/>
      <c r="I474" s="285"/>
    </row>
    <row r="475" spans="1:9" s="145" customFormat="1" ht="18" customHeight="1">
      <c r="A475" s="207"/>
      <c r="B475" s="1480" t="s">
        <v>3700</v>
      </c>
      <c r="C475" s="1480"/>
      <c r="D475" s="1480"/>
      <c r="E475" s="1480"/>
      <c r="F475" s="1481" t="s">
        <v>2649</v>
      </c>
      <c r="G475" s="1481"/>
      <c r="H475" s="1474" t="s">
        <v>2650</v>
      </c>
      <c r="I475" s="1474"/>
    </row>
    <row r="476" spans="1:9" s="145" customFormat="1" ht="18">
      <c r="A476" s="207"/>
      <c r="B476" s="871"/>
      <c r="C476" s="871"/>
      <c r="D476" s="871"/>
      <c r="E476" s="871"/>
      <c r="F476" s="877"/>
      <c r="G476" s="877"/>
      <c r="H476" s="876"/>
      <c r="I476" s="876"/>
    </row>
    <row r="477" spans="1:9" s="145" customFormat="1" ht="30.75" customHeight="1">
      <c r="A477" s="207"/>
      <c r="B477" s="1472" t="s">
        <v>3706</v>
      </c>
      <c r="C477" s="1472"/>
      <c r="D477" s="1472"/>
      <c r="E477" s="1472"/>
      <c r="F477" s="1473" t="s">
        <v>2182</v>
      </c>
      <c r="G477" s="1473"/>
      <c r="H477" s="1474" t="s">
        <v>2652</v>
      </c>
      <c r="I477" s="1474"/>
    </row>
    <row r="478" spans="1:9" s="145" customFormat="1" ht="17.25">
      <c r="G478" s="161"/>
    </row>
    <row r="479" spans="1:9" s="145" customFormat="1" ht="18">
      <c r="B479" s="123" t="s">
        <v>1996</v>
      </c>
      <c r="C479" s="123"/>
      <c r="D479" s="123"/>
      <c r="E479" s="123"/>
      <c r="F479" s="1496" t="s">
        <v>2239</v>
      </c>
      <c r="G479" s="1496"/>
      <c r="H479" s="123" t="s">
        <v>2212</v>
      </c>
      <c r="I479" s="123"/>
    </row>
    <row r="480" spans="1:9" s="145" customFormat="1" ht="17.25">
      <c r="G480" s="161"/>
    </row>
    <row r="481" spans="1:13" s="145" customFormat="1" ht="17.25">
      <c r="G481" s="161"/>
    </row>
    <row r="482" spans="1:13" s="145" customFormat="1" ht="17.25">
      <c r="G482" s="161"/>
    </row>
    <row r="483" spans="1:13" ht="18" customHeight="1">
      <c r="A483" s="196"/>
      <c r="B483" s="197"/>
      <c r="C483" s="196"/>
      <c r="D483" s="196"/>
      <c r="E483" s="196"/>
      <c r="F483" s="1446"/>
      <c r="G483" s="1458"/>
      <c r="H483" s="1490" t="s">
        <v>3986</v>
      </c>
      <c r="I483" s="1490"/>
    </row>
    <row r="484" spans="1:13" ht="54.75" customHeight="1">
      <c r="A484" s="196"/>
      <c r="B484" s="197"/>
      <c r="C484" s="196"/>
      <c r="D484" s="196"/>
      <c r="E484" s="196"/>
      <c r="F484" s="306"/>
      <c r="G484" s="307"/>
      <c r="H484" s="1490" t="s">
        <v>3481</v>
      </c>
      <c r="I484" s="1490"/>
    </row>
    <row r="485" spans="1:13" ht="22.5" customHeight="1">
      <c r="A485" s="199"/>
      <c r="B485" s="302"/>
      <c r="C485" s="199"/>
      <c r="D485" s="200" t="s">
        <v>2441</v>
      </c>
      <c r="E485" s="201"/>
      <c r="F485" s="199"/>
      <c r="G485" s="199"/>
      <c r="H485" s="1495"/>
      <c r="I485" s="1495"/>
    </row>
    <row r="486" spans="1:13" ht="45" customHeight="1">
      <c r="A486" s="1179"/>
      <c r="B486" s="281"/>
      <c r="C486" s="1490" t="s">
        <v>3262</v>
      </c>
      <c r="D486" s="1490"/>
      <c r="E486" s="1490"/>
      <c r="F486" s="1490"/>
      <c r="G486" s="1490"/>
      <c r="H486" s="281"/>
      <c r="I486" s="281"/>
      <c r="K486" s="1516"/>
      <c r="L486" s="1516"/>
      <c r="M486" s="1516"/>
    </row>
    <row r="487" spans="1:13" s="145" customFormat="1" ht="6.75" customHeight="1">
      <c r="G487" s="161"/>
      <c r="I487" s="1443"/>
    </row>
    <row r="488" spans="1:13" s="344" customFormat="1" ht="16.5" customHeight="1">
      <c r="A488" s="1499" t="s">
        <v>3999</v>
      </c>
      <c r="B488" s="1499"/>
      <c r="C488" s="1499"/>
      <c r="D488" s="349"/>
      <c r="E488" s="349"/>
      <c r="F488" s="542"/>
      <c r="G488" s="1454"/>
      <c r="H488" s="1466"/>
      <c r="I488" s="219" t="s">
        <v>3408</v>
      </c>
    </row>
    <row r="489" spans="1:13" s="1464" customFormat="1" ht="16.5" customHeight="1">
      <c r="A489" s="1523" t="s">
        <v>1</v>
      </c>
      <c r="B489" s="1523"/>
      <c r="C489" s="1523"/>
      <c r="D489" s="1463"/>
      <c r="E489" s="1463"/>
      <c r="F489" s="1461"/>
      <c r="G489" s="1461"/>
      <c r="H489" s="1463"/>
      <c r="I489" s="1461" t="s">
        <v>2</v>
      </c>
    </row>
    <row r="490" spans="1:13" ht="82.5" customHeight="1">
      <c r="A490" s="111" t="s">
        <v>3</v>
      </c>
      <c r="B490" s="50" t="s">
        <v>4</v>
      </c>
      <c r="C490" s="74" t="s">
        <v>5</v>
      </c>
      <c r="D490" s="51" t="s">
        <v>6</v>
      </c>
      <c r="E490" s="414" t="s">
        <v>3888</v>
      </c>
      <c r="F490" s="414" t="s">
        <v>3889</v>
      </c>
      <c r="G490" s="50" t="s">
        <v>9</v>
      </c>
      <c r="H490" s="50" t="s">
        <v>2425</v>
      </c>
      <c r="I490" s="52" t="s">
        <v>10</v>
      </c>
    </row>
    <row r="491" spans="1:13" ht="18" thickBot="1">
      <c r="A491" s="1465">
        <v>1</v>
      </c>
      <c r="B491" s="1439">
        <v>2</v>
      </c>
      <c r="C491" s="1440">
        <v>3</v>
      </c>
      <c r="D491" s="1440">
        <v>4</v>
      </c>
      <c r="E491" s="1440">
        <v>5</v>
      </c>
      <c r="F491" s="1440">
        <v>6</v>
      </c>
      <c r="G491" s="1440">
        <v>7</v>
      </c>
      <c r="H491" s="1440">
        <v>8</v>
      </c>
      <c r="I491" s="1441">
        <v>9</v>
      </c>
    </row>
    <row r="492" spans="1:13" ht="31.5" customHeight="1">
      <c r="A492" s="75">
        <v>1</v>
      </c>
      <c r="B492" s="637" t="s">
        <v>672</v>
      </c>
      <c r="C492" s="4" t="s">
        <v>11</v>
      </c>
      <c r="D492" s="228">
        <v>1</v>
      </c>
      <c r="E492" s="4">
        <v>1705489</v>
      </c>
      <c r="F492" s="4">
        <f>D492*E492</f>
        <v>1705489</v>
      </c>
      <c r="G492" s="4" t="s">
        <v>12</v>
      </c>
      <c r="H492" s="228">
        <v>1994</v>
      </c>
      <c r="I492" s="228" t="s">
        <v>1204</v>
      </c>
    </row>
    <row r="493" spans="1:13" ht="19.5" customHeight="1">
      <c r="A493" s="75">
        <v>2</v>
      </c>
      <c r="B493" s="637" t="s">
        <v>257</v>
      </c>
      <c r="C493" s="4" t="s">
        <v>11</v>
      </c>
      <c r="D493" s="228">
        <v>20</v>
      </c>
      <c r="E493" s="4">
        <v>5000</v>
      </c>
      <c r="F493" s="4">
        <f t="shared" ref="F493:F524" si="8">D493*E493</f>
        <v>100000</v>
      </c>
      <c r="G493" s="4" t="s">
        <v>12</v>
      </c>
      <c r="H493" s="4">
        <v>2005</v>
      </c>
      <c r="I493" s="4"/>
    </row>
    <row r="494" spans="1:13" ht="19.5" customHeight="1">
      <c r="A494" s="75">
        <v>3</v>
      </c>
      <c r="B494" s="637" t="s">
        <v>29</v>
      </c>
      <c r="C494" s="4" t="s">
        <v>11</v>
      </c>
      <c r="D494" s="228">
        <v>44</v>
      </c>
      <c r="E494" s="4">
        <v>3000</v>
      </c>
      <c r="F494" s="4">
        <f t="shared" si="8"/>
        <v>132000</v>
      </c>
      <c r="G494" s="4" t="s">
        <v>12</v>
      </c>
      <c r="H494" s="4">
        <v>2005</v>
      </c>
      <c r="I494" s="4"/>
    </row>
    <row r="495" spans="1:13" ht="24.75" customHeight="1">
      <c r="A495" s="75">
        <v>4</v>
      </c>
      <c r="B495" s="637" t="s">
        <v>1034</v>
      </c>
      <c r="C495" s="4" t="s">
        <v>11</v>
      </c>
      <c r="D495" s="276">
        <v>147</v>
      </c>
      <c r="E495" s="40">
        <v>188</v>
      </c>
      <c r="F495" s="4">
        <f t="shared" si="8"/>
        <v>27636</v>
      </c>
      <c r="G495" s="4" t="s">
        <v>12</v>
      </c>
      <c r="H495" s="4">
        <v>2021</v>
      </c>
      <c r="I495" s="276"/>
    </row>
    <row r="496" spans="1:13" ht="23.25" customHeight="1">
      <c r="A496" s="75">
        <v>5</v>
      </c>
      <c r="B496" s="637" t="s">
        <v>1222</v>
      </c>
      <c r="C496" s="4" t="s">
        <v>11</v>
      </c>
      <c r="D496" s="276">
        <v>147</v>
      </c>
      <c r="E496" s="40">
        <v>94</v>
      </c>
      <c r="F496" s="4">
        <f t="shared" si="8"/>
        <v>13818</v>
      </c>
      <c r="G496" s="4" t="s">
        <v>12</v>
      </c>
      <c r="H496" s="4">
        <v>2021</v>
      </c>
      <c r="I496" s="276"/>
    </row>
    <row r="497" spans="1:9" ht="31.5" customHeight="1">
      <c r="A497" s="75">
        <v>6</v>
      </c>
      <c r="B497" s="637" t="s">
        <v>1223</v>
      </c>
      <c r="C497" s="4" t="s">
        <v>11</v>
      </c>
      <c r="D497" s="276">
        <v>48</v>
      </c>
      <c r="E497" s="40">
        <v>300</v>
      </c>
      <c r="F497" s="4">
        <f t="shared" si="8"/>
        <v>14400</v>
      </c>
      <c r="G497" s="4" t="s">
        <v>12</v>
      </c>
      <c r="H497" s="4">
        <v>2021</v>
      </c>
      <c r="I497" s="276"/>
    </row>
    <row r="498" spans="1:9" ht="23.25" customHeight="1">
      <c r="A498" s="75">
        <v>7</v>
      </c>
      <c r="B498" s="637" t="s">
        <v>1224</v>
      </c>
      <c r="C498" s="4" t="s">
        <v>11</v>
      </c>
      <c r="D498" s="276">
        <v>239</v>
      </c>
      <c r="E498" s="40">
        <v>250</v>
      </c>
      <c r="F498" s="4">
        <f t="shared" si="8"/>
        <v>59750</v>
      </c>
      <c r="G498" s="4" t="s">
        <v>12</v>
      </c>
      <c r="H498" s="4">
        <v>2021</v>
      </c>
      <c r="I498" s="276"/>
    </row>
    <row r="499" spans="1:9" ht="28.5" customHeight="1">
      <c r="A499" s="75">
        <v>8</v>
      </c>
      <c r="B499" s="637" t="s">
        <v>1225</v>
      </c>
      <c r="C499" s="4" t="s">
        <v>11</v>
      </c>
      <c r="D499" s="276">
        <v>159</v>
      </c>
      <c r="E499" s="40">
        <v>230</v>
      </c>
      <c r="F499" s="4">
        <f t="shared" si="8"/>
        <v>36570</v>
      </c>
      <c r="G499" s="4" t="s">
        <v>12</v>
      </c>
      <c r="H499" s="4">
        <v>2021</v>
      </c>
      <c r="I499" s="276"/>
    </row>
    <row r="500" spans="1:9" ht="19.5" customHeight="1">
      <c r="A500" s="75">
        <v>9</v>
      </c>
      <c r="B500" s="637" t="s">
        <v>680</v>
      </c>
      <c r="C500" s="4" t="s">
        <v>11</v>
      </c>
      <c r="D500" s="228">
        <v>86</v>
      </c>
      <c r="E500" s="40">
        <v>120</v>
      </c>
      <c r="F500" s="4">
        <f t="shared" si="8"/>
        <v>10320</v>
      </c>
      <c r="G500" s="4" t="s">
        <v>12</v>
      </c>
      <c r="H500" s="4">
        <v>2021</v>
      </c>
      <c r="I500" s="4"/>
    </row>
    <row r="501" spans="1:9" ht="19.5" customHeight="1">
      <c r="A501" s="75">
        <v>10</v>
      </c>
      <c r="B501" s="637" t="s">
        <v>679</v>
      </c>
      <c r="C501" s="4" t="s">
        <v>11</v>
      </c>
      <c r="D501" s="228">
        <v>88</v>
      </c>
      <c r="E501" s="40">
        <v>120</v>
      </c>
      <c r="F501" s="4">
        <f t="shared" si="8"/>
        <v>10560</v>
      </c>
      <c r="G501" s="4" t="s">
        <v>12</v>
      </c>
      <c r="H501" s="4">
        <v>2021</v>
      </c>
      <c r="I501" s="4"/>
    </row>
    <row r="502" spans="1:9" ht="19.5" customHeight="1">
      <c r="A502" s="75">
        <v>11</v>
      </c>
      <c r="B502" s="637" t="s">
        <v>914</v>
      </c>
      <c r="C502" s="4" t="s">
        <v>11</v>
      </c>
      <c r="D502" s="228">
        <v>88</v>
      </c>
      <c r="E502" s="40">
        <v>200</v>
      </c>
      <c r="F502" s="4">
        <f t="shared" si="8"/>
        <v>17600</v>
      </c>
      <c r="G502" s="4" t="s">
        <v>12</v>
      </c>
      <c r="H502" s="4">
        <v>2021</v>
      </c>
      <c r="I502" s="4"/>
    </row>
    <row r="503" spans="1:9" ht="19.5" customHeight="1">
      <c r="A503" s="75">
        <v>12</v>
      </c>
      <c r="B503" s="637" t="s">
        <v>921</v>
      </c>
      <c r="C503" s="4" t="s">
        <v>11</v>
      </c>
      <c r="D503" s="228">
        <v>20</v>
      </c>
      <c r="E503" s="40">
        <v>300</v>
      </c>
      <c r="F503" s="4">
        <f t="shared" si="8"/>
        <v>6000</v>
      </c>
      <c r="G503" s="4" t="s">
        <v>12</v>
      </c>
      <c r="H503" s="4">
        <v>2021</v>
      </c>
      <c r="I503" s="4"/>
    </row>
    <row r="504" spans="1:9" ht="19.5" customHeight="1">
      <c r="A504" s="75">
        <v>13</v>
      </c>
      <c r="B504" s="637" t="s">
        <v>1226</v>
      </c>
      <c r="C504" s="4" t="s">
        <v>11</v>
      </c>
      <c r="D504" s="228">
        <v>15</v>
      </c>
      <c r="E504" s="40">
        <v>300</v>
      </c>
      <c r="F504" s="4">
        <f t="shared" si="8"/>
        <v>4500</v>
      </c>
      <c r="G504" s="4" t="s">
        <v>12</v>
      </c>
      <c r="H504" s="4">
        <v>2021</v>
      </c>
      <c r="I504" s="4"/>
    </row>
    <row r="505" spans="1:9" ht="19.5" customHeight="1">
      <c r="A505" s="75">
        <v>14</v>
      </c>
      <c r="B505" s="637" t="s">
        <v>1227</v>
      </c>
      <c r="C505" s="4" t="s">
        <v>11</v>
      </c>
      <c r="D505" s="228">
        <v>2</v>
      </c>
      <c r="E505" s="40">
        <v>250</v>
      </c>
      <c r="F505" s="4">
        <f t="shared" si="8"/>
        <v>500</v>
      </c>
      <c r="G505" s="4" t="s">
        <v>12</v>
      </c>
      <c r="H505" s="4">
        <v>2021</v>
      </c>
      <c r="I505" s="4"/>
    </row>
    <row r="506" spans="1:9" ht="19.5" customHeight="1">
      <c r="A506" s="75">
        <v>15</v>
      </c>
      <c r="B506" s="637" t="s">
        <v>1228</v>
      </c>
      <c r="C506" s="4" t="s">
        <v>11</v>
      </c>
      <c r="D506" s="228">
        <v>4</v>
      </c>
      <c r="E506" s="40">
        <v>1500</v>
      </c>
      <c r="F506" s="4">
        <f t="shared" si="8"/>
        <v>6000</v>
      </c>
      <c r="G506" s="4" t="s">
        <v>12</v>
      </c>
      <c r="H506" s="4">
        <v>2021</v>
      </c>
      <c r="I506" s="4"/>
    </row>
    <row r="507" spans="1:9" ht="19.5" customHeight="1">
      <c r="A507" s="75">
        <v>16</v>
      </c>
      <c r="B507" s="637" t="s">
        <v>592</v>
      </c>
      <c r="C507" s="4" t="s">
        <v>11</v>
      </c>
      <c r="D507" s="228">
        <v>2</v>
      </c>
      <c r="E507" s="40">
        <v>1000</v>
      </c>
      <c r="F507" s="4">
        <f t="shared" si="8"/>
        <v>2000</v>
      </c>
      <c r="G507" s="4" t="s">
        <v>12</v>
      </c>
      <c r="H507" s="4">
        <v>2021</v>
      </c>
      <c r="I507" s="4"/>
    </row>
    <row r="508" spans="1:9" ht="19.5" customHeight="1">
      <c r="A508" s="75">
        <v>17</v>
      </c>
      <c r="B508" s="637" t="s">
        <v>1229</v>
      </c>
      <c r="C508" s="4" t="s">
        <v>11</v>
      </c>
      <c r="D508" s="228">
        <v>50</v>
      </c>
      <c r="E508" s="40">
        <v>150</v>
      </c>
      <c r="F508" s="4">
        <f t="shared" si="8"/>
        <v>7500</v>
      </c>
      <c r="G508" s="4" t="s">
        <v>12</v>
      </c>
      <c r="H508" s="4">
        <v>2021</v>
      </c>
      <c r="I508" s="4"/>
    </row>
    <row r="509" spans="1:9" ht="19.5" customHeight="1">
      <c r="A509" s="75">
        <v>18</v>
      </c>
      <c r="B509" s="637" t="s">
        <v>1230</v>
      </c>
      <c r="C509" s="4" t="s">
        <v>11</v>
      </c>
      <c r="D509" s="228">
        <v>3</v>
      </c>
      <c r="E509" s="40">
        <v>700</v>
      </c>
      <c r="F509" s="4">
        <f t="shared" si="8"/>
        <v>2100</v>
      </c>
      <c r="G509" s="4" t="s">
        <v>12</v>
      </c>
      <c r="H509" s="4">
        <v>2021</v>
      </c>
      <c r="I509" s="4"/>
    </row>
    <row r="510" spans="1:9" ht="19.5" customHeight="1">
      <c r="A510" s="75">
        <v>19</v>
      </c>
      <c r="B510" s="637" t="s">
        <v>1231</v>
      </c>
      <c r="C510" s="4" t="s">
        <v>11</v>
      </c>
      <c r="D510" s="228">
        <v>2</v>
      </c>
      <c r="E510" s="40">
        <v>300</v>
      </c>
      <c r="F510" s="4">
        <f t="shared" si="8"/>
        <v>600</v>
      </c>
      <c r="G510" s="4" t="s">
        <v>12</v>
      </c>
      <c r="H510" s="4">
        <v>2021</v>
      </c>
      <c r="I510" s="4"/>
    </row>
    <row r="511" spans="1:9" ht="19.5" customHeight="1">
      <c r="A511" s="75">
        <v>20</v>
      </c>
      <c r="B511" s="637" t="s">
        <v>1232</v>
      </c>
      <c r="C511" s="4" t="s">
        <v>11</v>
      </c>
      <c r="D511" s="228">
        <v>60</v>
      </c>
      <c r="E511" s="40">
        <v>200</v>
      </c>
      <c r="F511" s="4">
        <f t="shared" si="8"/>
        <v>12000</v>
      </c>
      <c r="G511" s="4" t="s">
        <v>12</v>
      </c>
      <c r="H511" s="4">
        <v>2021</v>
      </c>
      <c r="I511" s="4"/>
    </row>
    <row r="512" spans="1:9" ht="19.5" customHeight="1">
      <c r="A512" s="75">
        <v>21</v>
      </c>
      <c r="B512" s="637" t="s">
        <v>913</v>
      </c>
      <c r="C512" s="4" t="s">
        <v>11</v>
      </c>
      <c r="D512" s="228">
        <v>94</v>
      </c>
      <c r="E512" s="40">
        <v>600</v>
      </c>
      <c r="F512" s="4">
        <f t="shared" si="8"/>
        <v>56400</v>
      </c>
      <c r="G512" s="4" t="s">
        <v>12</v>
      </c>
      <c r="H512" s="4">
        <v>2021</v>
      </c>
      <c r="I512" s="4"/>
    </row>
    <row r="513" spans="1:9" ht="19.5" customHeight="1">
      <c r="A513" s="75">
        <v>22</v>
      </c>
      <c r="B513" s="637" t="s">
        <v>1233</v>
      </c>
      <c r="C513" s="4" t="s">
        <v>11</v>
      </c>
      <c r="D513" s="228">
        <v>30</v>
      </c>
      <c r="E513" s="40">
        <v>400</v>
      </c>
      <c r="F513" s="4">
        <f t="shared" si="8"/>
        <v>12000</v>
      </c>
      <c r="G513" s="4" t="s">
        <v>12</v>
      </c>
      <c r="H513" s="4">
        <v>2021</v>
      </c>
      <c r="I513" s="4"/>
    </row>
    <row r="514" spans="1:9" ht="19.5" customHeight="1">
      <c r="A514" s="75">
        <v>23</v>
      </c>
      <c r="B514" s="637" t="s">
        <v>1234</v>
      </c>
      <c r="C514" s="4" t="s">
        <v>11</v>
      </c>
      <c r="D514" s="228">
        <v>2</v>
      </c>
      <c r="E514" s="4">
        <v>30000</v>
      </c>
      <c r="F514" s="4">
        <f t="shared" si="8"/>
        <v>60000</v>
      </c>
      <c r="G514" s="4" t="s">
        <v>12</v>
      </c>
      <c r="H514" s="4">
        <v>2020</v>
      </c>
      <c r="I514" s="4"/>
    </row>
    <row r="515" spans="1:9" ht="19.5" customHeight="1">
      <c r="A515" s="75">
        <v>24</v>
      </c>
      <c r="B515" s="637" t="s">
        <v>2092</v>
      </c>
      <c r="C515" s="4" t="s">
        <v>11</v>
      </c>
      <c r="D515" s="228">
        <v>1</v>
      </c>
      <c r="E515" s="4">
        <v>20000</v>
      </c>
      <c r="F515" s="4">
        <f t="shared" si="8"/>
        <v>20000</v>
      </c>
      <c r="G515" s="4" t="s">
        <v>12</v>
      </c>
      <c r="H515" s="4">
        <v>2023</v>
      </c>
      <c r="I515" s="4"/>
    </row>
    <row r="516" spans="1:9" ht="19.5" customHeight="1">
      <c r="A516" s="75">
        <v>25</v>
      </c>
      <c r="B516" s="637" t="s">
        <v>3785</v>
      </c>
      <c r="C516" s="4" t="s">
        <v>167</v>
      </c>
      <c r="D516" s="276">
        <v>30</v>
      </c>
      <c r="E516" s="4">
        <v>180</v>
      </c>
      <c r="F516" s="4">
        <f t="shared" si="8"/>
        <v>5400</v>
      </c>
      <c r="G516" s="4" t="s">
        <v>66</v>
      </c>
      <c r="H516" s="4">
        <v>2024</v>
      </c>
      <c r="I516" s="4"/>
    </row>
    <row r="517" spans="1:9" ht="19.5" customHeight="1">
      <c r="A517" s="75">
        <v>26</v>
      </c>
      <c r="B517" s="637" t="s">
        <v>921</v>
      </c>
      <c r="C517" s="4" t="s">
        <v>167</v>
      </c>
      <c r="D517" s="276">
        <v>10</v>
      </c>
      <c r="E517" s="4">
        <v>144</v>
      </c>
      <c r="F517" s="4">
        <f t="shared" si="8"/>
        <v>1440</v>
      </c>
      <c r="G517" s="4" t="s">
        <v>66</v>
      </c>
      <c r="H517" s="4">
        <v>2024</v>
      </c>
      <c r="I517" s="4"/>
    </row>
    <row r="518" spans="1:9" ht="19.5" customHeight="1">
      <c r="A518" s="75">
        <v>27</v>
      </c>
      <c r="B518" s="637" t="s">
        <v>681</v>
      </c>
      <c r="C518" s="4" t="s">
        <v>167</v>
      </c>
      <c r="D518" s="276">
        <v>30</v>
      </c>
      <c r="E518" s="4">
        <v>112.8</v>
      </c>
      <c r="F518" s="4">
        <f t="shared" si="8"/>
        <v>3384</v>
      </c>
      <c r="G518" s="4" t="s">
        <v>66</v>
      </c>
      <c r="H518" s="4">
        <v>2024</v>
      </c>
      <c r="I518" s="4"/>
    </row>
    <row r="519" spans="1:9" ht="19.5" customHeight="1">
      <c r="A519" s="75">
        <v>28</v>
      </c>
      <c r="B519" s="637" t="s">
        <v>1337</v>
      </c>
      <c r="C519" s="4" t="s">
        <v>167</v>
      </c>
      <c r="D519" s="276">
        <v>1</v>
      </c>
      <c r="E519" s="4">
        <v>2500</v>
      </c>
      <c r="F519" s="4">
        <f t="shared" si="8"/>
        <v>2500</v>
      </c>
      <c r="G519" s="4" t="s">
        <v>66</v>
      </c>
      <c r="H519" s="4">
        <v>2024</v>
      </c>
      <c r="I519" s="4"/>
    </row>
    <row r="520" spans="1:9" ht="19.5" customHeight="1">
      <c r="A520" s="75">
        <v>29</v>
      </c>
      <c r="B520" s="904" t="s">
        <v>3786</v>
      </c>
      <c r="C520" s="595" t="s">
        <v>167</v>
      </c>
      <c r="D520" s="595">
        <v>2</v>
      </c>
      <c r="E520" s="595">
        <v>279987</v>
      </c>
      <c r="F520" s="4">
        <f t="shared" si="8"/>
        <v>559974</v>
      </c>
      <c r="G520" s="4" t="s">
        <v>66</v>
      </c>
      <c r="H520" s="30">
        <v>2025</v>
      </c>
      <c r="I520" s="13"/>
    </row>
    <row r="521" spans="1:9" ht="19.5" customHeight="1">
      <c r="A521" s="75">
        <v>30</v>
      </c>
      <c r="B521" s="904" t="s">
        <v>149</v>
      </c>
      <c r="C521" s="595" t="s">
        <v>167</v>
      </c>
      <c r="D521" s="595">
        <v>1</v>
      </c>
      <c r="E521" s="595">
        <v>35000</v>
      </c>
      <c r="F521" s="4">
        <f t="shared" si="8"/>
        <v>35000</v>
      </c>
      <c r="G521" s="595" t="s">
        <v>438</v>
      </c>
      <c r="H521" s="30">
        <v>2023</v>
      </c>
      <c r="I521" s="13"/>
    </row>
    <row r="522" spans="1:9" ht="19.5" customHeight="1">
      <c r="A522" s="75">
        <v>31</v>
      </c>
      <c r="B522" s="904" t="s">
        <v>3787</v>
      </c>
      <c r="C522" s="595" t="s">
        <v>167</v>
      </c>
      <c r="D522" s="595">
        <v>1</v>
      </c>
      <c r="E522" s="595">
        <v>25000</v>
      </c>
      <c r="F522" s="4">
        <f t="shared" si="8"/>
        <v>25000</v>
      </c>
      <c r="G522" s="595" t="s">
        <v>438</v>
      </c>
      <c r="H522" s="30">
        <v>2023</v>
      </c>
      <c r="I522" s="13"/>
    </row>
    <row r="523" spans="1:9" ht="19.5" customHeight="1">
      <c r="A523" s="75">
        <v>32</v>
      </c>
      <c r="B523" s="904" t="s">
        <v>237</v>
      </c>
      <c r="C523" s="595" t="s">
        <v>167</v>
      </c>
      <c r="D523" s="595">
        <v>3</v>
      </c>
      <c r="E523" s="595">
        <v>10000</v>
      </c>
      <c r="F523" s="4">
        <f t="shared" si="8"/>
        <v>30000</v>
      </c>
      <c r="G523" s="595" t="s">
        <v>12</v>
      </c>
      <c r="H523" s="30">
        <v>2010</v>
      </c>
      <c r="I523" s="13"/>
    </row>
    <row r="524" spans="1:9" ht="19.5" customHeight="1">
      <c r="A524" s="75">
        <v>33</v>
      </c>
      <c r="B524" s="904" t="s">
        <v>3788</v>
      </c>
      <c r="C524" s="595" t="s">
        <v>167</v>
      </c>
      <c r="D524" s="595">
        <v>4</v>
      </c>
      <c r="E524" s="595">
        <v>28200</v>
      </c>
      <c r="F524" s="4">
        <f t="shared" si="8"/>
        <v>112800</v>
      </c>
      <c r="G524" s="4" t="s">
        <v>66</v>
      </c>
      <c r="H524" s="30">
        <v>2025</v>
      </c>
      <c r="I524" s="13"/>
    </row>
    <row r="525" spans="1:9" ht="19.5" customHeight="1">
      <c r="A525" s="60"/>
      <c r="B525" s="103" t="s">
        <v>91</v>
      </c>
      <c r="C525" s="77"/>
      <c r="D525" s="77">
        <f>SUM(D492:D524)</f>
        <v>1434</v>
      </c>
      <c r="E525" s="97" t="s">
        <v>92</v>
      </c>
      <c r="F525" s="52">
        <f>SUM(F492:F524)</f>
        <v>3093241</v>
      </c>
      <c r="G525" s="60"/>
      <c r="H525" s="60"/>
      <c r="I525" s="60"/>
    </row>
    <row r="526" spans="1:9" ht="14.25" customHeight="1">
      <c r="A526" s="1156"/>
      <c r="B526" s="198"/>
      <c r="C526" s="109"/>
      <c r="D526" s="109"/>
      <c r="E526" s="128"/>
      <c r="F526" s="112"/>
      <c r="G526" s="110"/>
      <c r="H526" s="110"/>
      <c r="I526" s="110"/>
    </row>
    <row r="527" spans="1:9" ht="25.5" customHeight="1">
      <c r="A527" s="1489" t="s">
        <v>3260</v>
      </c>
      <c r="B527" s="1489"/>
      <c r="C527" s="1489"/>
      <c r="D527" s="1489"/>
      <c r="E527" s="1489"/>
      <c r="F527" s="1489"/>
      <c r="G527" s="1489"/>
      <c r="H527" s="1489"/>
    </row>
    <row r="528" spans="1:9" ht="14.25" customHeight="1">
      <c r="A528" s="935"/>
      <c r="B528" s="1480" t="s">
        <v>2637</v>
      </c>
      <c r="C528" s="1480"/>
      <c r="D528" s="1480"/>
      <c r="E528" s="1480"/>
      <c r="F528" s="1481" t="s">
        <v>2295</v>
      </c>
      <c r="G528" s="1481"/>
      <c r="H528" s="1480" t="s">
        <v>2638</v>
      </c>
      <c r="I528" s="1480"/>
    </row>
    <row r="529" spans="1:9" s="145" customFormat="1" ht="18">
      <c r="A529" s="935"/>
      <c r="B529" s="881"/>
      <c r="C529" s="401"/>
      <c r="D529" s="401"/>
      <c r="E529" s="401"/>
      <c r="F529" s="877"/>
      <c r="G529" s="877"/>
      <c r="H529" s="875"/>
      <c r="I529" s="875"/>
    </row>
    <row r="530" spans="1:9" s="145" customFormat="1" ht="18" customHeight="1">
      <c r="A530" s="151"/>
      <c r="B530" s="826" t="s">
        <v>3243</v>
      </c>
      <c r="C530" s="152"/>
      <c r="D530" s="153"/>
      <c r="E530" s="153"/>
      <c r="F530" s="154"/>
      <c r="G530" s="151"/>
      <c r="H530" s="151"/>
      <c r="I530" s="155"/>
    </row>
    <row r="531" spans="1:9" ht="18">
      <c r="A531" s="935"/>
      <c r="B531" s="1486" t="s">
        <v>2639</v>
      </c>
      <c r="C531" s="1486"/>
      <c r="D531" s="1486"/>
      <c r="E531" s="1486"/>
      <c r="F531" s="1487" t="s">
        <v>2295</v>
      </c>
      <c r="G531" s="1487"/>
      <c r="H531" s="1472" t="s">
        <v>2187</v>
      </c>
      <c r="I531" s="1472"/>
    </row>
    <row r="532" spans="1:9" s="156" customFormat="1" ht="18.75" customHeight="1">
      <c r="A532" s="935"/>
      <c r="B532" s="1486"/>
      <c r="C532" s="1486"/>
      <c r="D532" s="1486"/>
      <c r="E532" s="1486"/>
      <c r="F532" s="1487"/>
      <c r="G532" s="1487"/>
      <c r="H532" s="1472"/>
      <c r="I532" s="1472"/>
    </row>
    <row r="533" spans="1:9" s="31" customFormat="1" ht="18.75" customHeight="1">
      <c r="A533" s="935"/>
      <c r="B533" s="708"/>
      <c r="C533" s="708"/>
      <c r="D533" s="709"/>
      <c r="E533" s="709"/>
      <c r="F533" s="710"/>
      <c r="G533" s="405"/>
      <c r="H533" s="883"/>
      <c r="I533" s="712"/>
    </row>
    <row r="534" spans="1:9" s="145" customFormat="1" ht="36" customHeight="1">
      <c r="A534" s="935"/>
      <c r="B534" s="1472" t="s">
        <v>3244</v>
      </c>
      <c r="C534" s="1472"/>
      <c r="D534" s="1472"/>
      <c r="E534" s="1472"/>
      <c r="F534" s="1487" t="s">
        <v>2295</v>
      </c>
      <c r="G534" s="1487"/>
      <c r="H534" s="1472" t="s">
        <v>2188</v>
      </c>
      <c r="I534" s="1472"/>
    </row>
    <row r="535" spans="1:9" s="145" customFormat="1" ht="18">
      <c r="A535" s="935"/>
      <c r="B535" s="460"/>
      <c r="C535" s="460"/>
      <c r="D535" s="461"/>
      <c r="E535" s="461"/>
      <c r="F535" s="462"/>
      <c r="G535" s="459"/>
      <c r="H535" s="883"/>
      <c r="I535" s="712"/>
    </row>
    <row r="536" spans="1:9" s="145" customFormat="1" ht="33" customHeight="1">
      <c r="A536" s="123"/>
      <c r="B536" s="1472" t="s">
        <v>3245</v>
      </c>
      <c r="C536" s="1472"/>
      <c r="D536" s="1472"/>
      <c r="E536" s="1472"/>
      <c r="F536" s="1481" t="s">
        <v>2239</v>
      </c>
      <c r="G536" s="1481"/>
      <c r="H536" s="1480" t="s">
        <v>2641</v>
      </c>
      <c r="I536" s="1480"/>
    </row>
    <row r="537" spans="1:9" s="145" customFormat="1" ht="18">
      <c r="A537" s="935"/>
      <c r="B537" s="871"/>
      <c r="C537" s="684"/>
      <c r="D537" s="684"/>
      <c r="E537" s="684"/>
      <c r="F537" s="885"/>
      <c r="G537" s="881"/>
      <c r="H537" s="871"/>
      <c r="I537" s="871"/>
    </row>
    <row r="538" spans="1:9" s="145" customFormat="1" ht="18" customHeight="1">
      <c r="A538" s="935"/>
      <c r="B538" s="1480" t="s">
        <v>3252</v>
      </c>
      <c r="C538" s="1480"/>
      <c r="D538" s="1480"/>
      <c r="E538" s="684"/>
      <c r="F538" s="1481" t="s">
        <v>2643</v>
      </c>
      <c r="G538" s="1481"/>
      <c r="H538" s="1480" t="s">
        <v>2186</v>
      </c>
      <c r="I538" s="1480"/>
    </row>
    <row r="539" spans="1:9" s="145" customFormat="1" ht="18" customHeight="1">
      <c r="A539" s="123"/>
      <c r="B539" s="878"/>
      <c r="C539" s="123"/>
      <c r="D539" s="123"/>
      <c r="E539" s="123"/>
      <c r="F539" s="123"/>
      <c r="G539" s="123"/>
      <c r="H539" s="123"/>
      <c r="I539" s="123"/>
    </row>
    <row r="540" spans="1:9" s="145" customFormat="1" ht="32.25" customHeight="1">
      <c r="A540" s="935"/>
      <c r="B540" s="1472" t="s">
        <v>3246</v>
      </c>
      <c r="C540" s="1472"/>
      <c r="D540" s="1472"/>
      <c r="E540" s="1472"/>
      <c r="F540" s="1481" t="s">
        <v>2239</v>
      </c>
      <c r="G540" s="1481"/>
      <c r="H540" s="1472" t="s">
        <v>2185</v>
      </c>
      <c r="I540" s="1472"/>
    </row>
    <row r="541" spans="1:9" s="145" customFormat="1" ht="18.75" customHeight="1">
      <c r="A541" s="935"/>
      <c r="B541" s="283"/>
      <c r="C541" s="283"/>
      <c r="D541" s="283"/>
      <c r="E541" s="283"/>
      <c r="F541" s="283"/>
      <c r="G541" s="283"/>
      <c r="H541" s="285"/>
      <c r="I541" s="285"/>
    </row>
    <row r="542" spans="1:9" s="145" customFormat="1" ht="18">
      <c r="A542" s="123"/>
      <c r="B542" s="871" t="s">
        <v>2179</v>
      </c>
      <c r="C542" s="283"/>
      <c r="D542" s="283"/>
      <c r="E542" s="283"/>
      <c r="F542" s="1481" t="s">
        <v>2643</v>
      </c>
      <c r="G542" s="1481"/>
      <c r="H542" s="1480" t="s">
        <v>2181</v>
      </c>
      <c r="I542" s="1480"/>
    </row>
    <row r="543" spans="1:9" s="145" customFormat="1" ht="18">
      <c r="A543" s="123"/>
      <c r="B543" s="411"/>
      <c r="C543" s="411"/>
      <c r="D543" s="411"/>
      <c r="E543" s="411"/>
      <c r="F543" s="884"/>
      <c r="G543" s="881"/>
      <c r="H543" s="883"/>
      <c r="I543" s="883"/>
    </row>
    <row r="544" spans="1:9" s="145" customFormat="1" ht="30.75" customHeight="1">
      <c r="A544" s="207"/>
      <c r="B544" s="1482" t="s">
        <v>3241</v>
      </c>
      <c r="C544" s="1482"/>
      <c r="D544" s="1482"/>
      <c r="E544" s="1482"/>
      <c r="F544" s="1483" t="s">
        <v>3242</v>
      </c>
      <c r="G544" s="1483"/>
      <c r="H544" s="1484" t="s">
        <v>2180</v>
      </c>
      <c r="I544" s="1484"/>
    </row>
    <row r="545" spans="1:9" s="145" customFormat="1" ht="18">
      <c r="A545" s="1477"/>
      <c r="B545" s="1477"/>
      <c r="C545" s="1477"/>
      <c r="D545" s="1477"/>
      <c r="E545" s="1477"/>
      <c r="F545" s="1477"/>
      <c r="G545" s="1477"/>
      <c r="H545" s="1477"/>
      <c r="I545" s="1477"/>
    </row>
    <row r="546" spans="1:9" s="145" customFormat="1" ht="28.5" customHeight="1">
      <c r="A546" s="207"/>
      <c r="B546" s="1474" t="s">
        <v>2644</v>
      </c>
      <c r="C546" s="1474"/>
      <c r="D546" s="1474"/>
      <c r="E546" s="1474"/>
      <c r="F546" s="1485" t="s">
        <v>2643</v>
      </c>
      <c r="G546" s="1485"/>
      <c r="H546" s="1478" t="s">
        <v>2645</v>
      </c>
      <c r="I546" s="1478"/>
    </row>
    <row r="547" spans="1:9" s="145" customFormat="1" ht="11.25" customHeight="1">
      <c r="A547" s="1476"/>
      <c r="B547" s="1477"/>
      <c r="C547" s="1477"/>
      <c r="D547" s="1477"/>
      <c r="E547" s="1477"/>
      <c r="F547" s="1477"/>
      <c r="G547" s="1477"/>
      <c r="H547" s="1477"/>
      <c r="I547" s="1477"/>
    </row>
    <row r="548" spans="1:9" s="145" customFormat="1" ht="28.5" customHeight="1">
      <c r="A548" s="207"/>
      <c r="B548" s="1478" t="s">
        <v>3247</v>
      </c>
      <c r="C548" s="1478"/>
      <c r="D548" s="1478"/>
      <c r="E548" s="1478"/>
      <c r="F548" s="1479" t="s">
        <v>2239</v>
      </c>
      <c r="G548" s="1479"/>
      <c r="H548" s="1480" t="s">
        <v>2240</v>
      </c>
      <c r="I548" s="1480"/>
    </row>
    <row r="549" spans="1:9" s="145" customFormat="1" ht="28.5" customHeight="1">
      <c r="A549" s="207"/>
      <c r="B549" s="824"/>
      <c r="C549" s="824"/>
      <c r="D549" s="824"/>
      <c r="E549" s="824"/>
      <c r="F549" s="824"/>
      <c r="G549" s="824"/>
      <c r="H549" s="825"/>
      <c r="I549" s="825"/>
    </row>
    <row r="550" spans="1:9" s="145" customFormat="1" ht="36" customHeight="1">
      <c r="A550" s="207"/>
      <c r="B550" s="1478" t="s">
        <v>2646</v>
      </c>
      <c r="C550" s="1478"/>
      <c r="D550" s="1478"/>
      <c r="E550" s="1478"/>
      <c r="F550" s="1481" t="s">
        <v>2643</v>
      </c>
      <c r="G550" s="1481"/>
      <c r="H550" s="1480" t="s">
        <v>2647</v>
      </c>
      <c r="I550" s="1480"/>
    </row>
    <row r="551" spans="1:9" s="145" customFormat="1" ht="28.5" customHeight="1">
      <c r="A551" s="207"/>
      <c r="B551" s="283"/>
      <c r="C551" s="283"/>
      <c r="D551" s="283"/>
      <c r="E551" s="283"/>
      <c r="F551" s="283"/>
      <c r="G551" s="283"/>
      <c r="H551" s="285"/>
      <c r="I551" s="285"/>
    </row>
    <row r="552" spans="1:9" s="145" customFormat="1" ht="28.5" customHeight="1">
      <c r="A552" s="207"/>
      <c r="B552" s="1480" t="s">
        <v>2648</v>
      </c>
      <c r="C552" s="1480"/>
      <c r="D552" s="1480"/>
      <c r="E552" s="1480"/>
      <c r="F552" s="1481" t="s">
        <v>2649</v>
      </c>
      <c r="G552" s="1481"/>
      <c r="H552" s="1474" t="s">
        <v>2650</v>
      </c>
      <c r="I552" s="1474"/>
    </row>
    <row r="553" spans="1:9" s="145" customFormat="1" ht="28.5" customHeight="1">
      <c r="A553" s="207"/>
      <c r="B553" s="871"/>
      <c r="C553" s="871"/>
      <c r="D553" s="871"/>
      <c r="E553" s="871"/>
      <c r="F553" s="877"/>
      <c r="G553" s="877"/>
      <c r="H553" s="876"/>
      <c r="I553" s="876"/>
    </row>
    <row r="554" spans="1:9" s="145" customFormat="1" ht="37.5" customHeight="1">
      <c r="A554" s="207"/>
      <c r="B554" s="1472" t="s">
        <v>3250</v>
      </c>
      <c r="C554" s="1472"/>
      <c r="D554" s="1472"/>
      <c r="E554" s="1472"/>
      <c r="F554" s="1473" t="s">
        <v>2182</v>
      </c>
      <c r="G554" s="1473"/>
      <c r="H554" s="1474" t="s">
        <v>2652</v>
      </c>
      <c r="I554" s="1474"/>
    </row>
    <row r="555" spans="1:9" s="145" customFormat="1" ht="15" customHeight="1">
      <c r="A555" s="207"/>
      <c r="B555" s="874"/>
      <c r="C555" s="874"/>
      <c r="D555" s="874"/>
      <c r="E555" s="874"/>
      <c r="F555" s="880"/>
      <c r="G555" s="880"/>
      <c r="H555" s="876"/>
      <c r="I555" s="876"/>
    </row>
    <row r="556" spans="1:9" s="145" customFormat="1" ht="18">
      <c r="A556" s="123"/>
      <c r="B556" s="123" t="s">
        <v>2213</v>
      </c>
      <c r="C556" s="123"/>
      <c r="D556" s="123"/>
      <c r="E556" s="123"/>
      <c r="F556" s="1496" t="s">
        <v>2239</v>
      </c>
      <c r="G556" s="1496"/>
      <c r="H556" s="123" t="s">
        <v>2214</v>
      </c>
      <c r="I556" s="123"/>
    </row>
    <row r="557" spans="1:9" s="145" customFormat="1" ht="17.25">
      <c r="G557" s="161"/>
    </row>
    <row r="558" spans="1:9" s="145" customFormat="1" ht="17.25">
      <c r="G558" s="161"/>
    </row>
    <row r="559" spans="1:9" s="597" customFormat="1" ht="17.25">
      <c r="G559" s="603"/>
    </row>
    <row r="560" spans="1:9" ht="21" customHeight="1">
      <c r="A560" s="196"/>
      <c r="B560" s="197"/>
      <c r="C560" s="196"/>
      <c r="D560" s="196"/>
      <c r="E560" s="196"/>
      <c r="F560" s="869"/>
      <c r="G560" s="869"/>
      <c r="H560" s="1521" t="s">
        <v>3997</v>
      </c>
      <c r="I560" s="1521"/>
    </row>
    <row r="561" spans="1:13" ht="55.5" customHeight="1">
      <c r="A561" s="196"/>
      <c r="B561" s="197"/>
      <c r="C561" s="196"/>
      <c r="D561" s="196"/>
      <c r="E561" s="196"/>
      <c r="F561" s="306"/>
      <c r="G561" s="307"/>
      <c r="H561" s="1490" t="s">
        <v>3481</v>
      </c>
      <c r="I561" s="1490"/>
    </row>
    <row r="562" spans="1:13" ht="25.5" customHeight="1">
      <c r="A562" s="199"/>
      <c r="B562" s="302"/>
      <c r="C562" s="199"/>
      <c r="D562" s="200" t="s">
        <v>2441</v>
      </c>
      <c r="E562" s="1442"/>
      <c r="F562" s="1449"/>
      <c r="G562" s="199"/>
      <c r="H562" s="1495"/>
      <c r="I562" s="1495"/>
    </row>
    <row r="563" spans="1:13" ht="51" customHeight="1">
      <c r="A563" s="1179"/>
      <c r="B563" s="281"/>
      <c r="C563" s="1490" t="s">
        <v>3263</v>
      </c>
      <c r="D563" s="1490"/>
      <c r="E563" s="1490"/>
      <c r="F563" s="1490"/>
      <c r="G563" s="1490"/>
      <c r="H563" s="281"/>
      <c r="I563" s="281"/>
      <c r="K563" s="1516"/>
      <c r="L563" s="1516"/>
      <c r="M563" s="1516"/>
    </row>
    <row r="564" spans="1:13" s="262" customFormat="1" ht="6.75" customHeight="1">
      <c r="A564" s="71"/>
      <c r="B564" s="217"/>
      <c r="C564" s="150"/>
      <c r="D564" s="150"/>
      <c r="E564" s="150"/>
      <c r="F564" s="145"/>
      <c r="G564" s="293"/>
      <c r="H564" s="146"/>
      <c r="I564" s="292"/>
    </row>
    <row r="565" spans="1:13" ht="17.25">
      <c r="A565" s="1493" t="s">
        <v>4000</v>
      </c>
      <c r="B565" s="1493"/>
      <c r="C565" s="1493"/>
      <c r="D565" s="31"/>
      <c r="E565" s="31"/>
      <c r="F565" s="162"/>
      <c r="G565" s="304"/>
      <c r="H565" s="1191"/>
      <c r="I565" s="1445" t="s">
        <v>3408</v>
      </c>
    </row>
    <row r="566" spans="1:13" s="1357" customFormat="1" ht="15" customHeight="1">
      <c r="A566" s="1528" t="s">
        <v>1</v>
      </c>
      <c r="B566" s="1528"/>
      <c r="C566" s="1528"/>
      <c r="D566" s="1354"/>
      <c r="E566" s="1354"/>
      <c r="F566" s="1355"/>
      <c r="G566" s="1355"/>
      <c r="H566" s="1355"/>
      <c r="I566" s="1451" t="s">
        <v>2</v>
      </c>
    </row>
    <row r="567" spans="1:13" ht="91.5" customHeight="1">
      <c r="A567" s="111" t="s">
        <v>3</v>
      </c>
      <c r="B567" s="50" t="s">
        <v>4</v>
      </c>
      <c r="C567" s="74" t="s">
        <v>5</v>
      </c>
      <c r="D567" s="51" t="s">
        <v>6</v>
      </c>
      <c r="E567" s="414" t="s">
        <v>3888</v>
      </c>
      <c r="F567" s="414" t="s">
        <v>3889</v>
      </c>
      <c r="G567" s="50" t="s">
        <v>9</v>
      </c>
      <c r="H567" s="50" t="s">
        <v>2425</v>
      </c>
      <c r="I567" s="52" t="s">
        <v>10</v>
      </c>
    </row>
    <row r="568" spans="1:13" ht="18" thickBot="1">
      <c r="A568" s="1465">
        <v>1</v>
      </c>
      <c r="B568" s="1439">
        <v>2</v>
      </c>
      <c r="C568" s="1440">
        <v>3</v>
      </c>
      <c r="D568" s="1440">
        <v>4</v>
      </c>
      <c r="E568" s="1440">
        <v>5</v>
      </c>
      <c r="F568" s="1440">
        <v>6</v>
      </c>
      <c r="G568" s="1440">
        <v>7</v>
      </c>
      <c r="H568" s="1440">
        <v>8</v>
      </c>
      <c r="I568" s="1441">
        <v>9</v>
      </c>
    </row>
    <row r="569" spans="1:13" ht="30.75" customHeight="1">
      <c r="A569" s="66">
        <v>1</v>
      </c>
      <c r="B569" s="637" t="s">
        <v>1261</v>
      </c>
      <c r="C569" s="4" t="s">
        <v>11</v>
      </c>
      <c r="D569" s="4">
        <v>110</v>
      </c>
      <c r="E569" s="40">
        <v>200</v>
      </c>
      <c r="F569" s="41">
        <f>D569*E569</f>
        <v>22000</v>
      </c>
      <c r="G569" s="4" t="s">
        <v>12</v>
      </c>
      <c r="H569" s="4">
        <v>2018</v>
      </c>
      <c r="I569" s="4"/>
    </row>
    <row r="570" spans="1:13" ht="30.75" customHeight="1">
      <c r="A570" s="66">
        <v>2</v>
      </c>
      <c r="B570" s="637" t="s">
        <v>1262</v>
      </c>
      <c r="C570" s="4" t="s">
        <v>11</v>
      </c>
      <c r="D570" s="4">
        <v>50</v>
      </c>
      <c r="E570" s="40">
        <v>120</v>
      </c>
      <c r="F570" s="41">
        <f t="shared" ref="F570:F596" si="9">D570*E570</f>
        <v>6000</v>
      </c>
      <c r="G570" s="4" t="s">
        <v>12</v>
      </c>
      <c r="H570" s="4">
        <v>2018</v>
      </c>
      <c r="I570" s="4"/>
    </row>
    <row r="571" spans="1:13" ht="30.75" customHeight="1">
      <c r="A571" s="66">
        <v>3</v>
      </c>
      <c r="B571" s="637" t="s">
        <v>1263</v>
      </c>
      <c r="C571" s="4" t="s">
        <v>11</v>
      </c>
      <c r="D571" s="4">
        <v>4</v>
      </c>
      <c r="E571" s="40">
        <v>20000</v>
      </c>
      <c r="F571" s="41">
        <f t="shared" si="9"/>
        <v>80000</v>
      </c>
      <c r="G571" s="4" t="s">
        <v>12</v>
      </c>
      <c r="H571" s="4">
        <v>2018</v>
      </c>
      <c r="I571" s="4"/>
    </row>
    <row r="572" spans="1:13" ht="30.75" customHeight="1">
      <c r="A572" s="66">
        <v>4</v>
      </c>
      <c r="B572" s="637" t="s">
        <v>1264</v>
      </c>
      <c r="C572" s="4" t="s">
        <v>11</v>
      </c>
      <c r="D572" s="4">
        <v>12</v>
      </c>
      <c r="E572" s="40">
        <v>300</v>
      </c>
      <c r="F572" s="41">
        <f t="shared" si="9"/>
        <v>3600</v>
      </c>
      <c r="G572" s="4" t="s">
        <v>12</v>
      </c>
      <c r="H572" s="4">
        <v>2018</v>
      </c>
      <c r="I572" s="4"/>
    </row>
    <row r="573" spans="1:13" ht="30.75" customHeight="1">
      <c r="A573" s="66">
        <v>5</v>
      </c>
      <c r="B573" s="637" t="s">
        <v>1265</v>
      </c>
      <c r="C573" s="4" t="s">
        <v>11</v>
      </c>
      <c r="D573" s="4">
        <v>75</v>
      </c>
      <c r="E573" s="40">
        <v>300</v>
      </c>
      <c r="F573" s="41">
        <f t="shared" si="9"/>
        <v>22500</v>
      </c>
      <c r="G573" s="4" t="s">
        <v>12</v>
      </c>
      <c r="H573" s="4">
        <v>2018</v>
      </c>
      <c r="I573" s="4"/>
    </row>
    <row r="574" spans="1:13" ht="30.75" customHeight="1">
      <c r="A574" s="66">
        <v>6</v>
      </c>
      <c r="B574" s="637" t="s">
        <v>1266</v>
      </c>
      <c r="C574" s="4" t="s">
        <v>11</v>
      </c>
      <c r="D574" s="4">
        <v>60</v>
      </c>
      <c r="E574" s="40">
        <v>500</v>
      </c>
      <c r="F574" s="41">
        <f t="shared" si="9"/>
        <v>30000</v>
      </c>
      <c r="G574" s="4" t="s">
        <v>12</v>
      </c>
      <c r="H574" s="4">
        <v>2018</v>
      </c>
      <c r="I574" s="4"/>
    </row>
    <row r="575" spans="1:13" ht="30.75" customHeight="1">
      <c r="A575" s="66">
        <v>7</v>
      </c>
      <c r="B575" s="637" t="s">
        <v>1267</v>
      </c>
      <c r="C575" s="4" t="s">
        <v>11</v>
      </c>
      <c r="D575" s="4">
        <v>60</v>
      </c>
      <c r="E575" s="40">
        <v>400</v>
      </c>
      <c r="F575" s="41">
        <f t="shared" si="9"/>
        <v>24000</v>
      </c>
      <c r="G575" s="4" t="s">
        <v>12</v>
      </c>
      <c r="H575" s="4">
        <v>2018</v>
      </c>
      <c r="I575" s="4"/>
    </row>
    <row r="576" spans="1:13" ht="30.75" customHeight="1">
      <c r="A576" s="66">
        <v>8</v>
      </c>
      <c r="B576" s="637" t="s">
        <v>1268</v>
      </c>
      <c r="C576" s="4" t="s">
        <v>11</v>
      </c>
      <c r="D576" s="4">
        <v>60</v>
      </c>
      <c r="E576" s="40">
        <v>350</v>
      </c>
      <c r="F576" s="41">
        <f t="shared" si="9"/>
        <v>21000</v>
      </c>
      <c r="G576" s="4" t="s">
        <v>12</v>
      </c>
      <c r="H576" s="4">
        <v>2018</v>
      </c>
      <c r="I576" s="4"/>
    </row>
    <row r="577" spans="1:9" ht="30.75" customHeight="1">
      <c r="A577" s="66">
        <v>9</v>
      </c>
      <c r="B577" s="637" t="s">
        <v>735</v>
      </c>
      <c r="C577" s="4" t="s">
        <v>11</v>
      </c>
      <c r="D577" s="4">
        <v>10</v>
      </c>
      <c r="E577" s="40">
        <v>300</v>
      </c>
      <c r="F577" s="41">
        <f t="shared" si="9"/>
        <v>3000</v>
      </c>
      <c r="G577" s="4" t="s">
        <v>12</v>
      </c>
      <c r="H577" s="4">
        <v>2018</v>
      </c>
      <c r="I577" s="4"/>
    </row>
    <row r="578" spans="1:9" ht="30.75" customHeight="1">
      <c r="A578" s="66">
        <v>10</v>
      </c>
      <c r="B578" s="637" t="s">
        <v>1269</v>
      </c>
      <c r="C578" s="4" t="s">
        <v>11</v>
      </c>
      <c r="D578" s="4">
        <v>72</v>
      </c>
      <c r="E578" s="40">
        <v>200</v>
      </c>
      <c r="F578" s="41">
        <f t="shared" si="9"/>
        <v>14400</v>
      </c>
      <c r="G578" s="4" t="s">
        <v>12</v>
      </c>
      <c r="H578" s="4">
        <v>2018</v>
      </c>
      <c r="I578" s="4"/>
    </row>
    <row r="579" spans="1:9" ht="30.75" customHeight="1">
      <c r="A579" s="66">
        <v>11</v>
      </c>
      <c r="B579" s="637" t="s">
        <v>1261</v>
      </c>
      <c r="C579" s="4" t="s">
        <v>11</v>
      </c>
      <c r="D579" s="4">
        <v>190</v>
      </c>
      <c r="E579" s="40">
        <v>200</v>
      </c>
      <c r="F579" s="41">
        <f t="shared" si="9"/>
        <v>38000</v>
      </c>
      <c r="G579" s="4" t="s">
        <v>12</v>
      </c>
      <c r="H579" s="4">
        <v>2018</v>
      </c>
      <c r="I579" s="4"/>
    </row>
    <row r="580" spans="1:9" ht="30.75" customHeight="1">
      <c r="A580" s="66">
        <v>12</v>
      </c>
      <c r="B580" s="637" t="s">
        <v>1270</v>
      </c>
      <c r="C580" s="4" t="s">
        <v>11</v>
      </c>
      <c r="D580" s="4">
        <v>300</v>
      </c>
      <c r="E580" s="40">
        <v>250</v>
      </c>
      <c r="F580" s="41">
        <f t="shared" si="9"/>
        <v>75000</v>
      </c>
      <c r="G580" s="4" t="s">
        <v>12</v>
      </c>
      <c r="H580" s="4">
        <v>2018</v>
      </c>
      <c r="I580" s="4"/>
    </row>
    <row r="581" spans="1:9" ht="30.75" customHeight="1">
      <c r="A581" s="66">
        <v>13</v>
      </c>
      <c r="B581" s="637" t="s">
        <v>1271</v>
      </c>
      <c r="C581" s="4" t="s">
        <v>11</v>
      </c>
      <c r="D581" s="4">
        <v>300</v>
      </c>
      <c r="E581" s="40">
        <v>290</v>
      </c>
      <c r="F581" s="41">
        <f t="shared" si="9"/>
        <v>87000</v>
      </c>
      <c r="G581" s="4" t="s">
        <v>12</v>
      </c>
      <c r="H581" s="4">
        <v>2018</v>
      </c>
      <c r="I581" s="4"/>
    </row>
    <row r="582" spans="1:9" ht="30.75" customHeight="1">
      <c r="A582" s="66">
        <v>14</v>
      </c>
      <c r="B582" s="637" t="s">
        <v>1272</v>
      </c>
      <c r="C582" s="4" t="s">
        <v>11</v>
      </c>
      <c r="D582" s="4">
        <v>2</v>
      </c>
      <c r="E582" s="40">
        <v>4000</v>
      </c>
      <c r="F582" s="41">
        <f t="shared" si="9"/>
        <v>8000</v>
      </c>
      <c r="G582" s="4" t="s">
        <v>12</v>
      </c>
      <c r="H582" s="4">
        <v>2018</v>
      </c>
      <c r="I582" s="4"/>
    </row>
    <row r="583" spans="1:9" ht="30.75" customHeight="1">
      <c r="A583" s="66">
        <v>15</v>
      </c>
      <c r="B583" s="637" t="s">
        <v>1273</v>
      </c>
      <c r="C583" s="4" t="s">
        <v>11</v>
      </c>
      <c r="D583" s="4">
        <v>25</v>
      </c>
      <c r="E583" s="40">
        <v>188</v>
      </c>
      <c r="F583" s="41">
        <f t="shared" si="9"/>
        <v>4700</v>
      </c>
      <c r="G583" s="4" t="s">
        <v>12</v>
      </c>
      <c r="H583" s="4">
        <v>2018</v>
      </c>
      <c r="I583" s="4"/>
    </row>
    <row r="584" spans="1:9" ht="30.75" customHeight="1">
      <c r="A584" s="66">
        <v>16</v>
      </c>
      <c r="B584" s="637" t="s">
        <v>1274</v>
      </c>
      <c r="C584" s="4" t="s">
        <v>11</v>
      </c>
      <c r="D584" s="4">
        <v>15</v>
      </c>
      <c r="E584" s="40">
        <v>94</v>
      </c>
      <c r="F584" s="41">
        <f>D584*E584</f>
        <v>1410</v>
      </c>
      <c r="G584" s="4" t="s">
        <v>12</v>
      </c>
      <c r="H584" s="4">
        <v>2018</v>
      </c>
      <c r="I584" s="4"/>
    </row>
    <row r="585" spans="1:9" ht="30.75" customHeight="1">
      <c r="A585" s="66">
        <v>17</v>
      </c>
      <c r="B585" s="637" t="s">
        <v>1275</v>
      </c>
      <c r="C585" s="4" t="s">
        <v>11</v>
      </c>
      <c r="D585" s="4">
        <v>60</v>
      </c>
      <c r="E585" s="40">
        <v>150</v>
      </c>
      <c r="F585" s="41">
        <f t="shared" si="9"/>
        <v>9000</v>
      </c>
      <c r="G585" s="4" t="s">
        <v>12</v>
      </c>
      <c r="H585" s="4">
        <v>2018</v>
      </c>
      <c r="I585" s="4"/>
    </row>
    <row r="586" spans="1:9" ht="30.75" customHeight="1">
      <c r="A586" s="66">
        <v>18</v>
      </c>
      <c r="B586" s="637" t="s">
        <v>1276</v>
      </c>
      <c r="C586" s="4" t="s">
        <v>11</v>
      </c>
      <c r="D586" s="4">
        <v>30</v>
      </c>
      <c r="E586" s="40">
        <v>310</v>
      </c>
      <c r="F586" s="41">
        <f t="shared" si="9"/>
        <v>9300</v>
      </c>
      <c r="G586" s="4" t="s">
        <v>12</v>
      </c>
      <c r="H586" s="4">
        <v>2018</v>
      </c>
      <c r="I586" s="4"/>
    </row>
    <row r="587" spans="1:9" ht="30.75" customHeight="1">
      <c r="A587" s="66">
        <v>19</v>
      </c>
      <c r="B587" s="637" t="s">
        <v>1277</v>
      </c>
      <c r="C587" s="4" t="s">
        <v>11</v>
      </c>
      <c r="D587" s="4">
        <v>34</v>
      </c>
      <c r="E587" s="40">
        <v>480</v>
      </c>
      <c r="F587" s="41">
        <f t="shared" si="9"/>
        <v>16320</v>
      </c>
      <c r="G587" s="4" t="s">
        <v>12</v>
      </c>
      <c r="H587" s="4">
        <v>2018</v>
      </c>
      <c r="I587" s="4"/>
    </row>
    <row r="588" spans="1:9" ht="30.75" customHeight="1">
      <c r="A588" s="66">
        <v>20</v>
      </c>
      <c r="B588" s="637" t="s">
        <v>1278</v>
      </c>
      <c r="C588" s="4" t="s">
        <v>11</v>
      </c>
      <c r="D588" s="4">
        <v>15</v>
      </c>
      <c r="E588" s="40">
        <v>94</v>
      </c>
      <c r="F588" s="41">
        <f t="shared" si="9"/>
        <v>1410</v>
      </c>
      <c r="G588" s="4" t="s">
        <v>12</v>
      </c>
      <c r="H588" s="4">
        <v>2018</v>
      </c>
      <c r="I588" s="4"/>
    </row>
    <row r="589" spans="1:9" ht="30.75" customHeight="1">
      <c r="A589" s="66">
        <v>21</v>
      </c>
      <c r="B589" s="637" t="s">
        <v>410</v>
      </c>
      <c r="C589" s="4" t="s">
        <v>11</v>
      </c>
      <c r="D589" s="4">
        <v>1</v>
      </c>
      <c r="E589" s="228">
        <v>35000</v>
      </c>
      <c r="F589" s="41">
        <f t="shared" si="9"/>
        <v>35000</v>
      </c>
      <c r="G589" s="4" t="s">
        <v>12</v>
      </c>
      <c r="H589" s="4">
        <v>2018</v>
      </c>
      <c r="I589" s="4"/>
    </row>
    <row r="590" spans="1:9" ht="30.75" customHeight="1">
      <c r="A590" s="66">
        <v>22</v>
      </c>
      <c r="B590" s="637" t="s">
        <v>1279</v>
      </c>
      <c r="C590" s="4" t="s">
        <v>11</v>
      </c>
      <c r="D590" s="4">
        <v>1</v>
      </c>
      <c r="E590" s="228">
        <v>40000</v>
      </c>
      <c r="F590" s="41">
        <f t="shared" si="9"/>
        <v>40000</v>
      </c>
      <c r="G590" s="4" t="s">
        <v>12</v>
      </c>
      <c r="H590" s="4">
        <v>2018</v>
      </c>
      <c r="I590" s="4"/>
    </row>
    <row r="591" spans="1:9" ht="30.75" customHeight="1">
      <c r="A591" s="66">
        <v>23</v>
      </c>
      <c r="B591" s="637" t="s">
        <v>1280</v>
      </c>
      <c r="C591" s="4" t="s">
        <v>11</v>
      </c>
      <c r="D591" s="4">
        <v>32</v>
      </c>
      <c r="E591" s="40">
        <v>250</v>
      </c>
      <c r="F591" s="41">
        <f t="shared" si="9"/>
        <v>8000</v>
      </c>
      <c r="G591" s="4" t="s">
        <v>12</v>
      </c>
      <c r="H591" s="4">
        <v>2021</v>
      </c>
      <c r="I591" s="4"/>
    </row>
    <row r="592" spans="1:9" ht="30.75" customHeight="1">
      <c r="A592" s="66">
        <v>24</v>
      </c>
      <c r="B592" s="637" t="s">
        <v>1281</v>
      </c>
      <c r="C592" s="4" t="s">
        <v>11</v>
      </c>
      <c r="D592" s="4">
        <v>32</v>
      </c>
      <c r="E592" s="40">
        <v>350</v>
      </c>
      <c r="F592" s="41">
        <f t="shared" si="9"/>
        <v>11200</v>
      </c>
      <c r="G592" s="4" t="s">
        <v>12</v>
      </c>
      <c r="H592" s="4">
        <v>2021</v>
      </c>
      <c r="I592" s="4"/>
    </row>
    <row r="593" spans="1:9" ht="30.75" customHeight="1">
      <c r="A593" s="66">
        <v>25</v>
      </c>
      <c r="B593" s="637" t="s">
        <v>1282</v>
      </c>
      <c r="C593" s="4" t="s">
        <v>11</v>
      </c>
      <c r="D593" s="4">
        <v>40</v>
      </c>
      <c r="E593" s="40">
        <v>290</v>
      </c>
      <c r="F593" s="41">
        <f t="shared" si="9"/>
        <v>11600</v>
      </c>
      <c r="G593" s="4" t="s">
        <v>12</v>
      </c>
      <c r="H593" s="4">
        <v>2021</v>
      </c>
      <c r="I593" s="4"/>
    </row>
    <row r="594" spans="1:9" ht="30.75" customHeight="1">
      <c r="A594" s="66">
        <v>26</v>
      </c>
      <c r="B594" s="637" t="s">
        <v>1280</v>
      </c>
      <c r="C594" s="4" t="s">
        <v>11</v>
      </c>
      <c r="D594" s="4">
        <v>70</v>
      </c>
      <c r="E594" s="40">
        <v>250</v>
      </c>
      <c r="F594" s="41">
        <f t="shared" si="9"/>
        <v>17500</v>
      </c>
      <c r="G594" s="4" t="s">
        <v>12</v>
      </c>
      <c r="H594" s="4">
        <v>2021</v>
      </c>
      <c r="I594" s="4"/>
    </row>
    <row r="595" spans="1:9" ht="30.75" customHeight="1">
      <c r="A595" s="66">
        <v>27</v>
      </c>
      <c r="B595" s="637" t="s">
        <v>1283</v>
      </c>
      <c r="C595" s="4" t="s">
        <v>11</v>
      </c>
      <c r="D595" s="4">
        <v>12</v>
      </c>
      <c r="E595" s="40">
        <v>310</v>
      </c>
      <c r="F595" s="41">
        <f t="shared" si="9"/>
        <v>3720</v>
      </c>
      <c r="G595" s="4" t="s">
        <v>12</v>
      </c>
      <c r="H595" s="4">
        <v>2021</v>
      </c>
      <c r="I595" s="4"/>
    </row>
    <row r="596" spans="1:9" ht="39.75" customHeight="1">
      <c r="A596" s="66">
        <v>28</v>
      </c>
      <c r="B596" s="637" t="s">
        <v>1284</v>
      </c>
      <c r="C596" s="4" t="s">
        <v>11</v>
      </c>
      <c r="D596" s="228">
        <v>26</v>
      </c>
      <c r="E596" s="4">
        <v>38000</v>
      </c>
      <c r="F596" s="41">
        <f t="shared" si="9"/>
        <v>988000</v>
      </c>
      <c r="G596" s="4" t="s">
        <v>12</v>
      </c>
      <c r="H596" s="4">
        <v>2017</v>
      </c>
      <c r="I596" s="4"/>
    </row>
    <row r="597" spans="1:9" ht="22.5" customHeight="1">
      <c r="A597" s="66"/>
      <c r="B597" s="686" t="s">
        <v>91</v>
      </c>
      <c r="C597" s="66"/>
      <c r="D597" s="50">
        <f>SUM(D569:D596)</f>
        <v>1698</v>
      </c>
      <c r="E597" s="77" t="s">
        <v>92</v>
      </c>
      <c r="F597" s="77">
        <f>SUM(F569:F596)</f>
        <v>1591660</v>
      </c>
      <c r="G597" s="60"/>
      <c r="H597" s="60"/>
      <c r="I597" s="60"/>
    </row>
    <row r="598" spans="1:9" s="80" customFormat="1" ht="18" customHeight="1">
      <c r="A598" s="1156"/>
      <c r="B598" s="198"/>
      <c r="C598" s="110"/>
      <c r="D598" s="109"/>
      <c r="E598" s="109"/>
      <c r="F598" s="109"/>
      <c r="G598" s="109"/>
      <c r="H598" s="109"/>
      <c r="I598" s="110"/>
    </row>
    <row r="599" spans="1:9" ht="24.75" customHeight="1">
      <c r="A599" s="1489" t="s">
        <v>3260</v>
      </c>
      <c r="B599" s="1489"/>
      <c r="C599" s="1489"/>
      <c r="D599" s="1489"/>
      <c r="E599" s="1489"/>
      <c r="F599" s="1489"/>
      <c r="G599" s="1489"/>
      <c r="H599" s="1489"/>
    </row>
    <row r="600" spans="1:9" ht="15" customHeight="1">
      <c r="A600" s="935"/>
      <c r="B600" s="1480" t="s">
        <v>2637</v>
      </c>
      <c r="C600" s="1480"/>
      <c r="D600" s="1480"/>
      <c r="E600" s="1480"/>
      <c r="F600" s="1481" t="s">
        <v>2295</v>
      </c>
      <c r="G600" s="1481"/>
      <c r="H600" s="1480" t="s">
        <v>2638</v>
      </c>
      <c r="I600" s="1480"/>
    </row>
    <row r="601" spans="1:9" s="145" customFormat="1" ht="18">
      <c r="A601" s="935"/>
      <c r="B601" s="881"/>
      <c r="C601" s="401"/>
      <c r="D601" s="401"/>
      <c r="E601" s="401"/>
      <c r="F601" s="877"/>
      <c r="G601" s="877"/>
      <c r="H601" s="875"/>
      <c r="I601" s="875"/>
    </row>
    <row r="602" spans="1:9" s="145" customFormat="1" ht="18" customHeight="1">
      <c r="A602" s="151"/>
      <c r="B602" s="826" t="s">
        <v>3243</v>
      </c>
      <c r="C602" s="152"/>
      <c r="D602" s="153"/>
      <c r="E602" s="153"/>
      <c r="F602" s="154"/>
      <c r="G602" s="151"/>
      <c r="H602" s="151"/>
      <c r="I602" s="155"/>
    </row>
    <row r="603" spans="1:9" ht="18">
      <c r="A603" s="935"/>
      <c r="B603" s="1486" t="s">
        <v>3703</v>
      </c>
      <c r="C603" s="1486"/>
      <c r="D603" s="1486"/>
      <c r="E603" s="1486"/>
      <c r="F603" s="1487" t="s">
        <v>2295</v>
      </c>
      <c r="G603" s="1487"/>
      <c r="H603" s="1472" t="s">
        <v>2187</v>
      </c>
      <c r="I603" s="1472"/>
    </row>
    <row r="604" spans="1:9" s="156" customFormat="1" ht="18.75" customHeight="1">
      <c r="A604" s="935"/>
      <c r="B604" s="1486"/>
      <c r="C604" s="1486"/>
      <c r="D604" s="1486"/>
      <c r="E604" s="1486"/>
      <c r="F604" s="1487"/>
      <c r="G604" s="1487"/>
      <c r="H604" s="1472"/>
      <c r="I604" s="1472"/>
    </row>
    <row r="605" spans="1:9" s="31" customFormat="1" ht="18.75" customHeight="1">
      <c r="A605" s="935"/>
      <c r="B605" s="708"/>
      <c r="C605" s="708"/>
      <c r="D605" s="709"/>
      <c r="E605" s="709"/>
      <c r="F605" s="710"/>
      <c r="G605" s="405"/>
      <c r="H605" s="883"/>
      <c r="I605" s="712"/>
    </row>
    <row r="606" spans="1:9" s="145" customFormat="1" ht="36.75" customHeight="1">
      <c r="A606" s="935"/>
      <c r="B606" s="1472" t="s">
        <v>3244</v>
      </c>
      <c r="C606" s="1472"/>
      <c r="D606" s="1472"/>
      <c r="E606" s="1472"/>
      <c r="F606" s="1487" t="s">
        <v>2295</v>
      </c>
      <c r="G606" s="1487"/>
      <c r="H606" s="1472" t="s">
        <v>2188</v>
      </c>
      <c r="I606" s="1472"/>
    </row>
    <row r="607" spans="1:9" s="145" customFormat="1" ht="18">
      <c r="A607" s="935"/>
      <c r="B607" s="460"/>
      <c r="C607" s="460"/>
      <c r="D607" s="461"/>
      <c r="E607" s="461"/>
      <c r="F607" s="462"/>
      <c r="G607" s="459"/>
      <c r="H607" s="883"/>
      <c r="I607" s="712"/>
    </row>
    <row r="608" spans="1:9" s="145" customFormat="1" ht="33.75" customHeight="1">
      <c r="A608" s="123"/>
      <c r="B608" s="1472" t="s">
        <v>3245</v>
      </c>
      <c r="C608" s="1472"/>
      <c r="D608" s="1472"/>
      <c r="E608" s="1472"/>
      <c r="F608" s="1481" t="s">
        <v>2239</v>
      </c>
      <c r="G608" s="1481"/>
      <c r="H608" s="1480" t="s">
        <v>2641</v>
      </c>
      <c r="I608" s="1480"/>
    </row>
    <row r="609" spans="1:9" s="145" customFormat="1" ht="18">
      <c r="A609" s="935"/>
      <c r="B609" s="871"/>
      <c r="C609" s="684"/>
      <c r="D609" s="684"/>
      <c r="E609" s="684"/>
      <c r="F609" s="885"/>
      <c r="G609" s="881"/>
      <c r="H609" s="871"/>
      <c r="I609" s="871"/>
    </row>
    <row r="610" spans="1:9" s="145" customFormat="1" ht="18" customHeight="1">
      <c r="A610" s="935"/>
      <c r="B610" s="1480" t="s">
        <v>3252</v>
      </c>
      <c r="C610" s="1480"/>
      <c r="D610" s="1480"/>
      <c r="E610" s="684"/>
      <c r="F610" s="1481" t="s">
        <v>2643</v>
      </c>
      <c r="G610" s="1481"/>
      <c r="H610" s="1480" t="s">
        <v>2186</v>
      </c>
      <c r="I610" s="1480"/>
    </row>
    <row r="611" spans="1:9" s="145" customFormat="1" ht="18" customHeight="1">
      <c r="A611" s="123"/>
      <c r="B611" s="878"/>
      <c r="C611" s="123"/>
      <c r="D611" s="123"/>
      <c r="E611" s="123"/>
      <c r="F611" s="123"/>
      <c r="G611" s="123"/>
      <c r="H611" s="123"/>
      <c r="I611" s="123"/>
    </row>
    <row r="612" spans="1:9" s="145" customFormat="1" ht="37.5" customHeight="1">
      <c r="A612" s="935"/>
      <c r="B612" s="1472" t="s">
        <v>3246</v>
      </c>
      <c r="C612" s="1472"/>
      <c r="D612" s="1472"/>
      <c r="E612" s="1472"/>
      <c r="F612" s="1481" t="s">
        <v>2239</v>
      </c>
      <c r="G612" s="1481"/>
      <c r="H612" s="1472" t="s">
        <v>2185</v>
      </c>
      <c r="I612" s="1472"/>
    </row>
    <row r="613" spans="1:9" s="145" customFormat="1" ht="18.75" customHeight="1">
      <c r="A613" s="935"/>
      <c r="B613" s="283"/>
      <c r="C613" s="283"/>
      <c r="D613" s="283"/>
      <c r="E613" s="283"/>
      <c r="F613" s="283"/>
      <c r="G613" s="283"/>
      <c r="H613" s="285"/>
      <c r="I613" s="285"/>
    </row>
    <row r="614" spans="1:9" s="145" customFormat="1" ht="18">
      <c r="A614" s="123"/>
      <c r="B614" s="871" t="s">
        <v>2179</v>
      </c>
      <c r="C614" s="283"/>
      <c r="D614" s="283"/>
      <c r="E614" s="283"/>
      <c r="F614" s="1481" t="s">
        <v>2643</v>
      </c>
      <c r="G614" s="1481"/>
      <c r="H614" s="1480" t="s">
        <v>2181</v>
      </c>
      <c r="I614" s="1480"/>
    </row>
    <row r="615" spans="1:9" s="145" customFormat="1" ht="18">
      <c r="A615" s="123"/>
      <c r="B615" s="411"/>
      <c r="C615" s="411"/>
      <c r="D615" s="411"/>
      <c r="E615" s="411"/>
      <c r="F615" s="884"/>
      <c r="G615" s="881"/>
      <c r="H615" s="883"/>
      <c r="I615" s="883"/>
    </row>
    <row r="616" spans="1:9" s="145" customFormat="1" ht="38.25" customHeight="1">
      <c r="A616" s="207"/>
      <c r="B616" s="1482" t="s">
        <v>3241</v>
      </c>
      <c r="C616" s="1482"/>
      <c r="D616" s="1482"/>
      <c r="E616" s="1482"/>
      <c r="F616" s="1483" t="s">
        <v>3242</v>
      </c>
      <c r="G616" s="1483"/>
      <c r="H616" s="1484" t="s">
        <v>2180</v>
      </c>
      <c r="I616" s="1484"/>
    </row>
    <row r="617" spans="1:9" s="145" customFormat="1" ht="13.5" customHeight="1">
      <c r="A617" s="1477"/>
      <c r="B617" s="1477"/>
      <c r="C617" s="1477"/>
      <c r="D617" s="1477"/>
      <c r="E617" s="1477"/>
      <c r="F617" s="1477"/>
      <c r="G617" s="1477"/>
      <c r="H617" s="1477"/>
      <c r="I617" s="1477"/>
    </row>
    <row r="618" spans="1:9" s="145" customFormat="1" ht="18">
      <c r="A618" s="207"/>
      <c r="B618" s="1474" t="s">
        <v>3702</v>
      </c>
      <c r="C618" s="1474"/>
      <c r="D618" s="1474"/>
      <c r="E618" s="1474"/>
      <c r="F618" s="1485" t="s">
        <v>2643</v>
      </c>
      <c r="G618" s="1485"/>
      <c r="H618" s="1478" t="s">
        <v>2645</v>
      </c>
      <c r="I618" s="1478"/>
    </row>
    <row r="619" spans="1:9" s="145" customFormat="1" ht="14.25" customHeight="1">
      <c r="A619" s="1476"/>
      <c r="B619" s="1477"/>
      <c r="C619" s="1477"/>
      <c r="D619" s="1477"/>
      <c r="E619" s="1477"/>
      <c r="F619" s="1477"/>
      <c r="G619" s="1477"/>
      <c r="H619" s="1477"/>
      <c r="I619" s="1477"/>
    </row>
    <row r="620" spans="1:9" s="145" customFormat="1" ht="35.25" customHeight="1">
      <c r="A620" s="207"/>
      <c r="B620" s="1478" t="s">
        <v>3247</v>
      </c>
      <c r="C620" s="1478"/>
      <c r="D620" s="1478"/>
      <c r="E620" s="1478"/>
      <c r="F620" s="1479" t="s">
        <v>2239</v>
      </c>
      <c r="G620" s="1479"/>
      <c r="H620" s="1480" t="s">
        <v>2240</v>
      </c>
      <c r="I620" s="1480"/>
    </row>
    <row r="621" spans="1:9" s="145" customFormat="1" ht="18">
      <c r="A621" s="207"/>
      <c r="B621" s="824"/>
      <c r="C621" s="824"/>
      <c r="D621" s="824"/>
      <c r="E621" s="824"/>
      <c r="F621" s="824"/>
      <c r="G621" s="824"/>
      <c r="H621" s="825"/>
      <c r="I621" s="825"/>
    </row>
    <row r="622" spans="1:9" s="145" customFormat="1" ht="34.5" customHeight="1">
      <c r="A622" s="207"/>
      <c r="B622" s="1478" t="s">
        <v>3704</v>
      </c>
      <c r="C622" s="1478"/>
      <c r="D622" s="1478"/>
      <c r="E622" s="1478"/>
      <c r="F622" s="1481" t="s">
        <v>2643</v>
      </c>
      <c r="G622" s="1481"/>
      <c r="H622" s="1480" t="s">
        <v>2647</v>
      </c>
      <c r="I622" s="1480"/>
    </row>
    <row r="623" spans="1:9" s="145" customFormat="1" ht="18">
      <c r="A623" s="207"/>
      <c r="B623" s="283"/>
      <c r="C623" s="283"/>
      <c r="D623" s="283"/>
      <c r="E623" s="283"/>
      <c r="F623" s="283"/>
      <c r="G623" s="283"/>
      <c r="H623" s="285"/>
      <c r="I623" s="285"/>
    </row>
    <row r="624" spans="1:9" s="145" customFormat="1" ht="18">
      <c r="A624" s="207"/>
      <c r="B624" s="1480" t="s">
        <v>3700</v>
      </c>
      <c r="C624" s="1480"/>
      <c r="D624" s="1480"/>
      <c r="E624" s="1480"/>
      <c r="F624" s="1481" t="s">
        <v>2649</v>
      </c>
      <c r="G624" s="1481"/>
      <c r="H624" s="1474" t="s">
        <v>2650</v>
      </c>
      <c r="I624" s="1474"/>
    </row>
    <row r="625" spans="1:13" s="145" customFormat="1" ht="18">
      <c r="A625" s="207"/>
      <c r="B625" s="871"/>
      <c r="C625" s="871"/>
      <c r="D625" s="871"/>
      <c r="E625" s="871"/>
      <c r="F625" s="877"/>
      <c r="G625" s="877"/>
      <c r="H625" s="876"/>
      <c r="I625" s="876"/>
    </row>
    <row r="626" spans="1:13" s="145" customFormat="1" ht="31.5" customHeight="1">
      <c r="A626" s="207"/>
      <c r="B626" s="1472" t="s">
        <v>3706</v>
      </c>
      <c r="C626" s="1472"/>
      <c r="D626" s="1472"/>
      <c r="E626" s="1472"/>
      <c r="F626" s="1473" t="s">
        <v>2182</v>
      </c>
      <c r="G626" s="1473"/>
      <c r="H626" s="1474" t="s">
        <v>2652</v>
      </c>
      <c r="I626" s="1474"/>
    </row>
    <row r="627" spans="1:13" s="145" customFormat="1" ht="18">
      <c r="A627" s="207"/>
      <c r="B627" s="874"/>
      <c r="C627" s="874"/>
      <c r="D627" s="874"/>
      <c r="E627" s="874"/>
      <c r="F627" s="880"/>
      <c r="G627" s="880"/>
      <c r="H627" s="876"/>
      <c r="I627" s="876"/>
    </row>
    <row r="628" spans="1:13" s="123" customFormat="1" ht="18">
      <c r="B628" s="123" t="s">
        <v>2215</v>
      </c>
      <c r="F628" s="1496" t="s">
        <v>2239</v>
      </c>
      <c r="G628" s="1496"/>
      <c r="H628" s="123" t="s">
        <v>2216</v>
      </c>
    </row>
    <row r="629" spans="1:13" s="145" customFormat="1" ht="17.25">
      <c r="G629" s="161"/>
    </row>
    <row r="630" spans="1:13" s="145" customFormat="1" ht="17.25">
      <c r="G630" s="161"/>
    </row>
    <row r="631" spans="1:13" s="145" customFormat="1" ht="17.25">
      <c r="G631" s="161"/>
    </row>
    <row r="632" spans="1:13" s="145" customFormat="1" ht="17.25">
      <c r="G632" s="161"/>
    </row>
    <row r="633" spans="1:13" ht="21" customHeight="1">
      <c r="A633" s="196"/>
      <c r="B633" s="197"/>
      <c r="C633" s="196"/>
      <c r="D633" s="196"/>
      <c r="E633" s="196"/>
      <c r="F633" s="1446"/>
      <c r="G633" s="1458"/>
      <c r="H633" s="1490" t="s">
        <v>3995</v>
      </c>
      <c r="I633" s="1490"/>
    </row>
    <row r="634" spans="1:13" ht="51" customHeight="1">
      <c r="A634" s="196"/>
      <c r="B634" s="197"/>
      <c r="C634" s="196"/>
      <c r="D634" s="196"/>
      <c r="E634" s="196"/>
      <c r="F634" s="306"/>
      <c r="G634" s="307"/>
      <c r="H634" s="1490" t="s">
        <v>3481</v>
      </c>
      <c r="I634" s="1490"/>
    </row>
    <row r="635" spans="1:13" ht="25.5" customHeight="1">
      <c r="A635" s="199"/>
      <c r="B635" s="302"/>
      <c r="C635" s="199"/>
      <c r="D635" s="200" t="s">
        <v>2441</v>
      </c>
      <c r="E635" s="201"/>
      <c r="F635" s="199"/>
      <c r="G635" s="199"/>
      <c r="H635" s="1495"/>
      <c r="I635" s="1495"/>
    </row>
    <row r="636" spans="1:13" ht="45" customHeight="1">
      <c r="A636" s="1179"/>
      <c r="B636" s="281"/>
      <c r="C636" s="1490" t="s">
        <v>3264</v>
      </c>
      <c r="D636" s="1490"/>
      <c r="E636" s="1490"/>
      <c r="F636" s="1490"/>
      <c r="G636" s="1490"/>
      <c r="H636" s="281"/>
      <c r="I636" s="281"/>
      <c r="K636" s="1516"/>
      <c r="L636" s="1516"/>
      <c r="M636" s="1516"/>
    </row>
    <row r="637" spans="1:13" s="31" customFormat="1" ht="15.75" customHeight="1">
      <c r="A637" s="71"/>
      <c r="B637" s="217"/>
      <c r="C637" s="150"/>
      <c r="D637" s="150"/>
      <c r="E637" s="150"/>
      <c r="F637" s="145"/>
      <c r="G637" s="193"/>
      <c r="H637" s="146"/>
      <c r="I637" s="195"/>
    </row>
    <row r="638" spans="1:13" s="344" customFormat="1" ht="17.25">
      <c r="A638" s="1499" t="s">
        <v>3996</v>
      </c>
      <c r="B638" s="1499"/>
      <c r="C638" s="1499"/>
      <c r="D638" s="349"/>
      <c r="E638" s="349"/>
      <c r="F638" s="542"/>
      <c r="G638" s="1454"/>
      <c r="H638" s="1093"/>
      <c r="I638" s="1448" t="s">
        <v>3408</v>
      </c>
    </row>
    <row r="639" spans="1:13" s="1464" customFormat="1" ht="15" customHeight="1">
      <c r="A639" s="1523" t="s">
        <v>1</v>
      </c>
      <c r="B639" s="1523"/>
      <c r="C639" s="1523"/>
      <c r="D639" s="1463"/>
      <c r="E639" s="1463"/>
      <c r="F639" s="1461"/>
      <c r="G639" s="1461"/>
      <c r="H639" s="1461"/>
      <c r="I639" s="1461" t="s">
        <v>2</v>
      </c>
    </row>
    <row r="640" spans="1:13" ht="87.75" customHeight="1">
      <c r="A640" s="111" t="s">
        <v>3</v>
      </c>
      <c r="B640" s="50" t="s">
        <v>4</v>
      </c>
      <c r="C640" s="74" t="s">
        <v>5</v>
      </c>
      <c r="D640" s="51" t="s">
        <v>6</v>
      </c>
      <c r="E640" s="414" t="s">
        <v>3888</v>
      </c>
      <c r="F640" s="414" t="s">
        <v>3889</v>
      </c>
      <c r="G640" s="50" t="s">
        <v>9</v>
      </c>
      <c r="H640" s="50" t="s">
        <v>2425</v>
      </c>
      <c r="I640" s="97" t="s">
        <v>10</v>
      </c>
    </row>
    <row r="641" spans="1:9" ht="17.25">
      <c r="A641" s="77">
        <v>1</v>
      </c>
      <c r="B641" s="103">
        <v>2</v>
      </c>
      <c r="C641" s="77">
        <v>3</v>
      </c>
      <c r="D641" s="77">
        <v>4</v>
      </c>
      <c r="E641" s="77">
        <v>5</v>
      </c>
      <c r="F641" s="77">
        <v>6</v>
      </c>
      <c r="G641" s="77">
        <v>7</v>
      </c>
      <c r="H641" s="77">
        <v>8</v>
      </c>
      <c r="I641" s="77">
        <v>9</v>
      </c>
    </row>
    <row r="642" spans="1:9" ht="18.75" customHeight="1">
      <c r="A642" s="628">
        <v>1</v>
      </c>
      <c r="B642" s="691" t="s">
        <v>1749</v>
      </c>
      <c r="C642" s="628" t="s">
        <v>11</v>
      </c>
      <c r="D642" s="22">
        <v>1</v>
      </c>
      <c r="E642" s="628">
        <v>14557387</v>
      </c>
      <c r="F642" s="628">
        <f>D642*E642</f>
        <v>14557387</v>
      </c>
      <c r="G642" s="628" t="s">
        <v>12</v>
      </c>
      <c r="H642" s="22" t="s">
        <v>45</v>
      </c>
      <c r="I642" s="1452"/>
    </row>
    <row r="643" spans="1:9" ht="36">
      <c r="A643" s="4">
        <v>2</v>
      </c>
      <c r="B643" s="647" t="s">
        <v>1750</v>
      </c>
      <c r="C643" s="4" t="s">
        <v>11</v>
      </c>
      <c r="D643" s="5">
        <v>1</v>
      </c>
      <c r="E643" s="4">
        <v>151032</v>
      </c>
      <c r="F643" s="4">
        <f t="shared" ref="F643:F706" si="10">D643*E643</f>
        <v>151032</v>
      </c>
      <c r="G643" s="4" t="s">
        <v>12</v>
      </c>
      <c r="H643" s="5" t="s">
        <v>45</v>
      </c>
      <c r="I643" s="228"/>
    </row>
    <row r="644" spans="1:9" ht="53.25" customHeight="1">
      <c r="A644" s="4">
        <v>3</v>
      </c>
      <c r="B644" s="647" t="s">
        <v>1751</v>
      </c>
      <c r="C644" s="4" t="s">
        <v>11</v>
      </c>
      <c r="D644" s="5">
        <v>1</v>
      </c>
      <c r="E644" s="4">
        <v>112152</v>
      </c>
      <c r="F644" s="4">
        <f t="shared" si="10"/>
        <v>112152</v>
      </c>
      <c r="G644" s="4" t="s">
        <v>12</v>
      </c>
      <c r="H644" s="5" t="s">
        <v>45</v>
      </c>
      <c r="I644" s="228"/>
    </row>
    <row r="645" spans="1:9" ht="34.5" customHeight="1">
      <c r="A645" s="4">
        <v>4</v>
      </c>
      <c r="B645" s="647" t="s">
        <v>1752</v>
      </c>
      <c r="C645" s="4" t="s">
        <v>11</v>
      </c>
      <c r="D645" s="5">
        <v>1</v>
      </c>
      <c r="E645" s="4">
        <v>109200</v>
      </c>
      <c r="F645" s="4">
        <f t="shared" si="10"/>
        <v>109200</v>
      </c>
      <c r="G645" s="4" t="s">
        <v>12</v>
      </c>
      <c r="H645" s="5" t="s">
        <v>45</v>
      </c>
      <c r="I645" s="228"/>
    </row>
    <row r="646" spans="1:9" ht="23.25" customHeight="1">
      <c r="A646" s="4">
        <v>5</v>
      </c>
      <c r="B646" s="637" t="s">
        <v>1753</v>
      </c>
      <c r="C646" s="4" t="s">
        <v>11</v>
      </c>
      <c r="D646" s="228">
        <v>2</v>
      </c>
      <c r="E646" s="228">
        <v>9990</v>
      </c>
      <c r="F646" s="4">
        <f t="shared" si="10"/>
        <v>19980</v>
      </c>
      <c r="G646" s="4" t="s">
        <v>12</v>
      </c>
      <c r="H646" s="228" t="s">
        <v>1754</v>
      </c>
      <c r="I646" s="228"/>
    </row>
    <row r="647" spans="1:9" ht="23.25" customHeight="1">
      <c r="A647" s="4">
        <v>6</v>
      </c>
      <c r="B647" s="637" t="s">
        <v>2863</v>
      </c>
      <c r="C647" s="4" t="s">
        <v>11</v>
      </c>
      <c r="D647" s="228">
        <v>4</v>
      </c>
      <c r="E647" s="228">
        <v>250000</v>
      </c>
      <c r="F647" s="4">
        <f t="shared" si="10"/>
        <v>1000000</v>
      </c>
      <c r="G647" s="4" t="s">
        <v>12</v>
      </c>
      <c r="H647" s="228" t="s">
        <v>45</v>
      </c>
      <c r="I647" s="228"/>
    </row>
    <row r="648" spans="1:9" ht="23.25" customHeight="1">
      <c r="A648" s="4">
        <v>7</v>
      </c>
      <c r="B648" s="637" t="s">
        <v>253</v>
      </c>
      <c r="C648" s="4" t="s">
        <v>11</v>
      </c>
      <c r="D648" s="228">
        <v>16</v>
      </c>
      <c r="E648" s="228">
        <v>12857</v>
      </c>
      <c r="F648" s="4">
        <f t="shared" si="10"/>
        <v>205712</v>
      </c>
      <c r="G648" s="4" t="s">
        <v>12</v>
      </c>
      <c r="H648" s="228" t="s">
        <v>45</v>
      </c>
      <c r="I648" s="228"/>
    </row>
    <row r="649" spans="1:9" ht="23.25" customHeight="1">
      <c r="A649" s="4">
        <v>8</v>
      </c>
      <c r="B649" s="637" t="s">
        <v>164</v>
      </c>
      <c r="C649" s="4" t="s">
        <v>11</v>
      </c>
      <c r="D649" s="228">
        <v>2</v>
      </c>
      <c r="E649" s="228">
        <v>24990</v>
      </c>
      <c r="F649" s="4">
        <f t="shared" si="10"/>
        <v>49980</v>
      </c>
      <c r="G649" s="4" t="s">
        <v>12</v>
      </c>
      <c r="H649" s="228" t="s">
        <v>45</v>
      </c>
      <c r="I649" s="228"/>
    </row>
    <row r="650" spans="1:9" ht="23.25" customHeight="1">
      <c r="A650" s="4">
        <v>9</v>
      </c>
      <c r="B650" s="637" t="s">
        <v>325</v>
      </c>
      <c r="C650" s="4" t="s">
        <v>11</v>
      </c>
      <c r="D650" s="228">
        <v>1</v>
      </c>
      <c r="E650" s="228">
        <v>69990</v>
      </c>
      <c r="F650" s="4">
        <f t="shared" si="10"/>
        <v>69990</v>
      </c>
      <c r="G650" s="4" t="s">
        <v>12</v>
      </c>
      <c r="H650" s="228" t="s">
        <v>45</v>
      </c>
      <c r="I650" s="228"/>
    </row>
    <row r="651" spans="1:9" ht="23.25" customHeight="1">
      <c r="A651" s="4">
        <v>10</v>
      </c>
      <c r="B651" s="637" t="s">
        <v>435</v>
      </c>
      <c r="C651" s="4" t="s">
        <v>11</v>
      </c>
      <c r="D651" s="228">
        <v>1</v>
      </c>
      <c r="E651" s="228">
        <v>15000</v>
      </c>
      <c r="F651" s="4">
        <f t="shared" si="10"/>
        <v>15000</v>
      </c>
      <c r="G651" s="4" t="s">
        <v>12</v>
      </c>
      <c r="H651" s="228" t="s">
        <v>45</v>
      </c>
      <c r="I651" s="228"/>
    </row>
    <row r="652" spans="1:9" ht="34.5" customHeight="1">
      <c r="A652" s="4">
        <v>11</v>
      </c>
      <c r="B652" s="637" t="s">
        <v>1755</v>
      </c>
      <c r="C652" s="4" t="s">
        <v>11</v>
      </c>
      <c r="D652" s="228">
        <v>1</v>
      </c>
      <c r="E652" s="228">
        <v>180000</v>
      </c>
      <c r="F652" s="4">
        <f t="shared" si="10"/>
        <v>180000</v>
      </c>
      <c r="G652" s="4" t="s">
        <v>12</v>
      </c>
      <c r="H652" s="228" t="s">
        <v>45</v>
      </c>
      <c r="I652" s="228"/>
    </row>
    <row r="653" spans="1:9" ht="23.25" customHeight="1">
      <c r="A653" s="4">
        <v>12</v>
      </c>
      <c r="B653" s="637" t="s">
        <v>2067</v>
      </c>
      <c r="C653" s="4" t="s">
        <v>11</v>
      </c>
      <c r="D653" s="228">
        <v>2</v>
      </c>
      <c r="E653" s="228">
        <v>100000</v>
      </c>
      <c r="F653" s="4">
        <f t="shared" si="10"/>
        <v>200000</v>
      </c>
      <c r="G653" s="4" t="s">
        <v>12</v>
      </c>
      <c r="H653" s="228" t="s">
        <v>45</v>
      </c>
      <c r="I653" s="228"/>
    </row>
    <row r="654" spans="1:9" ht="33.75" customHeight="1">
      <c r="A654" s="4">
        <v>13</v>
      </c>
      <c r="B654" s="637" t="s">
        <v>2066</v>
      </c>
      <c r="C654" s="4" t="s">
        <v>11</v>
      </c>
      <c r="D654" s="228">
        <v>1</v>
      </c>
      <c r="E654" s="228">
        <v>120000</v>
      </c>
      <c r="F654" s="4">
        <f t="shared" si="10"/>
        <v>120000</v>
      </c>
      <c r="G654" s="4" t="s">
        <v>12</v>
      </c>
      <c r="H654" s="228" t="s">
        <v>45</v>
      </c>
      <c r="I654" s="228"/>
    </row>
    <row r="655" spans="1:9" ht="23.25" customHeight="1">
      <c r="A655" s="4">
        <v>14</v>
      </c>
      <c r="B655" s="637" t="s">
        <v>1756</v>
      </c>
      <c r="C655" s="4" t="s">
        <v>11</v>
      </c>
      <c r="D655" s="228">
        <v>4</v>
      </c>
      <c r="E655" s="228">
        <v>34995</v>
      </c>
      <c r="F655" s="4">
        <f t="shared" si="10"/>
        <v>139980</v>
      </c>
      <c r="G655" s="4" t="s">
        <v>12</v>
      </c>
      <c r="H655" s="228" t="s">
        <v>45</v>
      </c>
      <c r="I655" s="228"/>
    </row>
    <row r="656" spans="1:9" ht="23.25" customHeight="1">
      <c r="A656" s="4">
        <v>15</v>
      </c>
      <c r="B656" s="637" t="s">
        <v>1757</v>
      </c>
      <c r="C656" s="4" t="s">
        <v>11</v>
      </c>
      <c r="D656" s="228">
        <v>2</v>
      </c>
      <c r="E656" s="228">
        <v>7950</v>
      </c>
      <c r="F656" s="4">
        <f t="shared" si="10"/>
        <v>15900</v>
      </c>
      <c r="G656" s="4" t="s">
        <v>12</v>
      </c>
      <c r="H656" s="228" t="s">
        <v>45</v>
      </c>
      <c r="I656" s="228"/>
    </row>
    <row r="657" spans="1:9" ht="31.5" customHeight="1">
      <c r="A657" s="4">
        <v>16</v>
      </c>
      <c r="B657" s="637" t="s">
        <v>1758</v>
      </c>
      <c r="C657" s="4" t="s">
        <v>11</v>
      </c>
      <c r="D657" s="228">
        <v>2</v>
      </c>
      <c r="E657" s="228">
        <v>15000</v>
      </c>
      <c r="F657" s="4">
        <f t="shared" si="10"/>
        <v>30000</v>
      </c>
      <c r="G657" s="4" t="s">
        <v>12</v>
      </c>
      <c r="H657" s="228" t="s">
        <v>45</v>
      </c>
      <c r="I657" s="228"/>
    </row>
    <row r="658" spans="1:9" ht="23.25" customHeight="1">
      <c r="A658" s="4">
        <v>17</v>
      </c>
      <c r="B658" s="637" t="s">
        <v>1759</v>
      </c>
      <c r="C658" s="4" t="s">
        <v>11</v>
      </c>
      <c r="D658" s="228">
        <v>2</v>
      </c>
      <c r="E658" s="228">
        <v>57450</v>
      </c>
      <c r="F658" s="4">
        <f t="shared" si="10"/>
        <v>114900</v>
      </c>
      <c r="G658" s="4" t="s">
        <v>12</v>
      </c>
      <c r="H658" s="228" t="s">
        <v>45</v>
      </c>
      <c r="I658" s="228"/>
    </row>
    <row r="659" spans="1:9" ht="23.25" customHeight="1">
      <c r="A659" s="4">
        <v>18</v>
      </c>
      <c r="B659" s="637" t="s">
        <v>29</v>
      </c>
      <c r="C659" s="4" t="s">
        <v>11</v>
      </c>
      <c r="D659" s="228">
        <v>200</v>
      </c>
      <c r="E659" s="228">
        <v>9000</v>
      </c>
      <c r="F659" s="4">
        <f t="shared" si="10"/>
        <v>1800000</v>
      </c>
      <c r="G659" s="4" t="s">
        <v>12</v>
      </c>
      <c r="H659" s="228" t="s">
        <v>45</v>
      </c>
      <c r="I659" s="228"/>
    </row>
    <row r="660" spans="1:9" ht="23.25" customHeight="1">
      <c r="A660" s="4">
        <v>19</v>
      </c>
      <c r="B660" s="637" t="s">
        <v>1760</v>
      </c>
      <c r="C660" s="4" t="s">
        <v>11</v>
      </c>
      <c r="D660" s="228">
        <v>2</v>
      </c>
      <c r="E660" s="228">
        <v>38500</v>
      </c>
      <c r="F660" s="4">
        <f t="shared" si="10"/>
        <v>77000</v>
      </c>
      <c r="G660" s="4" t="s">
        <v>12</v>
      </c>
      <c r="H660" s="228" t="s">
        <v>45</v>
      </c>
      <c r="I660" s="228"/>
    </row>
    <row r="661" spans="1:9" ht="23.25" customHeight="1">
      <c r="A661" s="4">
        <v>20</v>
      </c>
      <c r="B661" s="637" t="s">
        <v>2068</v>
      </c>
      <c r="C661" s="4" t="s">
        <v>11</v>
      </c>
      <c r="D661" s="228">
        <v>1</v>
      </c>
      <c r="E661" s="228">
        <v>100000</v>
      </c>
      <c r="F661" s="4">
        <f t="shared" si="10"/>
        <v>100000</v>
      </c>
      <c r="G661" s="4" t="s">
        <v>12</v>
      </c>
      <c r="H661" s="228" t="s">
        <v>45</v>
      </c>
      <c r="I661" s="228"/>
    </row>
    <row r="662" spans="1:9" ht="23.25" customHeight="1">
      <c r="A662" s="4">
        <v>21</v>
      </c>
      <c r="B662" s="637" t="s">
        <v>1761</v>
      </c>
      <c r="C662" s="4" t="s">
        <v>11</v>
      </c>
      <c r="D662" s="228">
        <v>8</v>
      </c>
      <c r="E662" s="228">
        <v>12500</v>
      </c>
      <c r="F662" s="4">
        <f t="shared" si="10"/>
        <v>100000</v>
      </c>
      <c r="G662" s="4" t="s">
        <v>12</v>
      </c>
      <c r="H662" s="228" t="s">
        <v>45</v>
      </c>
      <c r="I662" s="228"/>
    </row>
    <row r="663" spans="1:9" ht="23.25" customHeight="1">
      <c r="A663" s="4">
        <v>22</v>
      </c>
      <c r="B663" s="637" t="s">
        <v>257</v>
      </c>
      <c r="C663" s="4" t="s">
        <v>11</v>
      </c>
      <c r="D663" s="228">
        <v>22</v>
      </c>
      <c r="E663" s="228">
        <v>36500</v>
      </c>
      <c r="F663" s="4">
        <f t="shared" si="10"/>
        <v>803000</v>
      </c>
      <c r="G663" s="4" t="s">
        <v>12</v>
      </c>
      <c r="H663" s="228" t="s">
        <v>45</v>
      </c>
      <c r="I663" s="228"/>
    </row>
    <row r="664" spans="1:9" ht="23.25" customHeight="1">
      <c r="A664" s="4">
        <v>23</v>
      </c>
      <c r="B664" s="637" t="s">
        <v>573</v>
      </c>
      <c r="C664" s="4" t="s">
        <v>11</v>
      </c>
      <c r="D664" s="228">
        <v>1</v>
      </c>
      <c r="E664" s="228">
        <v>65000</v>
      </c>
      <c r="F664" s="4">
        <f t="shared" si="10"/>
        <v>65000</v>
      </c>
      <c r="G664" s="4" t="s">
        <v>12</v>
      </c>
      <c r="H664" s="228" t="s">
        <v>45</v>
      </c>
      <c r="I664" s="228"/>
    </row>
    <row r="665" spans="1:9" ht="23.25" customHeight="1">
      <c r="A665" s="4">
        <v>24</v>
      </c>
      <c r="B665" s="637" t="s">
        <v>1762</v>
      </c>
      <c r="C665" s="4" t="s">
        <v>11</v>
      </c>
      <c r="D665" s="228">
        <v>4</v>
      </c>
      <c r="E665" s="228">
        <v>7000</v>
      </c>
      <c r="F665" s="4">
        <f t="shared" si="10"/>
        <v>28000</v>
      </c>
      <c r="G665" s="4" t="s">
        <v>12</v>
      </c>
      <c r="H665" s="228" t="s">
        <v>45</v>
      </c>
      <c r="I665" s="228"/>
    </row>
    <row r="666" spans="1:9" ht="23.25" customHeight="1">
      <c r="A666" s="4">
        <v>25</v>
      </c>
      <c r="B666" s="637" t="s">
        <v>1761</v>
      </c>
      <c r="C666" s="4" t="s">
        <v>11</v>
      </c>
      <c r="D666" s="228">
        <v>2</v>
      </c>
      <c r="E666" s="228">
        <v>6000</v>
      </c>
      <c r="F666" s="4">
        <f t="shared" si="10"/>
        <v>12000</v>
      </c>
      <c r="G666" s="4" t="s">
        <v>12</v>
      </c>
      <c r="H666" s="228" t="s">
        <v>45</v>
      </c>
      <c r="I666" s="228"/>
    </row>
    <row r="667" spans="1:9" ht="23.25" customHeight="1">
      <c r="A667" s="4">
        <v>26</v>
      </c>
      <c r="B667" s="637" t="s">
        <v>1763</v>
      </c>
      <c r="C667" s="4" t="s">
        <v>11</v>
      </c>
      <c r="D667" s="228">
        <v>2</v>
      </c>
      <c r="E667" s="228">
        <v>20000</v>
      </c>
      <c r="F667" s="4">
        <f t="shared" si="10"/>
        <v>40000</v>
      </c>
      <c r="G667" s="4" t="s">
        <v>12</v>
      </c>
      <c r="H667" s="228" t="s">
        <v>45</v>
      </c>
      <c r="I667" s="228"/>
    </row>
    <row r="668" spans="1:9" ht="23.25" customHeight="1">
      <c r="A668" s="4">
        <v>27</v>
      </c>
      <c r="B668" s="637" t="s">
        <v>3446</v>
      </c>
      <c r="C668" s="4" t="s">
        <v>11</v>
      </c>
      <c r="D668" s="276">
        <v>1</v>
      </c>
      <c r="E668" s="276">
        <v>50000</v>
      </c>
      <c r="F668" s="4">
        <f t="shared" si="10"/>
        <v>50000</v>
      </c>
      <c r="G668" s="4" t="s">
        <v>12</v>
      </c>
      <c r="H668" s="276" t="s">
        <v>45</v>
      </c>
      <c r="I668" s="276"/>
    </row>
    <row r="669" spans="1:9" ht="23.25" customHeight="1">
      <c r="A669" s="4">
        <v>28</v>
      </c>
      <c r="B669" s="637" t="s">
        <v>1138</v>
      </c>
      <c r="C669" s="4" t="s">
        <v>11</v>
      </c>
      <c r="D669" s="228">
        <v>30</v>
      </c>
      <c r="E669" s="228">
        <v>12000</v>
      </c>
      <c r="F669" s="4">
        <f t="shared" si="10"/>
        <v>360000</v>
      </c>
      <c r="G669" s="4" t="s">
        <v>12</v>
      </c>
      <c r="H669" s="228" t="s">
        <v>45</v>
      </c>
      <c r="I669" s="228"/>
    </row>
    <row r="670" spans="1:9" ht="23.25" customHeight="1">
      <c r="A670" s="4">
        <v>29</v>
      </c>
      <c r="B670" s="637" t="s">
        <v>257</v>
      </c>
      <c r="C670" s="4" t="s">
        <v>11</v>
      </c>
      <c r="D670" s="228">
        <v>8</v>
      </c>
      <c r="E670" s="228">
        <v>36500</v>
      </c>
      <c r="F670" s="4">
        <f t="shared" si="10"/>
        <v>292000</v>
      </c>
      <c r="G670" s="4" t="s">
        <v>12</v>
      </c>
      <c r="H670" s="228" t="s">
        <v>45</v>
      </c>
      <c r="I670" s="228"/>
    </row>
    <row r="671" spans="1:9" ht="23.25" customHeight="1">
      <c r="A671" s="4">
        <v>30</v>
      </c>
      <c r="B671" s="637" t="s">
        <v>123</v>
      </c>
      <c r="C671" s="4" t="s">
        <v>11</v>
      </c>
      <c r="D671" s="228">
        <v>1</v>
      </c>
      <c r="E671" s="4">
        <v>48000</v>
      </c>
      <c r="F671" s="4">
        <f t="shared" si="10"/>
        <v>48000</v>
      </c>
      <c r="G671" s="4" t="s">
        <v>12</v>
      </c>
      <c r="H671" s="228" t="s">
        <v>45</v>
      </c>
      <c r="I671" s="228"/>
    </row>
    <row r="672" spans="1:9" ht="23.25" customHeight="1">
      <c r="A672" s="4">
        <v>31</v>
      </c>
      <c r="B672" s="637" t="s">
        <v>436</v>
      </c>
      <c r="C672" s="4" t="s">
        <v>11</v>
      </c>
      <c r="D672" s="228">
        <v>1</v>
      </c>
      <c r="E672" s="4">
        <v>42000</v>
      </c>
      <c r="F672" s="4">
        <f t="shared" si="10"/>
        <v>42000</v>
      </c>
      <c r="G672" s="4" t="s">
        <v>12</v>
      </c>
      <c r="H672" s="228" t="s">
        <v>1764</v>
      </c>
      <c r="I672" s="228"/>
    </row>
    <row r="673" spans="1:9" ht="23.25" customHeight="1">
      <c r="A673" s="4">
        <v>32</v>
      </c>
      <c r="B673" s="637" t="s">
        <v>1765</v>
      </c>
      <c r="C673" s="4" t="s">
        <v>11</v>
      </c>
      <c r="D673" s="228">
        <v>1</v>
      </c>
      <c r="E673" s="4">
        <v>11000</v>
      </c>
      <c r="F673" s="4">
        <f t="shared" si="10"/>
        <v>11000</v>
      </c>
      <c r="G673" s="4" t="s">
        <v>12</v>
      </c>
      <c r="H673" s="228" t="s">
        <v>1764</v>
      </c>
      <c r="I673" s="228"/>
    </row>
    <row r="674" spans="1:9" ht="23.25" customHeight="1">
      <c r="A674" s="4">
        <v>33</v>
      </c>
      <c r="B674" s="637" t="s">
        <v>1766</v>
      </c>
      <c r="C674" s="4" t="s">
        <v>11</v>
      </c>
      <c r="D674" s="228">
        <v>1</v>
      </c>
      <c r="E674" s="4">
        <v>13500</v>
      </c>
      <c r="F674" s="4">
        <f t="shared" si="10"/>
        <v>13500</v>
      </c>
      <c r="G674" s="4" t="s">
        <v>12</v>
      </c>
      <c r="H674" s="228" t="s">
        <v>1764</v>
      </c>
      <c r="I674" s="228"/>
    </row>
    <row r="675" spans="1:9" ht="23.25" customHeight="1">
      <c r="A675" s="4">
        <v>34</v>
      </c>
      <c r="B675" s="637" t="s">
        <v>1766</v>
      </c>
      <c r="C675" s="4" t="s">
        <v>11</v>
      </c>
      <c r="D675" s="228">
        <v>2</v>
      </c>
      <c r="E675" s="228">
        <v>2650</v>
      </c>
      <c r="F675" s="4">
        <f t="shared" si="10"/>
        <v>5300</v>
      </c>
      <c r="G675" s="4" t="s">
        <v>12</v>
      </c>
      <c r="H675" s="228" t="s">
        <v>1764</v>
      </c>
      <c r="I675" s="228"/>
    </row>
    <row r="676" spans="1:9" ht="23.25" customHeight="1">
      <c r="A676" s="4">
        <v>35</v>
      </c>
      <c r="B676" s="637" t="s">
        <v>1767</v>
      </c>
      <c r="C676" s="4" t="s">
        <v>11</v>
      </c>
      <c r="D676" s="228">
        <v>1</v>
      </c>
      <c r="E676" s="4">
        <v>25000</v>
      </c>
      <c r="F676" s="4">
        <f t="shared" si="10"/>
        <v>25000</v>
      </c>
      <c r="G676" s="4" t="s">
        <v>12</v>
      </c>
      <c r="H676" s="228" t="s">
        <v>1764</v>
      </c>
      <c r="I676" s="228"/>
    </row>
    <row r="677" spans="1:9" ht="23.25" customHeight="1">
      <c r="A677" s="4">
        <v>36</v>
      </c>
      <c r="B677" s="637" t="s">
        <v>435</v>
      </c>
      <c r="C677" s="4" t="s">
        <v>11</v>
      </c>
      <c r="D677" s="228">
        <v>1</v>
      </c>
      <c r="E677" s="4">
        <v>16300</v>
      </c>
      <c r="F677" s="4">
        <f t="shared" si="10"/>
        <v>16300</v>
      </c>
      <c r="G677" s="4" t="s">
        <v>12</v>
      </c>
      <c r="H677" s="228" t="s">
        <v>1764</v>
      </c>
      <c r="I677" s="228"/>
    </row>
    <row r="678" spans="1:9" ht="23.25" customHeight="1">
      <c r="A678" s="4">
        <v>37</v>
      </c>
      <c r="B678" s="637" t="s">
        <v>1768</v>
      </c>
      <c r="C678" s="4" t="s">
        <v>11</v>
      </c>
      <c r="D678" s="228">
        <v>1</v>
      </c>
      <c r="E678" s="4">
        <v>11000</v>
      </c>
      <c r="F678" s="4">
        <f t="shared" si="10"/>
        <v>11000</v>
      </c>
      <c r="G678" s="4" t="s">
        <v>12</v>
      </c>
      <c r="H678" s="228" t="s">
        <v>1764</v>
      </c>
      <c r="I678" s="228"/>
    </row>
    <row r="679" spans="1:9" ht="23.25" customHeight="1">
      <c r="A679" s="4">
        <v>38</v>
      </c>
      <c r="B679" s="637" t="s">
        <v>1769</v>
      </c>
      <c r="C679" s="4" t="s">
        <v>11</v>
      </c>
      <c r="D679" s="228">
        <v>4</v>
      </c>
      <c r="E679" s="4">
        <v>15000</v>
      </c>
      <c r="F679" s="4">
        <f t="shared" si="10"/>
        <v>60000</v>
      </c>
      <c r="G679" s="4" t="s">
        <v>12</v>
      </c>
      <c r="H679" s="228" t="s">
        <v>45</v>
      </c>
      <c r="I679" s="228"/>
    </row>
    <row r="680" spans="1:9" ht="20.25" customHeight="1">
      <c r="A680" s="4">
        <v>39</v>
      </c>
      <c r="B680" s="637" t="s">
        <v>195</v>
      </c>
      <c r="C680" s="4" t="s">
        <v>11</v>
      </c>
      <c r="D680" s="228">
        <v>110</v>
      </c>
      <c r="E680" s="228">
        <v>9000</v>
      </c>
      <c r="F680" s="4">
        <f t="shared" si="10"/>
        <v>990000</v>
      </c>
      <c r="G680" s="4" t="s">
        <v>12</v>
      </c>
      <c r="H680" s="228" t="s">
        <v>1764</v>
      </c>
      <c r="I680" s="228"/>
    </row>
    <row r="681" spans="1:9" ht="23.25" customHeight="1">
      <c r="A681" s="4">
        <v>40</v>
      </c>
      <c r="B681" s="647" t="s">
        <v>1770</v>
      </c>
      <c r="C681" s="4" t="s">
        <v>11</v>
      </c>
      <c r="D681" s="43">
        <v>87</v>
      </c>
      <c r="E681" s="40">
        <v>60</v>
      </c>
      <c r="F681" s="4">
        <f t="shared" si="10"/>
        <v>5220</v>
      </c>
      <c r="G681" s="4" t="s">
        <v>12</v>
      </c>
      <c r="H681" s="4" t="s">
        <v>1771</v>
      </c>
      <c r="I681" s="228"/>
    </row>
    <row r="682" spans="1:9" ht="17.25" customHeight="1">
      <c r="A682" s="4">
        <v>41</v>
      </c>
      <c r="B682" s="647" t="s">
        <v>921</v>
      </c>
      <c r="C682" s="4" t="s">
        <v>11</v>
      </c>
      <c r="D682" s="43">
        <v>88</v>
      </c>
      <c r="E682" s="40">
        <v>300</v>
      </c>
      <c r="F682" s="4">
        <f t="shared" si="10"/>
        <v>26400</v>
      </c>
      <c r="G682" s="4" t="s">
        <v>12</v>
      </c>
      <c r="H682" s="4" t="s">
        <v>1771</v>
      </c>
      <c r="I682" s="228"/>
    </row>
    <row r="683" spans="1:9" ht="23.25" customHeight="1">
      <c r="A683" s="4">
        <v>42</v>
      </c>
      <c r="B683" s="647" t="s">
        <v>680</v>
      </c>
      <c r="C683" s="4" t="s">
        <v>11</v>
      </c>
      <c r="D683" s="43">
        <v>350</v>
      </c>
      <c r="E683" s="40">
        <v>120</v>
      </c>
      <c r="F683" s="4">
        <f t="shared" si="10"/>
        <v>42000</v>
      </c>
      <c r="G683" s="4" t="s">
        <v>12</v>
      </c>
      <c r="H683" s="4" t="s">
        <v>1771</v>
      </c>
      <c r="I683" s="228"/>
    </row>
    <row r="684" spans="1:9" ht="23.25" customHeight="1">
      <c r="A684" s="4">
        <v>43</v>
      </c>
      <c r="B684" s="647" t="s">
        <v>679</v>
      </c>
      <c r="C684" s="4" t="s">
        <v>11</v>
      </c>
      <c r="D684" s="43">
        <v>323</v>
      </c>
      <c r="E684" s="40">
        <v>120</v>
      </c>
      <c r="F684" s="4">
        <f t="shared" si="10"/>
        <v>38760</v>
      </c>
      <c r="G684" s="4" t="s">
        <v>12</v>
      </c>
      <c r="H684" s="4" t="s">
        <v>1771</v>
      </c>
      <c r="I684" s="228"/>
    </row>
    <row r="685" spans="1:9" ht="23.25" customHeight="1">
      <c r="A685" s="4">
        <v>44</v>
      </c>
      <c r="B685" s="647" t="s">
        <v>914</v>
      </c>
      <c r="C685" s="4" t="s">
        <v>11</v>
      </c>
      <c r="D685" s="43">
        <v>307</v>
      </c>
      <c r="E685" s="40">
        <v>200</v>
      </c>
      <c r="F685" s="4">
        <f t="shared" si="10"/>
        <v>61400</v>
      </c>
      <c r="G685" s="4" t="s">
        <v>12</v>
      </c>
      <c r="H685" s="4" t="s">
        <v>1771</v>
      </c>
      <c r="I685" s="228"/>
    </row>
    <row r="686" spans="1:9" ht="23.25" customHeight="1">
      <c r="A686" s="4">
        <v>45</v>
      </c>
      <c r="B686" s="647" t="s">
        <v>735</v>
      </c>
      <c r="C686" s="4" t="s">
        <v>11</v>
      </c>
      <c r="D686" s="43">
        <v>77</v>
      </c>
      <c r="E686" s="40">
        <v>150</v>
      </c>
      <c r="F686" s="4">
        <f t="shared" si="10"/>
        <v>11550</v>
      </c>
      <c r="G686" s="4" t="s">
        <v>12</v>
      </c>
      <c r="H686" s="4" t="s">
        <v>1771</v>
      </c>
      <c r="I686" s="228"/>
    </row>
    <row r="687" spans="1:9" ht="23.25" customHeight="1">
      <c r="A687" s="4">
        <v>46</v>
      </c>
      <c r="B687" s="647" t="s">
        <v>1772</v>
      </c>
      <c r="C687" s="4" t="s">
        <v>11</v>
      </c>
      <c r="D687" s="43">
        <v>2</v>
      </c>
      <c r="E687" s="40">
        <v>400</v>
      </c>
      <c r="F687" s="4">
        <f t="shared" si="10"/>
        <v>800</v>
      </c>
      <c r="G687" s="4" t="s">
        <v>12</v>
      </c>
      <c r="H687" s="4" t="s">
        <v>1771</v>
      </c>
      <c r="I687" s="228"/>
    </row>
    <row r="688" spans="1:9" ht="23.25" customHeight="1">
      <c r="A688" s="4">
        <v>47</v>
      </c>
      <c r="B688" s="647" t="s">
        <v>1773</v>
      </c>
      <c r="C688" s="4" t="s">
        <v>11</v>
      </c>
      <c r="D688" s="43">
        <v>237</v>
      </c>
      <c r="E688" s="40">
        <v>188</v>
      </c>
      <c r="F688" s="4">
        <f t="shared" si="10"/>
        <v>44556</v>
      </c>
      <c r="G688" s="4" t="s">
        <v>12</v>
      </c>
      <c r="H688" s="4" t="s">
        <v>1771</v>
      </c>
      <c r="I688" s="228"/>
    </row>
    <row r="689" spans="1:9" ht="23.25" customHeight="1">
      <c r="A689" s="4">
        <v>48</v>
      </c>
      <c r="B689" s="647" t="s">
        <v>1774</v>
      </c>
      <c r="C689" s="4" t="s">
        <v>11</v>
      </c>
      <c r="D689" s="43">
        <v>252</v>
      </c>
      <c r="E689" s="40">
        <v>94</v>
      </c>
      <c r="F689" s="4">
        <f t="shared" si="10"/>
        <v>23688</v>
      </c>
      <c r="G689" s="4" t="s">
        <v>12</v>
      </c>
      <c r="H689" s="4" t="s">
        <v>1771</v>
      </c>
      <c r="I689" s="228"/>
    </row>
    <row r="690" spans="1:9" ht="23.25" customHeight="1">
      <c r="A690" s="4">
        <v>49</v>
      </c>
      <c r="B690" s="647" t="s">
        <v>1775</v>
      </c>
      <c r="C690" s="4" t="s">
        <v>11</v>
      </c>
      <c r="D690" s="43">
        <v>328</v>
      </c>
      <c r="E690" s="40">
        <v>290</v>
      </c>
      <c r="F690" s="4">
        <f t="shared" si="10"/>
        <v>95120</v>
      </c>
      <c r="G690" s="4" t="s">
        <v>12</v>
      </c>
      <c r="H690" s="4" t="s">
        <v>1771</v>
      </c>
      <c r="I690" s="228"/>
    </row>
    <row r="691" spans="1:9" ht="23.25" customHeight="1">
      <c r="A691" s="4">
        <v>50</v>
      </c>
      <c r="B691" s="647" t="s">
        <v>1776</v>
      </c>
      <c r="C691" s="4" t="s">
        <v>11</v>
      </c>
      <c r="D691" s="43">
        <v>317</v>
      </c>
      <c r="E691" s="40">
        <v>230</v>
      </c>
      <c r="F691" s="4">
        <f t="shared" si="10"/>
        <v>72910</v>
      </c>
      <c r="G691" s="4" t="s">
        <v>12</v>
      </c>
      <c r="H691" s="4" t="s">
        <v>1771</v>
      </c>
      <c r="I691" s="228"/>
    </row>
    <row r="692" spans="1:9" ht="23.25" customHeight="1">
      <c r="A692" s="4">
        <v>51</v>
      </c>
      <c r="B692" s="647" t="s">
        <v>1777</v>
      </c>
      <c r="C692" s="4" t="s">
        <v>11</v>
      </c>
      <c r="D692" s="43">
        <v>47</v>
      </c>
      <c r="E692" s="40">
        <v>120</v>
      </c>
      <c r="F692" s="4">
        <f t="shared" si="10"/>
        <v>5640</v>
      </c>
      <c r="G692" s="4" t="s">
        <v>12</v>
      </c>
      <c r="H692" s="4" t="s">
        <v>1771</v>
      </c>
      <c r="I692" s="228"/>
    </row>
    <row r="693" spans="1:9" ht="23.25" customHeight="1">
      <c r="A693" s="4">
        <v>52</v>
      </c>
      <c r="B693" s="647" t="s">
        <v>1778</v>
      </c>
      <c r="C693" s="4" t="s">
        <v>11</v>
      </c>
      <c r="D693" s="43">
        <v>5</v>
      </c>
      <c r="E693" s="40">
        <v>200</v>
      </c>
      <c r="F693" s="4">
        <f t="shared" si="10"/>
        <v>1000</v>
      </c>
      <c r="G693" s="4" t="s">
        <v>12</v>
      </c>
      <c r="H693" s="4" t="s">
        <v>1771</v>
      </c>
      <c r="I693" s="228"/>
    </row>
    <row r="694" spans="1:9" ht="23.25" customHeight="1">
      <c r="A694" s="4">
        <v>53</v>
      </c>
      <c r="B694" s="647" t="s">
        <v>1779</v>
      </c>
      <c r="C694" s="4" t="s">
        <v>11</v>
      </c>
      <c r="D694" s="43">
        <v>40</v>
      </c>
      <c r="E694" s="40">
        <v>3500</v>
      </c>
      <c r="F694" s="4">
        <f t="shared" si="10"/>
        <v>140000</v>
      </c>
      <c r="G694" s="4" t="s">
        <v>12</v>
      </c>
      <c r="H694" s="4" t="s">
        <v>1771</v>
      </c>
      <c r="I694" s="228"/>
    </row>
    <row r="695" spans="1:9" ht="23.25" customHeight="1">
      <c r="A695" s="4">
        <v>54</v>
      </c>
      <c r="B695" s="647" t="s">
        <v>1780</v>
      </c>
      <c r="C695" s="4" t="s">
        <v>11</v>
      </c>
      <c r="D695" s="43">
        <v>30</v>
      </c>
      <c r="E695" s="40">
        <v>2000</v>
      </c>
      <c r="F695" s="4">
        <f t="shared" si="10"/>
        <v>60000</v>
      </c>
      <c r="G695" s="4" t="s">
        <v>12</v>
      </c>
      <c r="H695" s="4" t="s">
        <v>1771</v>
      </c>
      <c r="I695" s="228"/>
    </row>
    <row r="696" spans="1:9" ht="35.25" customHeight="1">
      <c r="A696" s="4">
        <v>55</v>
      </c>
      <c r="B696" s="647" t="s">
        <v>1781</v>
      </c>
      <c r="C696" s="4" t="s">
        <v>11</v>
      </c>
      <c r="D696" s="43">
        <v>185</v>
      </c>
      <c r="E696" s="40">
        <v>200</v>
      </c>
      <c r="F696" s="4">
        <f t="shared" si="10"/>
        <v>37000</v>
      </c>
      <c r="G696" s="4" t="s">
        <v>12</v>
      </c>
      <c r="H696" s="4" t="s">
        <v>1771</v>
      </c>
      <c r="I696" s="228"/>
    </row>
    <row r="697" spans="1:9" ht="23.25" customHeight="1">
      <c r="A697" s="4">
        <v>56</v>
      </c>
      <c r="B697" s="647" t="s">
        <v>1782</v>
      </c>
      <c r="C697" s="4" t="s">
        <v>11</v>
      </c>
      <c r="D697" s="43">
        <v>45</v>
      </c>
      <c r="E697" s="40">
        <v>200</v>
      </c>
      <c r="F697" s="4">
        <f t="shared" si="10"/>
        <v>9000</v>
      </c>
      <c r="G697" s="4" t="s">
        <v>12</v>
      </c>
      <c r="H697" s="4" t="s">
        <v>1771</v>
      </c>
      <c r="I697" s="228"/>
    </row>
    <row r="698" spans="1:9" ht="23.25" customHeight="1">
      <c r="A698" s="4">
        <v>57</v>
      </c>
      <c r="B698" s="647" t="s">
        <v>1783</v>
      </c>
      <c r="C698" s="4" t="s">
        <v>11</v>
      </c>
      <c r="D698" s="43">
        <v>35</v>
      </c>
      <c r="E698" s="40">
        <v>200</v>
      </c>
      <c r="F698" s="4">
        <f t="shared" si="10"/>
        <v>7000</v>
      </c>
      <c r="G698" s="4" t="s">
        <v>12</v>
      </c>
      <c r="H698" s="4" t="s">
        <v>1771</v>
      </c>
      <c r="I698" s="228"/>
    </row>
    <row r="699" spans="1:9" ht="24" customHeight="1">
      <c r="A699" s="4">
        <v>58</v>
      </c>
      <c r="B699" s="647" t="s">
        <v>921</v>
      </c>
      <c r="C699" s="4" t="s">
        <v>11</v>
      </c>
      <c r="D699" s="43">
        <v>4</v>
      </c>
      <c r="E699" s="40">
        <v>300</v>
      </c>
      <c r="F699" s="4">
        <f t="shared" si="10"/>
        <v>1200</v>
      </c>
      <c r="G699" s="4" t="s">
        <v>12</v>
      </c>
      <c r="H699" s="4" t="s">
        <v>1764</v>
      </c>
      <c r="I699" s="228"/>
    </row>
    <row r="700" spans="1:9" ht="24" customHeight="1">
      <c r="A700" s="4">
        <v>59</v>
      </c>
      <c r="B700" s="647" t="s">
        <v>590</v>
      </c>
      <c r="C700" s="4" t="s">
        <v>11</v>
      </c>
      <c r="D700" s="43">
        <v>1</v>
      </c>
      <c r="E700" s="40">
        <v>4500</v>
      </c>
      <c r="F700" s="4">
        <f t="shared" si="10"/>
        <v>4500</v>
      </c>
      <c r="G700" s="4" t="s">
        <v>12</v>
      </c>
      <c r="H700" s="4" t="s">
        <v>1764</v>
      </c>
      <c r="I700" s="228"/>
    </row>
    <row r="701" spans="1:9" ht="24" customHeight="1">
      <c r="A701" s="4">
        <v>60</v>
      </c>
      <c r="B701" s="647" t="s">
        <v>1342</v>
      </c>
      <c r="C701" s="4" t="s">
        <v>11</v>
      </c>
      <c r="D701" s="43">
        <v>1</v>
      </c>
      <c r="E701" s="40">
        <v>900</v>
      </c>
      <c r="F701" s="4">
        <f t="shared" si="10"/>
        <v>900</v>
      </c>
      <c r="G701" s="4" t="s">
        <v>12</v>
      </c>
      <c r="H701" s="4" t="s">
        <v>1764</v>
      </c>
      <c r="I701" s="228"/>
    </row>
    <row r="702" spans="1:9" ht="24" customHeight="1">
      <c r="A702" s="4">
        <v>61</v>
      </c>
      <c r="B702" s="647" t="s">
        <v>1342</v>
      </c>
      <c r="C702" s="4" t="s">
        <v>11</v>
      </c>
      <c r="D702" s="43">
        <v>1</v>
      </c>
      <c r="E702" s="40">
        <v>900</v>
      </c>
      <c r="F702" s="4">
        <f t="shared" si="10"/>
        <v>900</v>
      </c>
      <c r="G702" s="4" t="s">
        <v>12</v>
      </c>
      <c r="H702" s="4" t="s">
        <v>1764</v>
      </c>
      <c r="I702" s="228"/>
    </row>
    <row r="703" spans="1:9" ht="24" customHeight="1">
      <c r="A703" s="4">
        <v>62</v>
      </c>
      <c r="B703" s="647" t="s">
        <v>1342</v>
      </c>
      <c r="C703" s="4" t="s">
        <v>11</v>
      </c>
      <c r="D703" s="43">
        <v>1</v>
      </c>
      <c r="E703" s="40">
        <v>900</v>
      </c>
      <c r="F703" s="4">
        <f t="shared" si="10"/>
        <v>900</v>
      </c>
      <c r="G703" s="4" t="s">
        <v>12</v>
      </c>
      <c r="H703" s="4" t="s">
        <v>1764</v>
      </c>
      <c r="I703" s="228"/>
    </row>
    <row r="704" spans="1:9" ht="24" customHeight="1">
      <c r="A704" s="4">
        <v>63</v>
      </c>
      <c r="B704" s="647" t="s">
        <v>1784</v>
      </c>
      <c r="C704" s="4" t="s">
        <v>11</v>
      </c>
      <c r="D704" s="43">
        <v>1</v>
      </c>
      <c r="E704" s="40">
        <v>1500</v>
      </c>
      <c r="F704" s="4">
        <f t="shared" si="10"/>
        <v>1500</v>
      </c>
      <c r="G704" s="4" t="s">
        <v>12</v>
      </c>
      <c r="H704" s="4" t="s">
        <v>1764</v>
      </c>
      <c r="I704" s="228"/>
    </row>
    <row r="705" spans="1:9" ht="24" customHeight="1">
      <c r="A705" s="4">
        <v>64</v>
      </c>
      <c r="B705" s="647" t="s">
        <v>1784</v>
      </c>
      <c r="C705" s="4" t="s">
        <v>11</v>
      </c>
      <c r="D705" s="43">
        <v>1</v>
      </c>
      <c r="E705" s="40">
        <v>1500</v>
      </c>
      <c r="F705" s="4">
        <f t="shared" si="10"/>
        <v>1500</v>
      </c>
      <c r="G705" s="4" t="s">
        <v>12</v>
      </c>
      <c r="H705" s="4" t="s">
        <v>1764</v>
      </c>
      <c r="I705" s="228"/>
    </row>
    <row r="706" spans="1:9" ht="24" customHeight="1">
      <c r="A706" s="4">
        <v>65</v>
      </c>
      <c r="B706" s="647" t="s">
        <v>1785</v>
      </c>
      <c r="C706" s="4" t="s">
        <v>11</v>
      </c>
      <c r="D706" s="43">
        <v>1</v>
      </c>
      <c r="E706" s="40">
        <v>1000</v>
      </c>
      <c r="F706" s="4">
        <f t="shared" si="10"/>
        <v>1000</v>
      </c>
      <c r="G706" s="4" t="s">
        <v>12</v>
      </c>
      <c r="H706" s="4" t="s">
        <v>1764</v>
      </c>
      <c r="I706" s="228"/>
    </row>
    <row r="707" spans="1:9" ht="24" customHeight="1">
      <c r="A707" s="4">
        <v>66</v>
      </c>
      <c r="B707" s="807" t="s">
        <v>1786</v>
      </c>
      <c r="C707" s="15" t="s">
        <v>11</v>
      </c>
      <c r="D707" s="15">
        <v>2</v>
      </c>
      <c r="E707" s="14">
        <v>12000</v>
      </c>
      <c r="F707" s="4">
        <f t="shared" ref="F707:F722" si="11">D707*E707</f>
        <v>24000</v>
      </c>
      <c r="G707" s="15" t="s">
        <v>12</v>
      </c>
      <c r="H707" s="4" t="s">
        <v>1764</v>
      </c>
      <c r="I707" s="228"/>
    </row>
    <row r="708" spans="1:9" ht="24" customHeight="1">
      <c r="A708" s="4">
        <v>67</v>
      </c>
      <c r="B708" s="807" t="s">
        <v>418</v>
      </c>
      <c r="C708" s="15" t="s">
        <v>11</v>
      </c>
      <c r="D708" s="15">
        <v>1</v>
      </c>
      <c r="E708" s="14">
        <v>2600</v>
      </c>
      <c r="F708" s="4">
        <f t="shared" si="11"/>
        <v>2600</v>
      </c>
      <c r="G708" s="15" t="s">
        <v>12</v>
      </c>
      <c r="H708" s="4" t="s">
        <v>1764</v>
      </c>
      <c r="I708" s="228"/>
    </row>
    <row r="709" spans="1:9" ht="24" customHeight="1">
      <c r="A709" s="4">
        <v>68</v>
      </c>
      <c r="B709" s="807" t="s">
        <v>2040</v>
      </c>
      <c r="C709" s="15" t="s">
        <v>11</v>
      </c>
      <c r="D709" s="15">
        <v>1</v>
      </c>
      <c r="E709" s="14">
        <v>1500</v>
      </c>
      <c r="F709" s="4">
        <f t="shared" si="11"/>
        <v>1500</v>
      </c>
      <c r="G709" s="15" t="s">
        <v>12</v>
      </c>
      <c r="H709" s="4" t="s">
        <v>1764</v>
      </c>
      <c r="I709" s="228"/>
    </row>
    <row r="710" spans="1:9" ht="24" customHeight="1">
      <c r="A710" s="4">
        <v>69</v>
      </c>
      <c r="B710" s="807" t="s">
        <v>2040</v>
      </c>
      <c r="C710" s="15" t="s">
        <v>11</v>
      </c>
      <c r="D710" s="15">
        <v>1</v>
      </c>
      <c r="E710" s="14">
        <v>1500</v>
      </c>
      <c r="F710" s="4">
        <f t="shared" si="11"/>
        <v>1500</v>
      </c>
      <c r="G710" s="15" t="s">
        <v>12</v>
      </c>
      <c r="H710" s="4" t="s">
        <v>1764</v>
      </c>
      <c r="I710" s="228"/>
    </row>
    <row r="711" spans="1:9" ht="24" customHeight="1">
      <c r="A711" s="4">
        <v>70</v>
      </c>
      <c r="B711" s="807" t="s">
        <v>1787</v>
      </c>
      <c r="C711" s="15" t="s">
        <v>11</v>
      </c>
      <c r="D711" s="15">
        <v>26</v>
      </c>
      <c r="E711" s="14">
        <v>500</v>
      </c>
      <c r="F711" s="4">
        <f t="shared" si="11"/>
        <v>13000</v>
      </c>
      <c r="G711" s="15" t="s">
        <v>12</v>
      </c>
      <c r="H711" s="15" t="s">
        <v>1764</v>
      </c>
      <c r="I711" s="228"/>
    </row>
    <row r="712" spans="1:9" ht="24" customHeight="1">
      <c r="A712" s="4">
        <v>71</v>
      </c>
      <c r="B712" s="807" t="s">
        <v>677</v>
      </c>
      <c r="C712" s="15" t="s">
        <v>11</v>
      </c>
      <c r="D712" s="15">
        <v>20</v>
      </c>
      <c r="E712" s="14">
        <v>300</v>
      </c>
      <c r="F712" s="4">
        <f t="shared" si="11"/>
        <v>6000</v>
      </c>
      <c r="G712" s="15" t="s">
        <v>12</v>
      </c>
      <c r="H712" s="15" t="s">
        <v>1764</v>
      </c>
      <c r="I712" s="228"/>
    </row>
    <row r="713" spans="1:9" ht="38.25" customHeight="1">
      <c r="A713" s="4">
        <v>72</v>
      </c>
      <c r="B713" s="904" t="s">
        <v>3789</v>
      </c>
      <c r="C713" s="595" t="s">
        <v>167</v>
      </c>
      <c r="D713" s="595">
        <v>1</v>
      </c>
      <c r="E713" s="595">
        <v>126000</v>
      </c>
      <c r="F713" s="4">
        <f t="shared" si="11"/>
        <v>126000</v>
      </c>
      <c r="G713" s="595" t="s">
        <v>90</v>
      </c>
      <c r="H713" s="30">
        <v>2025</v>
      </c>
      <c r="I713" s="13"/>
    </row>
    <row r="714" spans="1:9" ht="24" customHeight="1">
      <c r="A714" s="4">
        <v>73</v>
      </c>
      <c r="B714" s="904" t="s">
        <v>436</v>
      </c>
      <c r="C714" s="595" t="s">
        <v>167</v>
      </c>
      <c r="D714" s="595">
        <v>1</v>
      </c>
      <c r="E714" s="30">
        <v>113733.3</v>
      </c>
      <c r="F714" s="4">
        <f t="shared" si="11"/>
        <v>113733.3</v>
      </c>
      <c r="G714" s="595" t="s">
        <v>90</v>
      </c>
      <c r="H714" s="30">
        <v>2025</v>
      </c>
      <c r="I714" s="13"/>
    </row>
    <row r="715" spans="1:9" ht="24" customHeight="1">
      <c r="A715" s="4">
        <v>74</v>
      </c>
      <c r="B715" s="647" t="s">
        <v>3790</v>
      </c>
      <c r="C715" s="43" t="s">
        <v>167</v>
      </c>
      <c r="D715" s="43">
        <v>50</v>
      </c>
      <c r="E715" s="5">
        <v>412</v>
      </c>
      <c r="F715" s="4">
        <f t="shared" si="11"/>
        <v>20600</v>
      </c>
      <c r="G715" s="43" t="s">
        <v>90</v>
      </c>
      <c r="H715" s="5">
        <v>2024</v>
      </c>
      <c r="I715" s="1089"/>
    </row>
    <row r="716" spans="1:9" ht="24" customHeight="1">
      <c r="A716" s="4">
        <v>75</v>
      </c>
      <c r="B716" s="647" t="s">
        <v>3791</v>
      </c>
      <c r="C716" s="43" t="s">
        <v>167</v>
      </c>
      <c r="D716" s="43">
        <v>50</v>
      </c>
      <c r="E716" s="5">
        <v>545</v>
      </c>
      <c r="F716" s="4">
        <f t="shared" si="11"/>
        <v>27250</v>
      </c>
      <c r="G716" s="43" t="s">
        <v>90</v>
      </c>
      <c r="H716" s="5">
        <v>2024</v>
      </c>
      <c r="I716" s="1089"/>
    </row>
    <row r="717" spans="1:9" ht="24" customHeight="1">
      <c r="A717" s="4">
        <v>76</v>
      </c>
      <c r="B717" s="647" t="s">
        <v>3792</v>
      </c>
      <c r="C717" s="43" t="s">
        <v>167</v>
      </c>
      <c r="D717" s="43">
        <v>50</v>
      </c>
      <c r="E717" s="5">
        <v>320</v>
      </c>
      <c r="F717" s="4">
        <f t="shared" si="11"/>
        <v>16000</v>
      </c>
      <c r="G717" s="43" t="s">
        <v>90</v>
      </c>
      <c r="H717" s="5">
        <v>2024</v>
      </c>
      <c r="I717" s="1089"/>
    </row>
    <row r="718" spans="1:9" ht="24" customHeight="1">
      <c r="A718" s="4">
        <v>77</v>
      </c>
      <c r="B718" s="647" t="s">
        <v>3770</v>
      </c>
      <c r="C718" s="43" t="s">
        <v>167</v>
      </c>
      <c r="D718" s="43">
        <v>30</v>
      </c>
      <c r="E718" s="5">
        <v>679</v>
      </c>
      <c r="F718" s="4">
        <f t="shared" si="11"/>
        <v>20370</v>
      </c>
      <c r="G718" s="43" t="s">
        <v>90</v>
      </c>
      <c r="H718" s="5">
        <v>2024</v>
      </c>
      <c r="I718" s="1089"/>
    </row>
    <row r="719" spans="1:9" ht="24" customHeight="1">
      <c r="A719" s="4">
        <v>78</v>
      </c>
      <c r="B719" s="647" t="s">
        <v>3723</v>
      </c>
      <c r="C719" s="43" t="s">
        <v>167</v>
      </c>
      <c r="D719" s="43">
        <v>100</v>
      </c>
      <c r="E719" s="5">
        <v>180</v>
      </c>
      <c r="F719" s="4">
        <f t="shared" si="11"/>
        <v>18000</v>
      </c>
      <c r="G719" s="43" t="s">
        <v>90</v>
      </c>
      <c r="H719" s="5">
        <v>2024</v>
      </c>
      <c r="I719" s="1089"/>
    </row>
    <row r="720" spans="1:9" ht="24" customHeight="1">
      <c r="A720" s="4">
        <v>79</v>
      </c>
      <c r="B720" s="647" t="s">
        <v>3793</v>
      </c>
      <c r="C720" s="43" t="s">
        <v>167</v>
      </c>
      <c r="D720" s="43">
        <v>50</v>
      </c>
      <c r="E720" s="5">
        <v>140</v>
      </c>
      <c r="F720" s="4">
        <f t="shared" si="11"/>
        <v>7000</v>
      </c>
      <c r="G720" s="43" t="s">
        <v>90</v>
      </c>
      <c r="H720" s="5">
        <v>2024</v>
      </c>
      <c r="I720" s="1089"/>
    </row>
    <row r="721" spans="1:9" ht="24" customHeight="1">
      <c r="A721" s="4">
        <v>80</v>
      </c>
      <c r="B721" s="647" t="s">
        <v>3771</v>
      </c>
      <c r="C721" s="43" t="s">
        <v>167</v>
      </c>
      <c r="D721" s="43">
        <v>20</v>
      </c>
      <c r="E721" s="5">
        <v>214</v>
      </c>
      <c r="F721" s="4">
        <f t="shared" si="11"/>
        <v>4280</v>
      </c>
      <c r="G721" s="43" t="s">
        <v>90</v>
      </c>
      <c r="H721" s="5">
        <v>2024</v>
      </c>
      <c r="I721" s="1089"/>
    </row>
    <row r="722" spans="1:9" ht="24" customHeight="1">
      <c r="A722" s="4">
        <v>81</v>
      </c>
      <c r="B722" s="647" t="s">
        <v>677</v>
      </c>
      <c r="C722" s="43" t="s">
        <v>167</v>
      </c>
      <c r="D722" s="43">
        <v>30</v>
      </c>
      <c r="E722" s="5">
        <v>400</v>
      </c>
      <c r="F722" s="4">
        <f t="shared" si="11"/>
        <v>12000</v>
      </c>
      <c r="G722" s="43" t="s">
        <v>90</v>
      </c>
      <c r="H722" s="5">
        <v>2024</v>
      </c>
      <c r="I722" s="1089"/>
    </row>
    <row r="723" spans="1:9" ht="24" customHeight="1">
      <c r="A723" s="60"/>
      <c r="B723" s="679" t="s">
        <v>91</v>
      </c>
      <c r="C723" s="77"/>
      <c r="D723" s="77">
        <f>SUM(D642:D722)</f>
        <v>3647</v>
      </c>
      <c r="E723" s="77" t="s">
        <v>92</v>
      </c>
      <c r="F723" s="77">
        <f>SUM(F642:F722)</f>
        <v>23148590.300000001</v>
      </c>
      <c r="G723" s="60"/>
      <c r="H723" s="60"/>
      <c r="I723" s="114"/>
    </row>
    <row r="724" spans="1:9" s="31" customFormat="1" ht="14.25" customHeight="1">
      <c r="A724" s="71"/>
      <c r="B724" s="217"/>
      <c r="C724" s="150"/>
      <c r="D724" s="150"/>
      <c r="E724" s="150"/>
      <c r="F724" s="145"/>
      <c r="G724" s="193"/>
      <c r="H724" s="146"/>
      <c r="I724" s="195"/>
    </row>
    <row r="725" spans="1:9" ht="21.75" customHeight="1">
      <c r="A725" s="1489" t="s">
        <v>3260</v>
      </c>
      <c r="B725" s="1489"/>
      <c r="C725" s="1489"/>
      <c r="D725" s="1489"/>
      <c r="E725" s="1489"/>
      <c r="F725" s="1489"/>
      <c r="G725" s="1489"/>
      <c r="H725" s="1489"/>
    </row>
    <row r="726" spans="1:9" ht="15" customHeight="1">
      <c r="A726" s="935"/>
      <c r="B726" s="1480" t="s">
        <v>2637</v>
      </c>
      <c r="C726" s="1480"/>
      <c r="D726" s="1480"/>
      <c r="E726" s="1480"/>
      <c r="F726" s="1481" t="s">
        <v>2295</v>
      </c>
      <c r="G726" s="1481"/>
      <c r="H726" s="1480" t="s">
        <v>2638</v>
      </c>
      <c r="I726" s="1480"/>
    </row>
    <row r="727" spans="1:9" s="145" customFormat="1" ht="18">
      <c r="A727" s="935"/>
      <c r="B727" s="881"/>
      <c r="C727" s="401"/>
      <c r="D727" s="401"/>
      <c r="E727" s="401"/>
      <c r="F727" s="877"/>
      <c r="G727" s="877"/>
      <c r="H727" s="875"/>
      <c r="I727" s="875"/>
    </row>
    <row r="728" spans="1:9" s="145" customFormat="1" ht="18" customHeight="1">
      <c r="A728" s="151"/>
      <c r="B728" s="826" t="s">
        <v>3243</v>
      </c>
      <c r="C728" s="152"/>
      <c r="D728" s="153"/>
      <c r="E728" s="153"/>
      <c r="F728" s="154"/>
      <c r="G728" s="151"/>
      <c r="H728" s="151"/>
      <c r="I728" s="155"/>
    </row>
    <row r="729" spans="1:9" ht="16.5" customHeight="1">
      <c r="A729" s="935"/>
      <c r="B729" s="1486" t="s">
        <v>3703</v>
      </c>
      <c r="C729" s="1486"/>
      <c r="D729" s="1486"/>
      <c r="E729" s="1486"/>
      <c r="F729" s="1487" t="s">
        <v>2295</v>
      </c>
      <c r="G729" s="1487"/>
      <c r="H729" s="1472" t="s">
        <v>2187</v>
      </c>
      <c r="I729" s="1472"/>
    </row>
    <row r="730" spans="1:9" s="156" customFormat="1" ht="18.75" customHeight="1">
      <c r="A730" s="935"/>
      <c r="B730" s="1486"/>
      <c r="C730" s="1486"/>
      <c r="D730" s="1486"/>
      <c r="E730" s="1486"/>
      <c r="F730" s="1487"/>
      <c r="G730" s="1487"/>
      <c r="H730" s="1472"/>
      <c r="I730" s="1472"/>
    </row>
    <row r="731" spans="1:9" s="31" customFormat="1" ht="11.25" customHeight="1">
      <c r="A731" s="935"/>
      <c r="B731" s="708"/>
      <c r="C731" s="708"/>
      <c r="D731" s="709"/>
      <c r="E731" s="709"/>
      <c r="F731" s="710"/>
      <c r="G731" s="405"/>
      <c r="H731" s="883"/>
      <c r="I731" s="712"/>
    </row>
    <row r="732" spans="1:9" s="145" customFormat="1" ht="32.25" customHeight="1">
      <c r="A732" s="935"/>
      <c r="B732" s="1472" t="s">
        <v>3244</v>
      </c>
      <c r="C732" s="1472"/>
      <c r="D732" s="1472"/>
      <c r="E732" s="1472"/>
      <c r="F732" s="1487" t="s">
        <v>2295</v>
      </c>
      <c r="G732" s="1487"/>
      <c r="H732" s="1472" t="s">
        <v>2188</v>
      </c>
      <c r="I732" s="1472"/>
    </row>
    <row r="733" spans="1:9" s="145" customFormat="1" ht="18">
      <c r="A733" s="935"/>
      <c r="B733" s="460"/>
      <c r="C733" s="460"/>
      <c r="D733" s="461"/>
      <c r="E733" s="461"/>
      <c r="F733" s="462"/>
      <c r="G733" s="459"/>
      <c r="H733" s="883"/>
      <c r="I733" s="712"/>
    </row>
    <row r="734" spans="1:9" s="145" customFormat="1" ht="38.25" customHeight="1">
      <c r="A734" s="123"/>
      <c r="B734" s="1472" t="s">
        <v>3245</v>
      </c>
      <c r="C734" s="1472"/>
      <c r="D734" s="1472"/>
      <c r="E734" s="1472"/>
      <c r="F734" s="1481" t="s">
        <v>2239</v>
      </c>
      <c r="G734" s="1481"/>
      <c r="H734" s="1480" t="s">
        <v>2641</v>
      </c>
      <c r="I734" s="1480"/>
    </row>
    <row r="735" spans="1:9" s="145" customFormat="1" ht="18">
      <c r="A735" s="935"/>
      <c r="B735" s="871"/>
      <c r="C735" s="684"/>
      <c r="D735" s="684"/>
      <c r="E735" s="684"/>
      <c r="F735" s="885"/>
      <c r="G735" s="881"/>
      <c r="H735" s="871"/>
      <c r="I735" s="871"/>
    </row>
    <row r="736" spans="1:9" s="145" customFormat="1" ht="18" customHeight="1">
      <c r="A736" s="935"/>
      <c r="B736" s="1480" t="s">
        <v>3252</v>
      </c>
      <c r="C736" s="1480"/>
      <c r="D736" s="1480"/>
      <c r="E736" s="684"/>
      <c r="F736" s="1481" t="s">
        <v>2643</v>
      </c>
      <c r="G736" s="1481"/>
      <c r="H736" s="1480" t="s">
        <v>2186</v>
      </c>
      <c r="I736" s="1480"/>
    </row>
    <row r="737" spans="1:9" s="145" customFormat="1" ht="18" customHeight="1">
      <c r="A737" s="123"/>
      <c r="B737" s="878"/>
      <c r="C737" s="123"/>
      <c r="D737" s="123"/>
      <c r="E737" s="123"/>
      <c r="F737" s="123"/>
      <c r="G737" s="123"/>
      <c r="H737" s="123"/>
      <c r="I737" s="123"/>
    </row>
    <row r="738" spans="1:9" s="145" customFormat="1" ht="33" customHeight="1">
      <c r="A738" s="935"/>
      <c r="B738" s="1472" t="s">
        <v>3246</v>
      </c>
      <c r="C738" s="1472"/>
      <c r="D738" s="1472"/>
      <c r="E738" s="1472"/>
      <c r="F738" s="1481" t="s">
        <v>2239</v>
      </c>
      <c r="G738" s="1481"/>
      <c r="H738" s="1472" t="s">
        <v>2185</v>
      </c>
      <c r="I738" s="1472"/>
    </row>
    <row r="739" spans="1:9" s="145" customFormat="1" ht="18.75" customHeight="1">
      <c r="A739" s="935"/>
      <c r="B739" s="283"/>
      <c r="C739" s="283"/>
      <c r="D739" s="283"/>
      <c r="E739" s="283"/>
      <c r="F739" s="283"/>
      <c r="G739" s="283"/>
      <c r="H739" s="285"/>
      <c r="I739" s="285"/>
    </row>
    <row r="740" spans="1:9" s="145" customFormat="1" ht="18">
      <c r="A740" s="123"/>
      <c r="B740" s="871" t="s">
        <v>2179</v>
      </c>
      <c r="C740" s="283"/>
      <c r="D740" s="283"/>
      <c r="E740" s="283"/>
      <c r="F740" s="1481" t="s">
        <v>2643</v>
      </c>
      <c r="G740" s="1481"/>
      <c r="H740" s="1480" t="s">
        <v>2181</v>
      </c>
      <c r="I740" s="1480"/>
    </row>
    <row r="741" spans="1:9" s="145" customFormat="1" ht="18">
      <c r="A741" s="123"/>
      <c r="B741" s="411"/>
      <c r="C741" s="411"/>
      <c r="D741" s="411"/>
      <c r="E741" s="411"/>
      <c r="F741" s="884"/>
      <c r="G741" s="881"/>
      <c r="H741" s="883"/>
      <c r="I741" s="883"/>
    </row>
    <row r="742" spans="1:9" s="145" customFormat="1" ht="36" customHeight="1">
      <c r="A742" s="207"/>
      <c r="B742" s="1482" t="s">
        <v>3241</v>
      </c>
      <c r="C742" s="1482"/>
      <c r="D742" s="1482"/>
      <c r="E742" s="1482"/>
      <c r="F742" s="1483" t="s">
        <v>3242</v>
      </c>
      <c r="G742" s="1483"/>
      <c r="H742" s="1484" t="s">
        <v>2180</v>
      </c>
      <c r="I742" s="1484"/>
    </row>
    <row r="743" spans="1:9" s="145" customFormat="1" ht="14.25" customHeight="1">
      <c r="A743" s="1477"/>
      <c r="B743" s="1477"/>
      <c r="C743" s="1477"/>
      <c r="D743" s="1477"/>
      <c r="E743" s="1477"/>
      <c r="F743" s="1477"/>
      <c r="G743" s="1477"/>
      <c r="H743" s="1477"/>
      <c r="I743" s="1477"/>
    </row>
    <row r="744" spans="1:9" s="145" customFormat="1" ht="27" customHeight="1">
      <c r="A744" s="207"/>
      <c r="B744" s="1474" t="s">
        <v>3702</v>
      </c>
      <c r="C744" s="1474"/>
      <c r="D744" s="1474"/>
      <c r="E744" s="1474"/>
      <c r="F744" s="1485" t="s">
        <v>2643</v>
      </c>
      <c r="G744" s="1485"/>
      <c r="H744" s="1478" t="s">
        <v>2645</v>
      </c>
      <c r="I744" s="1478"/>
    </row>
    <row r="745" spans="1:9" s="145" customFormat="1" ht="11.25" customHeight="1">
      <c r="A745" s="1476"/>
      <c r="B745" s="1477"/>
      <c r="C745" s="1477"/>
      <c r="D745" s="1477"/>
      <c r="E745" s="1477"/>
      <c r="F745" s="1477"/>
      <c r="G745" s="1477"/>
      <c r="H745" s="1477"/>
      <c r="I745" s="1477"/>
    </row>
    <row r="746" spans="1:9" s="145" customFormat="1" ht="27" customHeight="1">
      <c r="A746" s="207"/>
      <c r="B746" s="1478" t="s">
        <v>3247</v>
      </c>
      <c r="C746" s="1478"/>
      <c r="D746" s="1478"/>
      <c r="E746" s="1478"/>
      <c r="F746" s="1479" t="s">
        <v>2239</v>
      </c>
      <c r="G746" s="1479"/>
      <c r="H746" s="1480" t="s">
        <v>2240</v>
      </c>
      <c r="I746" s="1480"/>
    </row>
    <row r="747" spans="1:9" s="145" customFormat="1" ht="27" customHeight="1">
      <c r="A747" s="207"/>
      <c r="B747" s="824"/>
      <c r="C747" s="824"/>
      <c r="D747" s="824"/>
      <c r="E747" s="824"/>
      <c r="F747" s="824"/>
      <c r="G747" s="824"/>
      <c r="H747" s="825"/>
      <c r="I747" s="825"/>
    </row>
    <row r="748" spans="1:9" s="145" customFormat="1" ht="36" customHeight="1">
      <c r="A748" s="207"/>
      <c r="B748" s="1478" t="s">
        <v>3701</v>
      </c>
      <c r="C748" s="1478"/>
      <c r="D748" s="1478"/>
      <c r="E748" s="1478"/>
      <c r="F748" s="1481" t="s">
        <v>2643</v>
      </c>
      <c r="G748" s="1481"/>
      <c r="H748" s="1480" t="s">
        <v>2647</v>
      </c>
      <c r="I748" s="1480"/>
    </row>
    <row r="749" spans="1:9" s="145" customFormat="1" ht="27" customHeight="1">
      <c r="A749" s="207"/>
      <c r="B749" s="283"/>
      <c r="C749" s="283"/>
      <c r="D749" s="283"/>
      <c r="E749" s="283"/>
      <c r="F749" s="283"/>
      <c r="G749" s="283"/>
      <c r="H749" s="285"/>
      <c r="I749" s="285"/>
    </row>
    <row r="750" spans="1:9" s="145" customFormat="1" ht="27" customHeight="1">
      <c r="A750" s="207"/>
      <c r="B750" s="1480" t="s">
        <v>3700</v>
      </c>
      <c r="C750" s="1480"/>
      <c r="D750" s="1480"/>
      <c r="E750" s="1480"/>
      <c r="F750" s="1481" t="s">
        <v>2649</v>
      </c>
      <c r="G750" s="1481"/>
      <c r="H750" s="1474" t="s">
        <v>2650</v>
      </c>
      <c r="I750" s="1474"/>
    </row>
    <row r="751" spans="1:9" s="145" customFormat="1" ht="27" customHeight="1">
      <c r="A751" s="207"/>
      <c r="B751" s="871"/>
      <c r="C751" s="871"/>
      <c r="D751" s="871"/>
      <c r="E751" s="871"/>
      <c r="F751" s="877"/>
      <c r="G751" s="877"/>
      <c r="H751" s="876"/>
      <c r="I751" s="876"/>
    </row>
    <row r="752" spans="1:9" s="145" customFormat="1" ht="35.25" customHeight="1">
      <c r="A752" s="207"/>
      <c r="B752" s="1472" t="s">
        <v>3706</v>
      </c>
      <c r="C752" s="1472"/>
      <c r="D752" s="1472"/>
      <c r="E752" s="1472"/>
      <c r="F752" s="1473" t="s">
        <v>2182</v>
      </c>
      <c r="G752" s="1473"/>
      <c r="H752" s="1474" t="s">
        <v>2652</v>
      </c>
      <c r="I752" s="1474"/>
    </row>
    <row r="753" spans="1:13">
      <c r="B753" s="212"/>
    </row>
    <row r="754" spans="1:13" s="145" customFormat="1" ht="18">
      <c r="B754" s="123" t="s">
        <v>2221</v>
      </c>
      <c r="C754" s="123"/>
      <c r="D754" s="123"/>
      <c r="E754" s="123"/>
      <c r="F754" s="1496" t="s">
        <v>2239</v>
      </c>
      <c r="G754" s="1496"/>
      <c r="H754" s="123" t="s">
        <v>2222</v>
      </c>
      <c r="I754" s="123"/>
    </row>
    <row r="755" spans="1:13" s="597" customFormat="1" ht="20.25" customHeight="1">
      <c r="G755" s="603"/>
    </row>
    <row r="756" spans="1:13" s="145" customFormat="1" ht="17.25">
      <c r="G756" s="161"/>
    </row>
    <row r="757" spans="1:13" s="145" customFormat="1" ht="17.25">
      <c r="G757" s="161"/>
    </row>
    <row r="758" spans="1:13" ht="21" customHeight="1">
      <c r="A758" s="196"/>
      <c r="B758" s="197"/>
      <c r="C758" s="196"/>
      <c r="D758" s="196"/>
      <c r="E758" s="196"/>
      <c r="F758" s="1446"/>
      <c r="G758" s="1458"/>
      <c r="H758" s="1490" t="s">
        <v>3994</v>
      </c>
      <c r="I758" s="1490"/>
    </row>
    <row r="759" spans="1:13" ht="52.5" customHeight="1">
      <c r="A759" s="196"/>
      <c r="B759" s="197"/>
      <c r="C759" s="196"/>
      <c r="D759" s="196"/>
      <c r="E759" s="196"/>
      <c r="F759" s="306"/>
      <c r="G759" s="307"/>
      <c r="H759" s="1490" t="s">
        <v>3481</v>
      </c>
      <c r="I759" s="1490"/>
    </row>
    <row r="760" spans="1:13" ht="25.5" customHeight="1">
      <c r="A760" s="199"/>
      <c r="B760" s="302"/>
      <c r="C760" s="199"/>
      <c r="D760" s="200" t="s">
        <v>2441</v>
      </c>
      <c r="E760" s="201"/>
      <c r="F760" s="199"/>
      <c r="G760" s="199"/>
      <c r="H760" s="1495"/>
      <c r="I760" s="1495"/>
    </row>
    <row r="761" spans="1:13" ht="51" customHeight="1">
      <c r="A761" s="1179"/>
      <c r="B761" s="281"/>
      <c r="C761" s="1490" t="s">
        <v>3265</v>
      </c>
      <c r="D761" s="1490"/>
      <c r="E761" s="1490"/>
      <c r="F761" s="1490"/>
      <c r="G761" s="1490"/>
      <c r="H761" s="281"/>
      <c r="I761" s="281"/>
      <c r="K761" s="1516"/>
      <c r="L761" s="1516"/>
      <c r="M761" s="1516"/>
    </row>
    <row r="762" spans="1:13" s="145" customFormat="1" ht="17.25">
      <c r="G762" s="161"/>
    </row>
    <row r="763" spans="1:13" s="344" customFormat="1" ht="17.25">
      <c r="A763" s="1499" t="s">
        <v>4001</v>
      </c>
      <c r="B763" s="1499"/>
      <c r="C763" s="1499"/>
      <c r="D763" s="349"/>
      <c r="E763" s="349"/>
      <c r="F763" s="542"/>
      <c r="G763" s="1454"/>
      <c r="H763" s="1093"/>
      <c r="I763" s="1448" t="s">
        <v>3408</v>
      </c>
    </row>
    <row r="764" spans="1:13" s="1464" customFormat="1" ht="16.5" customHeight="1">
      <c r="A764" s="1523" t="s">
        <v>1</v>
      </c>
      <c r="B764" s="1523"/>
      <c r="C764" s="1523"/>
      <c r="D764" s="1463"/>
      <c r="E764" s="1463"/>
      <c r="F764" s="1461"/>
      <c r="G764" s="1461"/>
      <c r="H764" s="1461"/>
      <c r="I764" s="1461" t="s">
        <v>2</v>
      </c>
    </row>
    <row r="765" spans="1:13" ht="81.75" customHeight="1">
      <c r="A765" s="111" t="s">
        <v>3</v>
      </c>
      <c r="B765" s="50" t="s">
        <v>4</v>
      </c>
      <c r="C765" s="74" t="s">
        <v>5</v>
      </c>
      <c r="D765" s="51" t="s">
        <v>6</v>
      </c>
      <c r="E765" s="414" t="s">
        <v>3888</v>
      </c>
      <c r="F765" s="414" t="s">
        <v>3889</v>
      </c>
      <c r="G765" s="50" t="s">
        <v>9</v>
      </c>
      <c r="H765" s="50" t="s">
        <v>2425</v>
      </c>
      <c r="I765" s="97" t="s">
        <v>10</v>
      </c>
    </row>
    <row r="766" spans="1:13" ht="17.25">
      <c r="A766" s="1469">
        <v>1</v>
      </c>
      <c r="B766" s="1439">
        <v>2</v>
      </c>
      <c r="C766" s="1440">
        <v>3</v>
      </c>
      <c r="D766" s="1440">
        <v>4</v>
      </c>
      <c r="E766" s="1440">
        <v>5</v>
      </c>
      <c r="F766" s="1440">
        <v>6</v>
      </c>
      <c r="G766" s="1440">
        <v>7</v>
      </c>
      <c r="H766" s="1440">
        <v>8</v>
      </c>
      <c r="I766" s="1441">
        <v>9</v>
      </c>
    </row>
    <row r="767" spans="1:13" ht="24" customHeight="1">
      <c r="A767" s="4">
        <v>1</v>
      </c>
      <c r="B767" s="637" t="s">
        <v>1915</v>
      </c>
      <c r="C767" s="4" t="s">
        <v>11</v>
      </c>
      <c r="D767" s="228">
        <v>1</v>
      </c>
      <c r="E767" s="4">
        <v>3386106</v>
      </c>
      <c r="F767" s="4">
        <f>D767*E767</f>
        <v>3386106</v>
      </c>
      <c r="G767" s="4" t="s">
        <v>12</v>
      </c>
      <c r="H767" s="4" t="s">
        <v>1916</v>
      </c>
      <c r="I767" s="228"/>
    </row>
    <row r="768" spans="1:13" s="801" customFormat="1" ht="36" customHeight="1">
      <c r="A768" s="4">
        <v>2</v>
      </c>
      <c r="B768" s="637" t="s">
        <v>1917</v>
      </c>
      <c r="C768" s="4" t="s">
        <v>11</v>
      </c>
      <c r="D768" s="276">
        <v>228</v>
      </c>
      <c r="E768" s="4">
        <v>6000</v>
      </c>
      <c r="F768" s="4">
        <f t="shared" ref="F768:F814" si="12">D768*E768</f>
        <v>1368000</v>
      </c>
      <c r="G768" s="4" t="s">
        <v>12</v>
      </c>
      <c r="H768" s="276">
        <v>2017</v>
      </c>
      <c r="I768" s="276"/>
    </row>
    <row r="769" spans="1:9" ht="24" customHeight="1">
      <c r="A769" s="4">
        <v>3</v>
      </c>
      <c r="B769" s="637" t="s">
        <v>1918</v>
      </c>
      <c r="C769" s="4" t="s">
        <v>11</v>
      </c>
      <c r="D769" s="228">
        <v>38</v>
      </c>
      <c r="E769" s="4">
        <v>15000</v>
      </c>
      <c r="F769" s="4">
        <f t="shared" si="12"/>
        <v>570000</v>
      </c>
      <c r="G769" s="4" t="s">
        <v>12</v>
      </c>
      <c r="H769" s="228">
        <v>2017</v>
      </c>
      <c r="I769" s="228"/>
    </row>
    <row r="770" spans="1:9" ht="24" customHeight="1">
      <c r="A770" s="4">
        <v>4</v>
      </c>
      <c r="B770" s="637" t="s">
        <v>1918</v>
      </c>
      <c r="C770" s="4" t="s">
        <v>11</v>
      </c>
      <c r="D770" s="228">
        <v>1</v>
      </c>
      <c r="E770" s="4">
        <v>20000</v>
      </c>
      <c r="F770" s="4">
        <f t="shared" si="12"/>
        <v>20000</v>
      </c>
      <c r="G770" s="4" t="s">
        <v>12</v>
      </c>
      <c r="H770" s="228">
        <v>2017</v>
      </c>
      <c r="I770" s="228"/>
    </row>
    <row r="771" spans="1:9" ht="34.5" customHeight="1">
      <c r="A771" s="4">
        <v>5</v>
      </c>
      <c r="B771" s="637" t="s">
        <v>1919</v>
      </c>
      <c r="C771" s="4" t="s">
        <v>11</v>
      </c>
      <c r="D771" s="228">
        <v>6</v>
      </c>
      <c r="E771" s="4">
        <v>8000</v>
      </c>
      <c r="F771" s="4">
        <f t="shared" si="12"/>
        <v>48000</v>
      </c>
      <c r="G771" s="4" t="s">
        <v>12</v>
      </c>
      <c r="H771" s="228">
        <v>2017</v>
      </c>
      <c r="I771" s="228"/>
    </row>
    <row r="772" spans="1:9" ht="24" customHeight="1">
      <c r="A772" s="4">
        <v>6</v>
      </c>
      <c r="B772" s="637" t="s">
        <v>313</v>
      </c>
      <c r="C772" s="4" t="s">
        <v>11</v>
      </c>
      <c r="D772" s="228">
        <v>4</v>
      </c>
      <c r="E772" s="4">
        <v>25350</v>
      </c>
      <c r="F772" s="4">
        <f t="shared" si="12"/>
        <v>101400</v>
      </c>
      <c r="G772" s="4" t="s">
        <v>12</v>
      </c>
      <c r="H772" s="228">
        <v>2021</v>
      </c>
      <c r="I772" s="228"/>
    </row>
    <row r="773" spans="1:9" ht="24" customHeight="1">
      <c r="A773" s="4">
        <v>7</v>
      </c>
      <c r="B773" s="637" t="s">
        <v>1028</v>
      </c>
      <c r="C773" s="4" t="s">
        <v>11</v>
      </c>
      <c r="D773" s="228">
        <v>82</v>
      </c>
      <c r="E773" s="228">
        <v>500</v>
      </c>
      <c r="F773" s="4">
        <f t="shared" si="12"/>
        <v>41000</v>
      </c>
      <c r="G773" s="4" t="s">
        <v>12</v>
      </c>
      <c r="H773" s="4">
        <v>2021</v>
      </c>
      <c r="I773" s="228"/>
    </row>
    <row r="774" spans="1:9" ht="33.75" customHeight="1">
      <c r="A774" s="4">
        <v>8</v>
      </c>
      <c r="B774" s="637" t="s">
        <v>1029</v>
      </c>
      <c r="C774" s="4" t="s">
        <v>11</v>
      </c>
      <c r="D774" s="228">
        <v>30</v>
      </c>
      <c r="E774" s="228">
        <v>400</v>
      </c>
      <c r="F774" s="4">
        <f t="shared" si="12"/>
        <v>12000</v>
      </c>
      <c r="G774" s="4" t="s">
        <v>12</v>
      </c>
      <c r="H774" s="4">
        <v>2021</v>
      </c>
      <c r="I774" s="228"/>
    </row>
    <row r="775" spans="1:9" ht="24" customHeight="1">
      <c r="A775" s="4">
        <v>9</v>
      </c>
      <c r="B775" s="637" t="s">
        <v>1034</v>
      </c>
      <c r="C775" s="4" t="s">
        <v>11</v>
      </c>
      <c r="D775" s="228">
        <v>142</v>
      </c>
      <c r="E775" s="228">
        <v>200</v>
      </c>
      <c r="F775" s="4">
        <f t="shared" si="12"/>
        <v>28400</v>
      </c>
      <c r="G775" s="4" t="s">
        <v>12</v>
      </c>
      <c r="H775" s="4">
        <v>2021</v>
      </c>
      <c r="I775" s="228"/>
    </row>
    <row r="776" spans="1:9" ht="24" customHeight="1">
      <c r="A776" s="4">
        <v>10</v>
      </c>
      <c r="B776" s="637" t="s">
        <v>1222</v>
      </c>
      <c r="C776" s="4" t="s">
        <v>11</v>
      </c>
      <c r="D776" s="228">
        <v>160</v>
      </c>
      <c r="E776" s="228">
        <v>150</v>
      </c>
      <c r="F776" s="4">
        <f t="shared" si="12"/>
        <v>24000</v>
      </c>
      <c r="G776" s="4" t="s">
        <v>12</v>
      </c>
      <c r="H776" s="4">
        <v>2021</v>
      </c>
      <c r="I776" s="228"/>
    </row>
    <row r="777" spans="1:9" ht="24" customHeight="1">
      <c r="A777" s="4">
        <v>11</v>
      </c>
      <c r="B777" s="637" t="s">
        <v>1920</v>
      </c>
      <c r="C777" s="4" t="s">
        <v>11</v>
      </c>
      <c r="D777" s="228">
        <v>33</v>
      </c>
      <c r="E777" s="228">
        <v>2350</v>
      </c>
      <c r="F777" s="4">
        <f t="shared" si="12"/>
        <v>77550</v>
      </c>
      <c r="G777" s="4" t="s">
        <v>12</v>
      </c>
      <c r="H777" s="4">
        <v>2021</v>
      </c>
      <c r="I777" s="228"/>
    </row>
    <row r="778" spans="1:9" ht="24" customHeight="1">
      <c r="A778" s="4">
        <v>12</v>
      </c>
      <c r="B778" s="637" t="s">
        <v>679</v>
      </c>
      <c r="C778" s="4" t="s">
        <v>11</v>
      </c>
      <c r="D778" s="228">
        <v>162</v>
      </c>
      <c r="E778" s="228">
        <v>120</v>
      </c>
      <c r="F778" s="4">
        <f t="shared" si="12"/>
        <v>19440</v>
      </c>
      <c r="G778" s="4" t="s">
        <v>12</v>
      </c>
      <c r="H778" s="4">
        <v>2017</v>
      </c>
      <c r="I778" s="228" t="s">
        <v>308</v>
      </c>
    </row>
    <row r="779" spans="1:9" ht="24" customHeight="1">
      <c r="A779" s="4">
        <v>13</v>
      </c>
      <c r="B779" s="637" t="s">
        <v>921</v>
      </c>
      <c r="C779" s="4" t="s">
        <v>11</v>
      </c>
      <c r="D779" s="228">
        <v>65</v>
      </c>
      <c r="E779" s="228">
        <v>350</v>
      </c>
      <c r="F779" s="4">
        <f t="shared" si="12"/>
        <v>22750</v>
      </c>
      <c r="G779" s="4" t="s">
        <v>12</v>
      </c>
      <c r="H779" s="4">
        <v>2017</v>
      </c>
      <c r="I779" s="228" t="s">
        <v>308</v>
      </c>
    </row>
    <row r="780" spans="1:9" ht="24" customHeight="1">
      <c r="A780" s="4">
        <v>14</v>
      </c>
      <c r="B780" s="637" t="s">
        <v>681</v>
      </c>
      <c r="C780" s="4" t="s">
        <v>11</v>
      </c>
      <c r="D780" s="228">
        <v>16</v>
      </c>
      <c r="E780" s="228">
        <v>60</v>
      </c>
      <c r="F780" s="4">
        <f t="shared" si="12"/>
        <v>960</v>
      </c>
      <c r="G780" s="4" t="s">
        <v>12</v>
      </c>
      <c r="H780" s="4">
        <v>2017</v>
      </c>
      <c r="I780" s="228" t="s">
        <v>308</v>
      </c>
    </row>
    <row r="781" spans="1:9" ht="24" customHeight="1">
      <c r="A781" s="4">
        <v>15</v>
      </c>
      <c r="B781" s="637" t="s">
        <v>1921</v>
      </c>
      <c r="C781" s="4" t="s">
        <v>11</v>
      </c>
      <c r="D781" s="228">
        <v>57</v>
      </c>
      <c r="E781" s="228">
        <v>250</v>
      </c>
      <c r="F781" s="4">
        <f t="shared" si="12"/>
        <v>14250</v>
      </c>
      <c r="G781" s="4" t="s">
        <v>12</v>
      </c>
      <c r="H781" s="4">
        <v>2017</v>
      </c>
      <c r="I781" s="228" t="s">
        <v>308</v>
      </c>
    </row>
    <row r="782" spans="1:9" ht="24" customHeight="1">
      <c r="A782" s="4">
        <v>16</v>
      </c>
      <c r="B782" s="637" t="s">
        <v>1922</v>
      </c>
      <c r="C782" s="4" t="s">
        <v>11</v>
      </c>
      <c r="D782" s="228">
        <v>30</v>
      </c>
      <c r="E782" s="228">
        <v>300</v>
      </c>
      <c r="F782" s="4">
        <f t="shared" si="12"/>
        <v>9000</v>
      </c>
      <c r="G782" s="4" t="s">
        <v>12</v>
      </c>
      <c r="H782" s="4">
        <v>2017</v>
      </c>
      <c r="I782" s="228" t="s">
        <v>308</v>
      </c>
    </row>
    <row r="783" spans="1:9" ht="24" customHeight="1">
      <c r="A783" s="4">
        <v>17</v>
      </c>
      <c r="B783" s="637" t="s">
        <v>1779</v>
      </c>
      <c r="C783" s="4" t="s">
        <v>11</v>
      </c>
      <c r="D783" s="228">
        <v>15</v>
      </c>
      <c r="E783" s="228">
        <v>1500</v>
      </c>
      <c r="F783" s="4">
        <f t="shared" si="12"/>
        <v>22500</v>
      </c>
      <c r="G783" s="4" t="s">
        <v>12</v>
      </c>
      <c r="H783" s="4">
        <v>2017</v>
      </c>
      <c r="I783" s="228" t="s">
        <v>308</v>
      </c>
    </row>
    <row r="784" spans="1:9" ht="24" customHeight="1">
      <c r="A784" s="4">
        <v>18</v>
      </c>
      <c r="B784" s="637" t="s">
        <v>1923</v>
      </c>
      <c r="C784" s="4" t="s">
        <v>11</v>
      </c>
      <c r="D784" s="228">
        <v>34</v>
      </c>
      <c r="E784" s="228">
        <v>150</v>
      </c>
      <c r="F784" s="4">
        <f t="shared" si="12"/>
        <v>5100</v>
      </c>
      <c r="G784" s="4" t="s">
        <v>12</v>
      </c>
      <c r="H784" s="4">
        <v>2017</v>
      </c>
      <c r="I784" s="228" t="s">
        <v>308</v>
      </c>
    </row>
    <row r="785" spans="1:9" ht="24" customHeight="1">
      <c r="A785" s="4">
        <v>19</v>
      </c>
      <c r="B785" s="637" t="s">
        <v>1924</v>
      </c>
      <c r="C785" s="4" t="s">
        <v>11</v>
      </c>
      <c r="D785" s="228">
        <v>42</v>
      </c>
      <c r="E785" s="228">
        <v>400</v>
      </c>
      <c r="F785" s="4">
        <f t="shared" si="12"/>
        <v>16800</v>
      </c>
      <c r="G785" s="4" t="s">
        <v>12</v>
      </c>
      <c r="H785" s="4">
        <v>2017</v>
      </c>
      <c r="I785" s="228" t="s">
        <v>308</v>
      </c>
    </row>
    <row r="786" spans="1:9" ht="24" customHeight="1">
      <c r="A786" s="4">
        <v>20</v>
      </c>
      <c r="B786" s="637" t="s">
        <v>1233</v>
      </c>
      <c r="C786" s="4" t="s">
        <v>11</v>
      </c>
      <c r="D786" s="228">
        <v>12</v>
      </c>
      <c r="E786" s="228">
        <v>800</v>
      </c>
      <c r="F786" s="4">
        <f t="shared" si="12"/>
        <v>9600</v>
      </c>
      <c r="G786" s="4" t="s">
        <v>12</v>
      </c>
      <c r="H786" s="4">
        <v>2017</v>
      </c>
      <c r="I786" s="228" t="s">
        <v>308</v>
      </c>
    </row>
    <row r="787" spans="1:9" ht="24" customHeight="1">
      <c r="A787" s="4">
        <v>21</v>
      </c>
      <c r="B787" s="637" t="s">
        <v>3794</v>
      </c>
      <c r="C787" s="4" t="s">
        <v>167</v>
      </c>
      <c r="D787" s="276">
        <v>233</v>
      </c>
      <c r="E787" s="276">
        <v>412</v>
      </c>
      <c r="F787" s="4">
        <f t="shared" si="12"/>
        <v>95996</v>
      </c>
      <c r="G787" s="4" t="s">
        <v>90</v>
      </c>
      <c r="H787" s="4">
        <v>2024</v>
      </c>
      <c r="I787" s="276"/>
    </row>
    <row r="788" spans="1:9" ht="24" customHeight="1">
      <c r="A788" s="4">
        <v>22</v>
      </c>
      <c r="B788" s="637" t="s">
        <v>3769</v>
      </c>
      <c r="C788" s="4" t="s">
        <v>167</v>
      </c>
      <c r="D788" s="276">
        <v>198</v>
      </c>
      <c r="E788" s="276">
        <v>545</v>
      </c>
      <c r="F788" s="4">
        <f t="shared" si="12"/>
        <v>107910</v>
      </c>
      <c r="G788" s="4" t="s">
        <v>90</v>
      </c>
      <c r="H788" s="4">
        <v>2024</v>
      </c>
      <c r="I788" s="276"/>
    </row>
    <row r="789" spans="1:9" ht="24" customHeight="1">
      <c r="A789" s="4">
        <v>23</v>
      </c>
      <c r="B789" s="637" t="s">
        <v>3792</v>
      </c>
      <c r="C789" s="4" t="s">
        <v>167</v>
      </c>
      <c r="D789" s="276">
        <v>30</v>
      </c>
      <c r="E789" s="276">
        <v>320</v>
      </c>
      <c r="F789" s="4">
        <f t="shared" si="12"/>
        <v>9600</v>
      </c>
      <c r="G789" s="4" t="s">
        <v>90</v>
      </c>
      <c r="H789" s="4">
        <v>2024</v>
      </c>
      <c r="I789" s="276"/>
    </row>
    <row r="790" spans="1:9" ht="24" customHeight="1">
      <c r="A790" s="4">
        <v>24</v>
      </c>
      <c r="B790" s="637" t="s">
        <v>3770</v>
      </c>
      <c r="C790" s="4" t="s">
        <v>167</v>
      </c>
      <c r="D790" s="276">
        <v>32</v>
      </c>
      <c r="E790" s="276">
        <v>679</v>
      </c>
      <c r="F790" s="4">
        <f t="shared" si="12"/>
        <v>21728</v>
      </c>
      <c r="G790" s="4" t="s">
        <v>90</v>
      </c>
      <c r="H790" s="4">
        <v>2024</v>
      </c>
      <c r="I790" s="276"/>
    </row>
    <row r="791" spans="1:9" ht="24" customHeight="1">
      <c r="A791" s="4">
        <v>25</v>
      </c>
      <c r="B791" s="637" t="s">
        <v>3723</v>
      </c>
      <c r="C791" s="4" t="s">
        <v>167</v>
      </c>
      <c r="D791" s="276">
        <v>138</v>
      </c>
      <c r="E791" s="276">
        <v>180</v>
      </c>
      <c r="F791" s="4">
        <f t="shared" si="12"/>
        <v>24840</v>
      </c>
      <c r="G791" s="4" t="s">
        <v>90</v>
      </c>
      <c r="H791" s="4">
        <v>2024</v>
      </c>
      <c r="I791" s="276"/>
    </row>
    <row r="792" spans="1:9" ht="24" customHeight="1">
      <c r="A792" s="4">
        <v>26</v>
      </c>
      <c r="B792" s="637" t="s">
        <v>3771</v>
      </c>
      <c r="C792" s="4" t="s">
        <v>167</v>
      </c>
      <c r="D792" s="276">
        <v>65</v>
      </c>
      <c r="E792" s="276">
        <v>214</v>
      </c>
      <c r="F792" s="4">
        <f t="shared" si="12"/>
        <v>13910</v>
      </c>
      <c r="G792" s="4" t="s">
        <v>90</v>
      </c>
      <c r="H792" s="4">
        <v>2024</v>
      </c>
      <c r="I792" s="276"/>
    </row>
    <row r="793" spans="1:9" ht="24" customHeight="1">
      <c r="A793" s="4">
        <v>27</v>
      </c>
      <c r="B793" s="637" t="s">
        <v>681</v>
      </c>
      <c r="C793" s="4" t="s">
        <v>167</v>
      </c>
      <c r="D793" s="276">
        <v>49</v>
      </c>
      <c r="E793" s="276">
        <v>113</v>
      </c>
      <c r="F793" s="4">
        <f t="shared" si="12"/>
        <v>5537</v>
      </c>
      <c r="G793" s="4" t="s">
        <v>90</v>
      </c>
      <c r="H793" s="4">
        <v>2024</v>
      </c>
      <c r="I793" s="276"/>
    </row>
    <row r="794" spans="1:9" ht="24" customHeight="1">
      <c r="A794" s="4">
        <v>28</v>
      </c>
      <c r="B794" s="637" t="s">
        <v>677</v>
      </c>
      <c r="C794" s="4" t="s">
        <v>167</v>
      </c>
      <c r="D794" s="276">
        <v>8</v>
      </c>
      <c r="E794" s="276">
        <v>400</v>
      </c>
      <c r="F794" s="4">
        <f t="shared" si="12"/>
        <v>3200</v>
      </c>
      <c r="G794" s="4" t="s">
        <v>90</v>
      </c>
      <c r="H794" s="4">
        <v>2024</v>
      </c>
      <c r="I794" s="276"/>
    </row>
    <row r="795" spans="1:9" ht="24" customHeight="1">
      <c r="A795" s="4">
        <v>29</v>
      </c>
      <c r="B795" s="637" t="s">
        <v>1923</v>
      </c>
      <c r="C795" s="4" t="s">
        <v>167</v>
      </c>
      <c r="D795" s="276">
        <v>32</v>
      </c>
      <c r="E795" s="276">
        <v>400</v>
      </c>
      <c r="F795" s="4">
        <f t="shared" si="12"/>
        <v>12800</v>
      </c>
      <c r="G795" s="4" t="s">
        <v>90</v>
      </c>
      <c r="H795" s="4">
        <v>2024</v>
      </c>
      <c r="I795" s="276"/>
    </row>
    <row r="796" spans="1:9" ht="24" customHeight="1">
      <c r="A796" s="4">
        <v>30</v>
      </c>
      <c r="B796" s="637" t="s">
        <v>1924</v>
      </c>
      <c r="C796" s="4" t="s">
        <v>167</v>
      </c>
      <c r="D796" s="276">
        <v>23</v>
      </c>
      <c r="E796" s="276">
        <v>500</v>
      </c>
      <c r="F796" s="4">
        <f t="shared" si="12"/>
        <v>11500</v>
      </c>
      <c r="G796" s="4" t="s">
        <v>90</v>
      </c>
      <c r="H796" s="4">
        <v>2024</v>
      </c>
      <c r="I796" s="276"/>
    </row>
    <row r="797" spans="1:9" ht="24" customHeight="1">
      <c r="A797" s="4">
        <v>31</v>
      </c>
      <c r="B797" s="637" t="s">
        <v>1233</v>
      </c>
      <c r="C797" s="4" t="s">
        <v>167</v>
      </c>
      <c r="D797" s="276">
        <v>48</v>
      </c>
      <c r="E797" s="276">
        <v>800</v>
      </c>
      <c r="F797" s="4">
        <f t="shared" si="12"/>
        <v>38400</v>
      </c>
      <c r="G797" s="4" t="s">
        <v>90</v>
      </c>
      <c r="H797" s="4">
        <v>2024</v>
      </c>
      <c r="I797" s="276"/>
    </row>
    <row r="798" spans="1:9" ht="24" customHeight="1">
      <c r="A798" s="4">
        <v>32</v>
      </c>
      <c r="B798" s="904" t="s">
        <v>3795</v>
      </c>
      <c r="C798" s="595" t="s">
        <v>167</v>
      </c>
      <c r="D798" s="595">
        <v>3</v>
      </c>
      <c r="E798" s="595">
        <v>279988</v>
      </c>
      <c r="F798" s="4">
        <f t="shared" si="12"/>
        <v>839964</v>
      </c>
      <c r="G798" s="595" t="s">
        <v>90</v>
      </c>
      <c r="H798" s="30">
        <v>2025</v>
      </c>
      <c r="I798" s="13"/>
    </row>
    <row r="799" spans="1:9" ht="24" customHeight="1">
      <c r="A799" s="4">
        <v>33</v>
      </c>
      <c r="B799" s="905" t="s">
        <v>3796</v>
      </c>
      <c r="C799" s="595" t="s">
        <v>167</v>
      </c>
      <c r="D799" s="595">
        <v>150</v>
      </c>
      <c r="E799" s="595">
        <v>94.8</v>
      </c>
      <c r="F799" s="4">
        <f t="shared" si="12"/>
        <v>14220</v>
      </c>
      <c r="G799" s="595" t="s">
        <v>858</v>
      </c>
      <c r="H799" s="30">
        <v>2025</v>
      </c>
      <c r="I799" s="13"/>
    </row>
    <row r="800" spans="1:9" ht="38.25" customHeight="1">
      <c r="A800" s="4">
        <v>34</v>
      </c>
      <c r="B800" s="905" t="s">
        <v>3740</v>
      </c>
      <c r="C800" s="595" t="s">
        <v>167</v>
      </c>
      <c r="D800" s="595">
        <v>70</v>
      </c>
      <c r="E800" s="30">
        <v>562.1</v>
      </c>
      <c r="F800" s="4">
        <f t="shared" si="12"/>
        <v>39347</v>
      </c>
      <c r="G800" s="595" t="s">
        <v>90</v>
      </c>
      <c r="H800" s="30">
        <v>2025</v>
      </c>
      <c r="I800" s="13"/>
    </row>
    <row r="801" spans="1:9" ht="24" customHeight="1">
      <c r="A801" s="4">
        <v>35</v>
      </c>
      <c r="B801" s="647" t="s">
        <v>3797</v>
      </c>
      <c r="C801" s="43" t="s">
        <v>167</v>
      </c>
      <c r="D801" s="43">
        <v>30</v>
      </c>
      <c r="E801" s="5">
        <v>264</v>
      </c>
      <c r="F801" s="4">
        <f t="shared" si="12"/>
        <v>7920</v>
      </c>
      <c r="G801" s="43" t="s">
        <v>90</v>
      </c>
      <c r="H801" s="5">
        <v>2025</v>
      </c>
      <c r="I801" s="276"/>
    </row>
    <row r="802" spans="1:9" ht="24" customHeight="1">
      <c r="A802" s="4">
        <v>36</v>
      </c>
      <c r="B802" s="657" t="s">
        <v>2033</v>
      </c>
      <c r="C802" s="43" t="s">
        <v>167</v>
      </c>
      <c r="D802" s="43">
        <v>150</v>
      </c>
      <c r="E802" s="5">
        <v>103</v>
      </c>
      <c r="F802" s="4">
        <f t="shared" si="12"/>
        <v>15450</v>
      </c>
      <c r="G802" s="43" t="s">
        <v>90</v>
      </c>
      <c r="H802" s="5">
        <v>2025</v>
      </c>
      <c r="I802" s="276"/>
    </row>
    <row r="803" spans="1:9" ht="24" customHeight="1">
      <c r="A803" s="4">
        <v>37</v>
      </c>
      <c r="B803" s="657" t="s">
        <v>3743</v>
      </c>
      <c r="C803" s="43" t="s">
        <v>167</v>
      </c>
      <c r="D803" s="43">
        <v>200</v>
      </c>
      <c r="E803" s="5">
        <v>77.180000000000007</v>
      </c>
      <c r="F803" s="4">
        <f t="shared" si="12"/>
        <v>15436.000000000002</v>
      </c>
      <c r="G803" s="43" t="s">
        <v>90</v>
      </c>
      <c r="H803" s="5">
        <v>2025</v>
      </c>
      <c r="I803" s="276"/>
    </row>
    <row r="804" spans="1:9" ht="24" customHeight="1">
      <c r="A804" s="4">
        <v>38</v>
      </c>
      <c r="B804" s="657" t="s">
        <v>1753</v>
      </c>
      <c r="C804" s="43" t="s">
        <v>167</v>
      </c>
      <c r="D804" s="43">
        <v>1</v>
      </c>
      <c r="E804" s="5">
        <v>7900</v>
      </c>
      <c r="F804" s="4">
        <f t="shared" si="12"/>
        <v>7900</v>
      </c>
      <c r="G804" s="43" t="s">
        <v>90</v>
      </c>
      <c r="H804" s="5">
        <v>2025</v>
      </c>
      <c r="I804" s="276"/>
    </row>
    <row r="805" spans="1:9" ht="24" customHeight="1">
      <c r="A805" s="4">
        <v>39</v>
      </c>
      <c r="B805" s="657" t="s">
        <v>592</v>
      </c>
      <c r="C805" s="43" t="s">
        <v>167</v>
      </c>
      <c r="D805" s="43">
        <v>4</v>
      </c>
      <c r="E805" s="5">
        <v>750</v>
      </c>
      <c r="F805" s="4">
        <f t="shared" si="12"/>
        <v>3000</v>
      </c>
      <c r="G805" s="43" t="s">
        <v>90</v>
      </c>
      <c r="H805" s="5">
        <v>2025</v>
      </c>
      <c r="I805" s="276"/>
    </row>
    <row r="806" spans="1:9" ht="24" customHeight="1">
      <c r="A806" s="4">
        <v>40</v>
      </c>
      <c r="B806" s="657" t="s">
        <v>3798</v>
      </c>
      <c r="C806" s="43" t="s">
        <v>167</v>
      </c>
      <c r="D806" s="43">
        <v>2</v>
      </c>
      <c r="E806" s="5">
        <v>750</v>
      </c>
      <c r="F806" s="4">
        <f t="shared" si="12"/>
        <v>1500</v>
      </c>
      <c r="G806" s="43" t="s">
        <v>90</v>
      </c>
      <c r="H806" s="5">
        <v>2025</v>
      </c>
      <c r="I806" s="276"/>
    </row>
    <row r="807" spans="1:9" ht="18">
      <c r="A807" s="4">
        <v>41</v>
      </c>
      <c r="B807" s="647" t="s">
        <v>2576</v>
      </c>
      <c r="C807" s="43" t="s">
        <v>167</v>
      </c>
      <c r="D807" s="43">
        <v>1</v>
      </c>
      <c r="E807" s="43">
        <v>265000</v>
      </c>
      <c r="F807" s="4">
        <f t="shared" si="12"/>
        <v>265000</v>
      </c>
      <c r="G807" s="43" t="s">
        <v>90</v>
      </c>
      <c r="H807" s="5">
        <v>2025</v>
      </c>
      <c r="I807" s="104"/>
    </row>
    <row r="808" spans="1:9" ht="27" customHeight="1">
      <c r="A808" s="4">
        <v>42</v>
      </c>
      <c r="B808" s="647" t="s">
        <v>3787</v>
      </c>
      <c r="C808" s="43" t="s">
        <v>167</v>
      </c>
      <c r="D808" s="43">
        <v>1</v>
      </c>
      <c r="E808" s="43">
        <v>30000</v>
      </c>
      <c r="F808" s="4">
        <f t="shared" si="12"/>
        <v>30000</v>
      </c>
      <c r="G808" s="43" t="s">
        <v>239</v>
      </c>
      <c r="H808" s="5">
        <v>2022</v>
      </c>
      <c r="I808" s="276"/>
    </row>
    <row r="809" spans="1:9" ht="27" customHeight="1">
      <c r="A809" s="4">
        <v>43</v>
      </c>
      <c r="B809" s="647" t="s">
        <v>2155</v>
      </c>
      <c r="C809" s="43" t="s">
        <v>167</v>
      </c>
      <c r="D809" s="43">
        <v>4</v>
      </c>
      <c r="E809" s="43">
        <v>28200</v>
      </c>
      <c r="F809" s="4">
        <f t="shared" si="12"/>
        <v>112800</v>
      </c>
      <c r="G809" s="43" t="s">
        <v>90</v>
      </c>
      <c r="H809" s="5">
        <v>2025</v>
      </c>
      <c r="I809" s="276"/>
    </row>
    <row r="810" spans="1:9" ht="27" customHeight="1">
      <c r="A810" s="4">
        <v>44</v>
      </c>
      <c r="B810" s="647" t="s">
        <v>1779</v>
      </c>
      <c r="C810" s="43" t="s">
        <v>167</v>
      </c>
      <c r="D810" s="43">
        <v>25</v>
      </c>
      <c r="E810" s="43">
        <v>1955</v>
      </c>
      <c r="F810" s="4">
        <f t="shared" si="12"/>
        <v>48875</v>
      </c>
      <c r="G810" s="43" t="s">
        <v>90</v>
      </c>
      <c r="H810" s="5">
        <v>2025</v>
      </c>
      <c r="I810" s="276"/>
    </row>
    <row r="811" spans="1:9" ht="27" customHeight="1">
      <c r="A811" s="4">
        <v>45</v>
      </c>
      <c r="B811" s="647" t="s">
        <v>3747</v>
      </c>
      <c r="C811" s="43" t="s">
        <v>167</v>
      </c>
      <c r="D811" s="43">
        <v>30</v>
      </c>
      <c r="E811" s="43">
        <v>322</v>
      </c>
      <c r="F811" s="4">
        <f t="shared" si="12"/>
        <v>9660</v>
      </c>
      <c r="G811" s="43" t="s">
        <v>90</v>
      </c>
      <c r="H811" s="5">
        <v>2025</v>
      </c>
      <c r="I811" s="276"/>
    </row>
    <row r="812" spans="1:9" ht="27" customHeight="1">
      <c r="A812" s="4">
        <v>46</v>
      </c>
      <c r="B812" s="647" t="s">
        <v>3749</v>
      </c>
      <c r="C812" s="43" t="s">
        <v>167</v>
      </c>
      <c r="D812" s="43">
        <v>30</v>
      </c>
      <c r="E812" s="43">
        <v>220</v>
      </c>
      <c r="F812" s="4">
        <f t="shared" si="12"/>
        <v>6600</v>
      </c>
      <c r="G812" s="43" t="s">
        <v>90</v>
      </c>
      <c r="H812" s="5">
        <v>2025</v>
      </c>
      <c r="I812" s="276"/>
    </row>
    <row r="813" spans="1:9" ht="27" customHeight="1">
      <c r="A813" s="4">
        <v>47</v>
      </c>
      <c r="B813" s="647" t="s">
        <v>3799</v>
      </c>
      <c r="C813" s="43" t="s">
        <v>167</v>
      </c>
      <c r="D813" s="43">
        <v>63</v>
      </c>
      <c r="E813" s="43">
        <v>220</v>
      </c>
      <c r="F813" s="4">
        <f t="shared" si="12"/>
        <v>13860</v>
      </c>
      <c r="G813" s="43" t="s">
        <v>90</v>
      </c>
      <c r="H813" s="5">
        <v>2025</v>
      </c>
      <c r="I813" s="276"/>
    </row>
    <row r="814" spans="1:9" ht="27" customHeight="1">
      <c r="A814" s="4">
        <v>48</v>
      </c>
      <c r="B814" s="647" t="s">
        <v>593</v>
      </c>
      <c r="C814" s="43" t="s">
        <v>167</v>
      </c>
      <c r="D814" s="43">
        <v>2</v>
      </c>
      <c r="E814" s="43">
        <v>9000</v>
      </c>
      <c r="F814" s="4">
        <f t="shared" si="12"/>
        <v>18000</v>
      </c>
      <c r="G814" s="43" t="s">
        <v>90</v>
      </c>
      <c r="H814" s="5">
        <v>2025</v>
      </c>
      <c r="I814" s="276"/>
    </row>
    <row r="815" spans="1:9" ht="24.75" customHeight="1">
      <c r="A815" s="60"/>
      <c r="B815" s="679" t="s">
        <v>91</v>
      </c>
      <c r="C815" s="77"/>
      <c r="D815" s="77">
        <f>SUM(D767:D814)</f>
        <v>2780</v>
      </c>
      <c r="E815" s="77" t="s">
        <v>92</v>
      </c>
      <c r="F815" s="77">
        <f>SUM(F767:F814)</f>
        <v>7591809</v>
      </c>
      <c r="G815" s="60"/>
      <c r="H815" s="60"/>
      <c r="I815" s="105"/>
    </row>
    <row r="816" spans="1:9" ht="18.75" customHeight="1">
      <c r="A816" s="1156"/>
      <c r="B816" s="198"/>
      <c r="C816" s="109"/>
      <c r="D816" s="109"/>
      <c r="E816" s="109"/>
      <c r="F816" s="109"/>
      <c r="G816" s="110"/>
      <c r="H816" s="110"/>
      <c r="I816" s="129"/>
    </row>
    <row r="817" spans="1:9" ht="18" customHeight="1">
      <c r="A817" s="1489" t="s">
        <v>3260</v>
      </c>
      <c r="B817" s="1489"/>
      <c r="C817" s="1489"/>
      <c r="D817" s="1489"/>
      <c r="E817" s="1489"/>
      <c r="F817" s="1489"/>
      <c r="G817" s="1489"/>
      <c r="H817" s="1489"/>
    </row>
    <row r="818" spans="1:9" ht="15" customHeight="1">
      <c r="A818" s="935"/>
      <c r="B818" s="1480" t="s">
        <v>2637</v>
      </c>
      <c r="C818" s="1480"/>
      <c r="D818" s="1480"/>
      <c r="E818" s="1480"/>
      <c r="F818" s="1481" t="s">
        <v>2295</v>
      </c>
      <c r="G818" s="1481"/>
      <c r="H818" s="1480" t="s">
        <v>2638</v>
      </c>
      <c r="I818" s="1480"/>
    </row>
    <row r="819" spans="1:9" s="145" customFormat="1" ht="18">
      <c r="A819" s="935"/>
      <c r="B819" s="881"/>
      <c r="C819" s="401"/>
      <c r="D819" s="401"/>
      <c r="E819" s="401"/>
      <c r="F819" s="877"/>
      <c r="G819" s="877"/>
      <c r="H819" s="875"/>
      <c r="I819" s="875"/>
    </row>
    <row r="820" spans="1:9" s="145" customFormat="1" ht="18" customHeight="1">
      <c r="A820" s="151"/>
      <c r="B820" s="826" t="s">
        <v>3243</v>
      </c>
      <c r="C820" s="152"/>
      <c r="D820" s="153"/>
      <c r="E820" s="153"/>
      <c r="F820" s="154"/>
      <c r="G820" s="151"/>
      <c r="H820" s="151"/>
      <c r="I820" s="155"/>
    </row>
    <row r="821" spans="1:9" ht="12" customHeight="1">
      <c r="A821" s="935"/>
      <c r="B821" s="1486" t="s">
        <v>3703</v>
      </c>
      <c r="C821" s="1486"/>
      <c r="D821" s="1486"/>
      <c r="E821" s="1486"/>
      <c r="F821" s="1487" t="s">
        <v>2295</v>
      </c>
      <c r="G821" s="1487"/>
      <c r="H821" s="1472" t="s">
        <v>2187</v>
      </c>
      <c r="I821" s="1472"/>
    </row>
    <row r="822" spans="1:9" s="156" customFormat="1" ht="28.5" customHeight="1">
      <c r="A822" s="935"/>
      <c r="B822" s="1486"/>
      <c r="C822" s="1486"/>
      <c r="D822" s="1486"/>
      <c r="E822" s="1486"/>
      <c r="F822" s="1487"/>
      <c r="G822" s="1487"/>
      <c r="H822" s="1472"/>
      <c r="I822" s="1472"/>
    </row>
    <row r="823" spans="1:9" s="31" customFormat="1" ht="18.75" customHeight="1">
      <c r="A823" s="935"/>
      <c r="B823" s="708"/>
      <c r="C823" s="708"/>
      <c r="D823" s="709"/>
      <c r="E823" s="709"/>
      <c r="F823" s="710"/>
      <c r="G823" s="405"/>
      <c r="H823" s="883"/>
      <c r="I823" s="712"/>
    </row>
    <row r="824" spans="1:9" s="145" customFormat="1" ht="40.5" customHeight="1">
      <c r="A824" s="935"/>
      <c r="B824" s="1472" t="s">
        <v>3244</v>
      </c>
      <c r="C824" s="1472"/>
      <c r="D824" s="1472"/>
      <c r="E824" s="1472"/>
      <c r="F824" s="1487" t="s">
        <v>2295</v>
      </c>
      <c r="G824" s="1487"/>
      <c r="H824" s="1472" t="s">
        <v>2188</v>
      </c>
      <c r="I824" s="1472"/>
    </row>
    <row r="825" spans="1:9" s="145" customFormat="1" ht="18">
      <c r="A825" s="935"/>
      <c r="B825" s="460"/>
      <c r="C825" s="460"/>
      <c r="D825" s="461"/>
      <c r="E825" s="461"/>
      <c r="F825" s="462"/>
      <c r="G825" s="459"/>
      <c r="H825" s="883"/>
      <c r="I825" s="712"/>
    </row>
    <row r="826" spans="1:9" s="145" customFormat="1" ht="18" customHeight="1">
      <c r="A826" s="123"/>
      <c r="B826" s="1472" t="s">
        <v>3245</v>
      </c>
      <c r="C826" s="1472"/>
      <c r="D826" s="1472"/>
      <c r="E826" s="1472"/>
      <c r="F826" s="1481" t="s">
        <v>2239</v>
      </c>
      <c r="G826" s="1481"/>
      <c r="H826" s="1480" t="s">
        <v>2641</v>
      </c>
      <c r="I826" s="1480"/>
    </row>
    <row r="827" spans="1:9" s="145" customFormat="1" ht="18">
      <c r="A827" s="935"/>
      <c r="B827" s="871"/>
      <c r="C827" s="684"/>
      <c r="D827" s="684"/>
      <c r="E827" s="684"/>
      <c r="F827" s="885"/>
      <c r="G827" s="881"/>
      <c r="H827" s="871"/>
      <c r="I827" s="871"/>
    </row>
    <row r="828" spans="1:9" s="145" customFormat="1" ht="18" customHeight="1">
      <c r="A828" s="935"/>
      <c r="B828" s="1480" t="s">
        <v>3252</v>
      </c>
      <c r="C828" s="1480"/>
      <c r="D828" s="1480"/>
      <c r="E828" s="684"/>
      <c r="F828" s="1481" t="s">
        <v>2643</v>
      </c>
      <c r="G828" s="1481"/>
      <c r="H828" s="1480" t="s">
        <v>2186</v>
      </c>
      <c r="I828" s="1480"/>
    </row>
    <row r="829" spans="1:9" s="145" customFormat="1" ht="18" customHeight="1">
      <c r="A829" s="123"/>
      <c r="B829" s="878"/>
      <c r="C829" s="123"/>
      <c r="D829" s="123"/>
      <c r="E829" s="123"/>
      <c r="F829" s="123"/>
      <c r="G829" s="123"/>
      <c r="H829" s="123"/>
      <c r="I829" s="123"/>
    </row>
    <row r="830" spans="1:9" s="145" customFormat="1" ht="36.75" customHeight="1">
      <c r="A830" s="935"/>
      <c r="B830" s="1472" t="s">
        <v>3246</v>
      </c>
      <c r="C830" s="1472"/>
      <c r="D830" s="1472"/>
      <c r="E830" s="1472"/>
      <c r="F830" s="1481" t="s">
        <v>2239</v>
      </c>
      <c r="G830" s="1481"/>
      <c r="H830" s="1472" t="s">
        <v>2185</v>
      </c>
      <c r="I830" s="1472"/>
    </row>
    <row r="831" spans="1:9" s="145" customFormat="1" ht="18.75" customHeight="1">
      <c r="A831" s="935"/>
      <c r="B831" s="283"/>
      <c r="C831" s="283"/>
      <c r="D831" s="283"/>
      <c r="E831" s="283"/>
      <c r="F831" s="283"/>
      <c r="G831" s="283"/>
      <c r="H831" s="285"/>
      <c r="I831" s="285"/>
    </row>
    <row r="832" spans="1:9" s="145" customFormat="1" ht="18">
      <c r="A832" s="123"/>
      <c r="B832" s="871" t="s">
        <v>2179</v>
      </c>
      <c r="C832" s="283"/>
      <c r="D832" s="283"/>
      <c r="E832" s="283"/>
      <c r="F832" s="1481" t="s">
        <v>2643</v>
      </c>
      <c r="G832" s="1481"/>
      <c r="H832" s="1480" t="s">
        <v>2181</v>
      </c>
      <c r="I832" s="1480"/>
    </row>
    <row r="833" spans="1:9" s="145" customFormat="1" ht="18">
      <c r="A833" s="123"/>
      <c r="B833" s="411"/>
      <c r="C833" s="411"/>
      <c r="D833" s="411"/>
      <c r="E833" s="411"/>
      <c r="F833" s="884"/>
      <c r="G833" s="881"/>
      <c r="H833" s="883"/>
      <c r="I833" s="883"/>
    </row>
    <row r="834" spans="1:9" s="145" customFormat="1" ht="37.5" customHeight="1">
      <c r="A834" s="207"/>
      <c r="B834" s="1482" t="s">
        <v>3241</v>
      </c>
      <c r="C834" s="1482"/>
      <c r="D834" s="1482"/>
      <c r="E834" s="1482"/>
      <c r="F834" s="1483" t="s">
        <v>3242</v>
      </c>
      <c r="G834" s="1483"/>
      <c r="H834" s="1484" t="s">
        <v>2180</v>
      </c>
      <c r="I834" s="1484"/>
    </row>
    <row r="835" spans="1:9" s="145" customFormat="1" ht="18">
      <c r="A835" s="1477"/>
      <c r="B835" s="1477"/>
      <c r="C835" s="1477"/>
      <c r="D835" s="1477"/>
      <c r="E835" s="1477"/>
      <c r="F835" s="1477"/>
      <c r="G835" s="1477"/>
      <c r="H835" s="1477"/>
      <c r="I835" s="1477"/>
    </row>
    <row r="836" spans="1:9" s="145" customFormat="1" ht="18" customHeight="1">
      <c r="A836" s="207"/>
      <c r="B836" s="1474" t="s">
        <v>3702</v>
      </c>
      <c r="C836" s="1474"/>
      <c r="D836" s="1474"/>
      <c r="E836" s="1474"/>
      <c r="F836" s="1485" t="s">
        <v>2643</v>
      </c>
      <c r="G836" s="1485"/>
      <c r="H836" s="1478" t="s">
        <v>2645</v>
      </c>
      <c r="I836" s="1478"/>
    </row>
    <row r="837" spans="1:9" s="145" customFormat="1" ht="18" customHeight="1">
      <c r="A837" s="1476"/>
      <c r="B837" s="1477"/>
      <c r="C837" s="1477"/>
      <c r="D837" s="1477"/>
      <c r="E837" s="1477"/>
      <c r="F837" s="1477"/>
      <c r="G837" s="1477"/>
      <c r="H837" s="1477"/>
      <c r="I837" s="1477"/>
    </row>
    <row r="838" spans="1:9" s="145" customFormat="1" ht="35.25" customHeight="1">
      <c r="A838" s="207"/>
      <c r="B838" s="1478" t="s">
        <v>3247</v>
      </c>
      <c r="C838" s="1478"/>
      <c r="D838" s="1478"/>
      <c r="E838" s="1478"/>
      <c r="F838" s="1479" t="s">
        <v>2239</v>
      </c>
      <c r="G838" s="1479"/>
      <c r="H838" s="1480" t="s">
        <v>2240</v>
      </c>
      <c r="I838" s="1480"/>
    </row>
    <row r="839" spans="1:9" s="145" customFormat="1" ht="18" customHeight="1">
      <c r="A839" s="207"/>
      <c r="B839" s="824"/>
      <c r="C839" s="824"/>
      <c r="D839" s="824"/>
      <c r="E839" s="824"/>
      <c r="F839" s="824"/>
      <c r="G839" s="824"/>
      <c r="H839" s="825"/>
      <c r="I839" s="825"/>
    </row>
    <row r="840" spans="1:9" s="145" customFormat="1" ht="32.25" customHeight="1">
      <c r="A840" s="207"/>
      <c r="B840" s="1478" t="s">
        <v>3701</v>
      </c>
      <c r="C840" s="1478"/>
      <c r="D840" s="1478"/>
      <c r="E840" s="1478"/>
      <c r="F840" s="1481" t="s">
        <v>2643</v>
      </c>
      <c r="G840" s="1481"/>
      <c r="H840" s="1480" t="s">
        <v>2647</v>
      </c>
      <c r="I840" s="1480"/>
    </row>
    <row r="841" spans="1:9" s="145" customFormat="1" ht="11.25" customHeight="1">
      <c r="A841" s="207"/>
      <c r="B841" s="283"/>
      <c r="C841" s="283"/>
      <c r="D841" s="283"/>
      <c r="E841" s="283"/>
      <c r="F841" s="283"/>
      <c r="G841" s="283"/>
      <c r="H841" s="285"/>
      <c r="I841" s="285"/>
    </row>
    <row r="842" spans="1:9" s="145" customFormat="1" ht="21.75" customHeight="1">
      <c r="A842" s="207"/>
      <c r="B842" s="1480" t="s">
        <v>3700</v>
      </c>
      <c r="C842" s="1480"/>
      <c r="D842" s="1480"/>
      <c r="E842" s="1480"/>
      <c r="F842" s="1481" t="s">
        <v>2649</v>
      </c>
      <c r="G842" s="1481"/>
      <c r="H842" s="1474" t="s">
        <v>2650</v>
      </c>
      <c r="I842" s="1474"/>
    </row>
    <row r="843" spans="1:9" s="145" customFormat="1" ht="18" customHeight="1">
      <c r="A843" s="207"/>
      <c r="B843" s="871"/>
      <c r="C843" s="871"/>
      <c r="D843" s="871"/>
      <c r="E843" s="871"/>
      <c r="F843" s="877"/>
      <c r="G843" s="877"/>
      <c r="H843" s="876"/>
      <c r="I843" s="876"/>
    </row>
    <row r="844" spans="1:9" s="145" customFormat="1" ht="30.75" customHeight="1">
      <c r="A844" s="207"/>
      <c r="B844" s="1472" t="s">
        <v>3706</v>
      </c>
      <c r="C844" s="1472"/>
      <c r="D844" s="1472"/>
      <c r="E844" s="1472"/>
      <c r="F844" s="1473" t="s">
        <v>2182</v>
      </c>
      <c r="G844" s="1473"/>
      <c r="H844" s="1474" t="s">
        <v>2652</v>
      </c>
      <c r="I844" s="1474"/>
    </row>
    <row r="845" spans="1:9" s="145" customFormat="1" ht="17.25" customHeight="1">
      <c r="G845" s="161"/>
    </row>
    <row r="846" spans="1:9" s="145" customFormat="1" ht="18">
      <c r="B846" s="123" t="s">
        <v>2227</v>
      </c>
      <c r="C846" s="123"/>
      <c r="D846" s="123"/>
      <c r="E846" s="123"/>
      <c r="F846" s="1496" t="s">
        <v>2239</v>
      </c>
      <c r="G846" s="1496"/>
      <c r="H846" s="123" t="s">
        <v>2228</v>
      </c>
      <c r="I846" s="123"/>
    </row>
    <row r="847" spans="1:9" s="145" customFormat="1" ht="17.25">
      <c r="G847" s="161"/>
    </row>
    <row r="848" spans="1:9" s="145" customFormat="1" ht="21" hidden="1" customHeight="1">
      <c r="A848" s="1201"/>
      <c r="B848" s="554" t="s">
        <v>91</v>
      </c>
      <c r="C848" s="569"/>
      <c r="D848" s="569" t="e">
        <f>SUM(#REF!)</f>
        <v>#REF!</v>
      </c>
      <c r="E848" s="569" t="s">
        <v>92</v>
      </c>
      <c r="F848" s="569" t="e">
        <f>SUM(#REF!)</f>
        <v>#REF!</v>
      </c>
      <c r="G848" s="595"/>
      <c r="H848" s="30"/>
      <c r="I848" s="596"/>
    </row>
    <row r="849" spans="1:13" s="145" customFormat="1" ht="17.25">
      <c r="G849" s="161"/>
    </row>
    <row r="850" spans="1:13" s="145" customFormat="1" ht="17.25">
      <c r="G850" s="161"/>
    </row>
    <row r="851" spans="1:13" ht="21.75" customHeight="1">
      <c r="A851" s="196"/>
      <c r="B851" s="197"/>
      <c r="C851" s="196"/>
      <c r="D851" s="196"/>
      <c r="E851" s="196"/>
      <c r="F851" s="1446"/>
      <c r="G851" s="1458"/>
      <c r="H851" s="1490" t="s">
        <v>3993</v>
      </c>
      <c r="I851" s="1490"/>
    </row>
    <row r="852" spans="1:13" ht="57" customHeight="1">
      <c r="A852" s="196"/>
      <c r="B852" s="197"/>
      <c r="C852" s="196"/>
      <c r="D852" s="196"/>
      <c r="E852" s="196"/>
      <c r="F852" s="306"/>
      <c r="G852" s="307"/>
      <c r="H852" s="1490" t="s">
        <v>3481</v>
      </c>
      <c r="I852" s="1490"/>
    </row>
    <row r="853" spans="1:13" ht="19.5" customHeight="1">
      <c r="A853" s="199"/>
      <c r="B853" s="302"/>
      <c r="C853" s="199"/>
      <c r="D853" s="200" t="s">
        <v>2441</v>
      </c>
      <c r="E853" s="1442"/>
      <c r="F853" s="1449"/>
      <c r="G853" s="199"/>
      <c r="H853" s="1495"/>
      <c r="I853" s="1495"/>
    </row>
    <row r="854" spans="1:13" ht="33" customHeight="1">
      <c r="A854" s="1179"/>
      <c r="B854" s="281"/>
      <c r="C854" s="1490" t="s">
        <v>3371</v>
      </c>
      <c r="D854" s="1490"/>
      <c r="E854" s="1490"/>
      <c r="F854" s="1490"/>
      <c r="G854" s="1490"/>
      <c r="H854" s="281"/>
      <c r="I854" s="281"/>
      <c r="K854" s="1516"/>
      <c r="L854" s="1516"/>
      <c r="M854" s="1516"/>
    </row>
    <row r="855" spans="1:13" s="31" customFormat="1">
      <c r="A855" s="262"/>
      <c r="B855" s="71"/>
      <c r="H855" s="214"/>
      <c r="I855" s="71"/>
    </row>
    <row r="856" spans="1:13" s="344" customFormat="1" ht="17.25">
      <c r="A856" s="1499" t="s">
        <v>3992</v>
      </c>
      <c r="B856" s="1499"/>
      <c r="C856" s="1499"/>
      <c r="D856" s="349"/>
      <c r="E856" s="349"/>
      <c r="F856" s="542"/>
      <c r="G856" s="1454"/>
      <c r="H856" s="1093"/>
      <c r="I856" s="1448" t="s">
        <v>3408</v>
      </c>
    </row>
    <row r="857" spans="1:13" s="1464" customFormat="1" ht="17.25" customHeight="1">
      <c r="A857" s="1523" t="s">
        <v>1</v>
      </c>
      <c r="B857" s="1523"/>
      <c r="C857" s="1523"/>
      <c r="D857" s="1463"/>
      <c r="E857" s="1463"/>
      <c r="F857" s="1461"/>
      <c r="G857" s="1461"/>
      <c r="H857" s="1461"/>
      <c r="I857" s="1461" t="s">
        <v>2</v>
      </c>
    </row>
    <row r="858" spans="1:13" ht="77.25" customHeight="1" thickBot="1">
      <c r="A858" s="111" t="s">
        <v>3</v>
      </c>
      <c r="B858" s="50" t="s">
        <v>4</v>
      </c>
      <c r="C858" s="74" t="s">
        <v>5</v>
      </c>
      <c r="D858" s="51" t="s">
        <v>6</v>
      </c>
      <c r="E858" s="414" t="s">
        <v>3888</v>
      </c>
      <c r="F858" s="414" t="s">
        <v>3889</v>
      </c>
      <c r="G858" s="50" t="s">
        <v>9</v>
      </c>
      <c r="H858" s="50" t="s">
        <v>2425</v>
      </c>
      <c r="I858" s="97" t="s">
        <v>10</v>
      </c>
    </row>
    <row r="859" spans="1:13" ht="17.25">
      <c r="A859" s="187">
        <v>1</v>
      </c>
      <c r="B859" s="1439">
        <v>2</v>
      </c>
      <c r="C859" s="1440">
        <v>3</v>
      </c>
      <c r="D859" s="1440">
        <v>4</v>
      </c>
      <c r="E859" s="1440">
        <v>5</v>
      </c>
      <c r="F859" s="1440">
        <v>6</v>
      </c>
      <c r="G859" s="1440">
        <v>7</v>
      </c>
      <c r="H859" s="1440">
        <v>8</v>
      </c>
      <c r="I859" s="1441">
        <v>9</v>
      </c>
    </row>
    <row r="860" spans="1:13" s="31" customFormat="1" ht="30" customHeight="1">
      <c r="A860" s="4">
        <v>1</v>
      </c>
      <c r="B860" s="637" t="s">
        <v>2060</v>
      </c>
      <c r="C860" s="4" t="s">
        <v>11</v>
      </c>
      <c r="D860" s="276">
        <v>1</v>
      </c>
      <c r="E860" s="4">
        <v>4232820</v>
      </c>
      <c r="F860" s="4">
        <f>D860*E860</f>
        <v>4232820</v>
      </c>
      <c r="G860" s="4" t="s">
        <v>12</v>
      </c>
      <c r="H860" s="276">
        <v>2020</v>
      </c>
      <c r="I860" s="4"/>
    </row>
    <row r="861" spans="1:13" s="31" customFormat="1" ht="49.5" customHeight="1">
      <c r="A861" s="4">
        <v>2</v>
      </c>
      <c r="B861" s="637" t="s">
        <v>2748</v>
      </c>
      <c r="C861" s="4" t="s">
        <v>11</v>
      </c>
      <c r="D861" s="276">
        <v>16</v>
      </c>
      <c r="E861" s="4">
        <v>8000</v>
      </c>
      <c r="F861" s="4">
        <f t="shared" ref="F861:F867" si="13">D861*E861</f>
        <v>128000</v>
      </c>
      <c r="G861" s="4" t="s">
        <v>12</v>
      </c>
      <c r="H861" s="276">
        <v>2021</v>
      </c>
      <c r="I861" s="4"/>
    </row>
    <row r="862" spans="1:13" s="31" customFormat="1" ht="30" customHeight="1">
      <c r="A862" s="4">
        <v>3</v>
      </c>
      <c r="B862" s="637" t="s">
        <v>2749</v>
      </c>
      <c r="C862" s="4" t="s">
        <v>11</v>
      </c>
      <c r="D862" s="4">
        <v>1</v>
      </c>
      <c r="E862" s="4">
        <v>51800</v>
      </c>
      <c r="F862" s="4">
        <f t="shared" si="13"/>
        <v>51800</v>
      </c>
      <c r="G862" s="4" t="s">
        <v>66</v>
      </c>
      <c r="H862" s="276">
        <v>2023</v>
      </c>
      <c r="I862" s="4"/>
    </row>
    <row r="863" spans="1:13" s="31" customFormat="1" ht="30" customHeight="1">
      <c r="A863" s="4">
        <v>4</v>
      </c>
      <c r="B863" s="637" t="s">
        <v>2058</v>
      </c>
      <c r="C863" s="4" t="s">
        <v>11</v>
      </c>
      <c r="D863" s="276">
        <v>50</v>
      </c>
      <c r="E863" s="276">
        <v>4000</v>
      </c>
      <c r="F863" s="4">
        <f t="shared" si="13"/>
        <v>200000</v>
      </c>
      <c r="G863" s="276" t="s">
        <v>66</v>
      </c>
      <c r="H863" s="15">
        <v>2024</v>
      </c>
      <c r="I863" s="276" t="s">
        <v>308</v>
      </c>
    </row>
    <row r="864" spans="1:13" s="262" customFormat="1" ht="36" customHeight="1">
      <c r="A864" s="4">
        <v>5</v>
      </c>
      <c r="B864" s="904" t="s">
        <v>2750</v>
      </c>
      <c r="C864" s="595" t="s">
        <v>167</v>
      </c>
      <c r="D864" s="595">
        <v>1</v>
      </c>
      <c r="E864" s="595">
        <v>63000</v>
      </c>
      <c r="F864" s="4">
        <f t="shared" si="13"/>
        <v>63000</v>
      </c>
      <c r="G864" s="595" t="s">
        <v>90</v>
      </c>
      <c r="H864" s="595">
        <v>2025</v>
      </c>
      <c r="I864" s="30"/>
    </row>
    <row r="865" spans="1:9" s="262" customFormat="1" ht="33.75" customHeight="1">
      <c r="A865" s="4">
        <v>6</v>
      </c>
      <c r="B865" s="647" t="s">
        <v>3800</v>
      </c>
      <c r="C865" s="43" t="s">
        <v>167</v>
      </c>
      <c r="D865" s="43">
        <v>1</v>
      </c>
      <c r="E865" s="43">
        <v>346302</v>
      </c>
      <c r="F865" s="4">
        <f t="shared" si="13"/>
        <v>346302</v>
      </c>
      <c r="G865" s="43" t="s">
        <v>90</v>
      </c>
      <c r="H865" s="5">
        <v>2025</v>
      </c>
      <c r="I865" s="276"/>
    </row>
    <row r="866" spans="1:9" s="262" customFormat="1" ht="29.25" customHeight="1">
      <c r="A866" s="4">
        <v>7</v>
      </c>
      <c r="B866" s="647" t="s">
        <v>3801</v>
      </c>
      <c r="C866" s="43" t="s">
        <v>167</v>
      </c>
      <c r="D866" s="43">
        <v>1</v>
      </c>
      <c r="E866" s="43">
        <v>8000</v>
      </c>
      <c r="F866" s="4">
        <f t="shared" si="13"/>
        <v>8000</v>
      </c>
      <c r="G866" s="43" t="s">
        <v>90</v>
      </c>
      <c r="H866" s="5">
        <v>2025</v>
      </c>
      <c r="I866" s="276"/>
    </row>
    <row r="867" spans="1:9" s="262" customFormat="1" ht="34.5" customHeight="1">
      <c r="A867" s="4">
        <v>8</v>
      </c>
      <c r="B867" s="647" t="s">
        <v>3760</v>
      </c>
      <c r="C867" s="43" t="s">
        <v>167</v>
      </c>
      <c r="D867" s="43">
        <v>1</v>
      </c>
      <c r="E867" s="5">
        <v>119424</v>
      </c>
      <c r="F867" s="4">
        <f t="shared" si="13"/>
        <v>119424</v>
      </c>
      <c r="G867" s="43" t="s">
        <v>90</v>
      </c>
      <c r="H867" s="276">
        <v>2025</v>
      </c>
      <c r="I867" s="276"/>
    </row>
    <row r="868" spans="1:9" ht="24.75" customHeight="1">
      <c r="A868" s="60"/>
      <c r="B868" s="679" t="s">
        <v>91</v>
      </c>
      <c r="C868" s="77"/>
      <c r="D868" s="77">
        <f>SUM(D860:D867)</f>
        <v>72</v>
      </c>
      <c r="E868" s="77" t="s">
        <v>92</v>
      </c>
      <c r="F868" s="77">
        <f>SUM(F860:F867)</f>
        <v>5149346</v>
      </c>
      <c r="G868" s="60"/>
      <c r="H868" s="60"/>
      <c r="I868" s="105"/>
    </row>
    <row r="869" spans="1:9" ht="24.75" customHeight="1">
      <c r="A869" s="137"/>
      <c r="B869" s="812"/>
      <c r="C869" s="132"/>
      <c r="D869" s="132"/>
      <c r="E869" s="132"/>
      <c r="F869" s="132"/>
      <c r="G869" s="137"/>
      <c r="H869" s="137"/>
      <c r="I869" s="133"/>
    </row>
    <row r="870" spans="1:9" ht="26.25" customHeight="1">
      <c r="A870" s="1489" t="s">
        <v>3260</v>
      </c>
      <c r="B870" s="1489"/>
      <c r="C870" s="1489"/>
      <c r="D870" s="1489"/>
      <c r="E870" s="1489"/>
      <c r="F870" s="1489"/>
      <c r="G870" s="1489"/>
      <c r="H870" s="1489"/>
    </row>
    <row r="871" spans="1:9" ht="15" customHeight="1">
      <c r="A871" s="935"/>
      <c r="B871" s="1480" t="s">
        <v>2637</v>
      </c>
      <c r="C871" s="1480"/>
      <c r="D871" s="1480"/>
      <c r="E871" s="1480"/>
      <c r="F871" s="1481" t="s">
        <v>2295</v>
      </c>
      <c r="G871" s="1481"/>
      <c r="H871" s="1480" t="s">
        <v>2638</v>
      </c>
      <c r="I871" s="1480"/>
    </row>
    <row r="872" spans="1:9" s="145" customFormat="1" ht="18">
      <c r="A872" s="935"/>
      <c r="B872" s="881"/>
      <c r="C872" s="401"/>
      <c r="D872" s="401"/>
      <c r="E872" s="401"/>
      <c r="F872" s="877"/>
      <c r="G872" s="877"/>
      <c r="H872" s="875"/>
      <c r="I872" s="875"/>
    </row>
    <row r="873" spans="1:9" s="145" customFormat="1" ht="18" customHeight="1">
      <c r="A873" s="151"/>
      <c r="B873" s="826" t="s">
        <v>3243</v>
      </c>
      <c r="C873" s="152"/>
      <c r="D873" s="153"/>
      <c r="E873" s="153"/>
      <c r="F873" s="154"/>
      <c r="G873" s="151"/>
      <c r="H873" s="151"/>
      <c r="I873" s="155"/>
    </row>
    <row r="874" spans="1:9" ht="18">
      <c r="A874" s="935"/>
      <c r="B874" s="1486" t="s">
        <v>3703</v>
      </c>
      <c r="C874" s="1486"/>
      <c r="D874" s="1486"/>
      <c r="E874" s="1486"/>
      <c r="F874" s="1487" t="s">
        <v>2295</v>
      </c>
      <c r="G874" s="1487"/>
      <c r="H874" s="1472" t="s">
        <v>2187</v>
      </c>
      <c r="I874" s="1472"/>
    </row>
    <row r="875" spans="1:9" s="156" customFormat="1" ht="18.75" customHeight="1">
      <c r="A875" s="935"/>
      <c r="B875" s="1486"/>
      <c r="C875" s="1486"/>
      <c r="D875" s="1486"/>
      <c r="E875" s="1486"/>
      <c r="F875" s="1487"/>
      <c r="G875" s="1487"/>
      <c r="H875" s="1472"/>
      <c r="I875" s="1472"/>
    </row>
    <row r="876" spans="1:9" s="31" customFormat="1" ht="18.75" customHeight="1">
      <c r="A876" s="935"/>
      <c r="B876" s="708"/>
      <c r="C876" s="708"/>
      <c r="D876" s="709"/>
      <c r="E876" s="709"/>
      <c r="F876" s="710"/>
      <c r="G876" s="405"/>
      <c r="H876" s="883"/>
      <c r="I876" s="712"/>
    </row>
    <row r="877" spans="1:9" s="145" customFormat="1" ht="39" customHeight="1">
      <c r="A877" s="935"/>
      <c r="B877" s="1472" t="s">
        <v>3244</v>
      </c>
      <c r="C877" s="1472"/>
      <c r="D877" s="1472"/>
      <c r="E877" s="1472"/>
      <c r="F877" s="1487" t="s">
        <v>2295</v>
      </c>
      <c r="G877" s="1487"/>
      <c r="H877" s="1472" t="s">
        <v>2188</v>
      </c>
      <c r="I877" s="1472"/>
    </row>
    <row r="878" spans="1:9" s="145" customFormat="1" ht="18">
      <c r="A878" s="935"/>
      <c r="B878" s="460"/>
      <c r="C878" s="460"/>
      <c r="D878" s="461"/>
      <c r="E878" s="461"/>
      <c r="F878" s="462"/>
      <c r="G878" s="459"/>
      <c r="H878" s="883"/>
      <c r="I878" s="712"/>
    </row>
    <row r="879" spans="1:9" s="145" customFormat="1" ht="39" customHeight="1">
      <c r="A879" s="123"/>
      <c r="B879" s="1472" t="s">
        <v>3245</v>
      </c>
      <c r="C879" s="1472"/>
      <c r="D879" s="1472"/>
      <c r="E879" s="1472"/>
      <c r="F879" s="1481" t="s">
        <v>2239</v>
      </c>
      <c r="G879" s="1481"/>
      <c r="H879" s="1480" t="s">
        <v>2641</v>
      </c>
      <c r="I879" s="1480"/>
    </row>
    <row r="880" spans="1:9" s="145" customFormat="1" ht="18">
      <c r="A880" s="935"/>
      <c r="B880" s="871"/>
      <c r="C880" s="684"/>
      <c r="D880" s="684"/>
      <c r="E880" s="684"/>
      <c r="F880" s="885"/>
      <c r="G880" s="881"/>
      <c r="H880" s="871"/>
      <c r="I880" s="871"/>
    </row>
    <row r="881" spans="1:9" s="145" customFormat="1" ht="18" customHeight="1">
      <c r="A881" s="935"/>
      <c r="B881" s="1480" t="s">
        <v>3252</v>
      </c>
      <c r="C881" s="1480"/>
      <c r="D881" s="1480"/>
      <c r="E881" s="684"/>
      <c r="F881" s="1481" t="s">
        <v>2643</v>
      </c>
      <c r="G881" s="1481"/>
      <c r="H881" s="1480" t="s">
        <v>2186</v>
      </c>
      <c r="I881" s="1480"/>
    </row>
    <row r="882" spans="1:9" s="145" customFormat="1" ht="18" customHeight="1">
      <c r="A882" s="123"/>
      <c r="B882" s="878"/>
      <c r="C882" s="123"/>
      <c r="D882" s="123"/>
      <c r="E882" s="123"/>
      <c r="F882" s="123"/>
      <c r="G882" s="123"/>
      <c r="H882" s="123"/>
      <c r="I882" s="123"/>
    </row>
    <row r="883" spans="1:9" s="145" customFormat="1" ht="41.25" customHeight="1">
      <c r="A883" s="935"/>
      <c r="B883" s="1472" t="s">
        <v>3246</v>
      </c>
      <c r="C883" s="1472"/>
      <c r="D883" s="1472"/>
      <c r="E883" s="1472"/>
      <c r="F883" s="1481" t="s">
        <v>2239</v>
      </c>
      <c r="G883" s="1481"/>
      <c r="H883" s="1472" t="s">
        <v>2185</v>
      </c>
      <c r="I883" s="1472"/>
    </row>
    <row r="884" spans="1:9" s="145" customFormat="1" ht="18.75" customHeight="1">
      <c r="A884" s="935"/>
      <c r="B884" s="283"/>
      <c r="C884" s="283"/>
      <c r="D884" s="283"/>
      <c r="E884" s="283"/>
      <c r="F884" s="283"/>
      <c r="G884" s="283"/>
      <c r="H884" s="285"/>
      <c r="I884" s="285"/>
    </row>
    <row r="885" spans="1:9" s="145" customFormat="1" ht="18">
      <c r="A885" s="123"/>
      <c r="B885" s="871" t="s">
        <v>2179</v>
      </c>
      <c r="C885" s="283"/>
      <c r="D885" s="283"/>
      <c r="E885" s="283"/>
      <c r="F885" s="1481" t="s">
        <v>2643</v>
      </c>
      <c r="G885" s="1481"/>
      <c r="H885" s="1480" t="s">
        <v>2181</v>
      </c>
      <c r="I885" s="1480"/>
    </row>
    <row r="886" spans="1:9" s="145" customFormat="1" ht="18">
      <c r="A886" s="123"/>
      <c r="B886" s="411"/>
      <c r="C886" s="411"/>
      <c r="D886" s="411"/>
      <c r="E886" s="411"/>
      <c r="F886" s="884"/>
      <c r="G886" s="881"/>
      <c r="H886" s="883"/>
      <c r="I886" s="883"/>
    </row>
    <row r="887" spans="1:9" s="145" customFormat="1" ht="39.75" customHeight="1">
      <c r="A887" s="207"/>
      <c r="B887" s="1482" t="s">
        <v>3241</v>
      </c>
      <c r="C887" s="1482"/>
      <c r="D887" s="1482"/>
      <c r="E887" s="1482"/>
      <c r="F887" s="1483" t="s">
        <v>3242</v>
      </c>
      <c r="G887" s="1483"/>
      <c r="H887" s="1484" t="s">
        <v>2180</v>
      </c>
      <c r="I887" s="1484"/>
    </row>
    <row r="888" spans="1:9" s="145" customFormat="1" ht="18">
      <c r="A888" s="1477"/>
      <c r="B888" s="1477"/>
      <c r="C888" s="1477"/>
      <c r="D888" s="1477"/>
      <c r="E888" s="1477"/>
      <c r="F888" s="1477"/>
      <c r="G888" s="1477"/>
      <c r="H888" s="1477"/>
      <c r="I888" s="1477"/>
    </row>
    <row r="889" spans="1:9" s="145" customFormat="1" ht="18">
      <c r="A889" s="207"/>
      <c r="B889" s="1474" t="s">
        <v>3702</v>
      </c>
      <c r="C889" s="1474"/>
      <c r="D889" s="1474"/>
      <c r="E889" s="1474"/>
      <c r="F889" s="1485" t="s">
        <v>2643</v>
      </c>
      <c r="G889" s="1485"/>
      <c r="H889" s="1478" t="s">
        <v>2645</v>
      </c>
      <c r="I889" s="1478"/>
    </row>
    <row r="890" spans="1:9" s="145" customFormat="1" ht="18">
      <c r="A890" s="1476"/>
      <c r="B890" s="1477"/>
      <c r="C890" s="1477"/>
      <c r="D890" s="1477"/>
      <c r="E890" s="1477"/>
      <c r="F890" s="1477"/>
      <c r="G890" s="1477"/>
      <c r="H890" s="1477"/>
      <c r="I890" s="1477"/>
    </row>
    <row r="891" spans="1:9" s="145" customFormat="1" ht="29.25" customHeight="1">
      <c r="A891" s="207"/>
      <c r="B891" s="1478" t="s">
        <v>3247</v>
      </c>
      <c r="C891" s="1478"/>
      <c r="D891" s="1478"/>
      <c r="E891" s="1478"/>
      <c r="F891" s="1479" t="s">
        <v>2239</v>
      </c>
      <c r="G891" s="1479"/>
      <c r="H891" s="1480" t="s">
        <v>2240</v>
      </c>
      <c r="I891" s="1480"/>
    </row>
    <row r="892" spans="1:9" s="145" customFormat="1" ht="18">
      <c r="A892" s="207"/>
      <c r="B892" s="824"/>
      <c r="C892" s="824"/>
      <c r="D892" s="824"/>
      <c r="E892" s="824"/>
      <c r="F892" s="824"/>
      <c r="G892" s="824"/>
      <c r="H892" s="825"/>
      <c r="I892" s="825"/>
    </row>
    <row r="893" spans="1:9" s="145" customFormat="1" ht="32.25" customHeight="1">
      <c r="A893" s="207"/>
      <c r="B893" s="1478" t="s">
        <v>3731</v>
      </c>
      <c r="C893" s="1478"/>
      <c r="D893" s="1478"/>
      <c r="E893" s="1478"/>
      <c r="F893" s="1481" t="s">
        <v>2643</v>
      </c>
      <c r="G893" s="1481"/>
      <c r="H893" s="1480" t="s">
        <v>2647</v>
      </c>
      <c r="I893" s="1480"/>
    </row>
    <row r="894" spans="1:9" s="145" customFormat="1" ht="18">
      <c r="A894" s="207"/>
      <c r="B894" s="283"/>
      <c r="C894" s="283"/>
      <c r="D894" s="283"/>
      <c r="E894" s="283"/>
      <c r="F894" s="283"/>
      <c r="G894" s="283"/>
      <c r="H894" s="285"/>
      <c r="I894" s="285"/>
    </row>
    <row r="895" spans="1:9" s="145" customFormat="1" ht="22.5" customHeight="1">
      <c r="A895" s="207"/>
      <c r="B895" s="1480" t="s">
        <v>3700</v>
      </c>
      <c r="C895" s="1480"/>
      <c r="D895" s="1480"/>
      <c r="E895" s="1480"/>
      <c r="F895" s="1481" t="s">
        <v>2649</v>
      </c>
      <c r="G895" s="1481"/>
      <c r="H895" s="1474" t="s">
        <v>2650</v>
      </c>
      <c r="I895" s="1474"/>
    </row>
    <row r="896" spans="1:9" s="145" customFormat="1" ht="18">
      <c r="A896" s="207"/>
      <c r="B896" s="871"/>
      <c r="C896" s="871"/>
      <c r="D896" s="871"/>
      <c r="E896" s="871"/>
      <c r="F896" s="877"/>
      <c r="G896" s="877"/>
      <c r="H896" s="876"/>
      <c r="I896" s="876"/>
    </row>
    <row r="897" spans="1:13" s="145" customFormat="1" ht="33" customHeight="1">
      <c r="A897" s="207"/>
      <c r="B897" s="1472" t="s">
        <v>3706</v>
      </c>
      <c r="C897" s="1472"/>
      <c r="D897" s="1472"/>
      <c r="E897" s="1472"/>
      <c r="F897" s="1473" t="s">
        <v>2182</v>
      </c>
      <c r="G897" s="1473"/>
      <c r="H897" s="1474" t="s">
        <v>2652</v>
      </c>
      <c r="I897" s="1474"/>
    </row>
    <row r="898" spans="1:13" s="145" customFormat="1" ht="17.25">
      <c r="G898" s="161"/>
    </row>
    <row r="899" spans="1:13" s="145" customFormat="1" ht="18">
      <c r="B899" s="123" t="s">
        <v>2229</v>
      </c>
      <c r="C899" s="123"/>
      <c r="D899" s="123"/>
      <c r="E899" s="123"/>
      <c r="F899" s="1496" t="s">
        <v>2239</v>
      </c>
      <c r="G899" s="1496"/>
      <c r="H899" s="123" t="s">
        <v>2230</v>
      </c>
      <c r="I899" s="123"/>
    </row>
    <row r="900" spans="1:13" s="145" customFormat="1" ht="17.25">
      <c r="G900" s="161"/>
    </row>
    <row r="901" spans="1:13" s="145" customFormat="1" ht="17.25">
      <c r="G901" s="161"/>
    </row>
    <row r="902" spans="1:13" s="123" customFormat="1" ht="18"/>
    <row r="903" spans="1:13" s="123" customFormat="1" ht="18"/>
    <row r="904" spans="1:13" ht="21" customHeight="1">
      <c r="A904" s="196"/>
      <c r="B904" s="197"/>
      <c r="C904" s="196"/>
      <c r="D904" s="196"/>
      <c r="E904" s="196"/>
      <c r="F904" s="1446"/>
      <c r="G904" s="1458"/>
      <c r="H904" s="1490" t="s">
        <v>3991</v>
      </c>
      <c r="I904" s="1490"/>
    </row>
    <row r="905" spans="1:13" ht="58.5" customHeight="1">
      <c r="A905" s="196"/>
      <c r="B905" s="197"/>
      <c r="C905" s="196"/>
      <c r="D905" s="196"/>
      <c r="E905" s="196"/>
      <c r="F905" s="306"/>
      <c r="G905" s="307"/>
      <c r="H905" s="1490" t="s">
        <v>3481</v>
      </c>
      <c r="I905" s="1490"/>
    </row>
    <row r="906" spans="1:13" ht="25.5" customHeight="1">
      <c r="A906" s="199"/>
      <c r="B906" s="302"/>
      <c r="C906" s="199"/>
      <c r="D906" s="200" t="s">
        <v>2441</v>
      </c>
      <c r="E906" s="201"/>
      <c r="F906" s="199"/>
      <c r="G906" s="199"/>
      <c r="H906" s="1495"/>
      <c r="I906" s="1495"/>
    </row>
    <row r="907" spans="1:13" ht="51" customHeight="1">
      <c r="A907" s="1179"/>
      <c r="B907" s="281"/>
      <c r="C907" s="1490" t="s">
        <v>3266</v>
      </c>
      <c r="D907" s="1490"/>
      <c r="E907" s="1490"/>
      <c r="F907" s="1490"/>
      <c r="G907" s="1490"/>
      <c r="H907" s="281"/>
      <c r="I907" s="281"/>
      <c r="K907" s="1516"/>
      <c r="L907" s="1516"/>
      <c r="M907" s="1516"/>
    </row>
    <row r="908" spans="1:13">
      <c r="B908" s="212"/>
    </row>
    <row r="909" spans="1:13" s="344" customFormat="1" ht="17.25">
      <c r="A909" s="1499" t="s">
        <v>3990</v>
      </c>
      <c r="B909" s="1499"/>
      <c r="C909" s="1499"/>
      <c r="D909" s="349"/>
      <c r="E909" s="349"/>
      <c r="F909" s="542"/>
      <c r="G909" s="1454"/>
      <c r="H909" s="1093"/>
      <c r="I909" s="1448" t="s">
        <v>3408</v>
      </c>
    </row>
    <row r="910" spans="1:13" s="1464" customFormat="1">
      <c r="A910" s="1523" t="s">
        <v>1</v>
      </c>
      <c r="B910" s="1523"/>
      <c r="C910" s="1523"/>
      <c r="D910" s="1463"/>
      <c r="E910" s="1463"/>
      <c r="F910" s="1461"/>
      <c r="G910" s="1461"/>
      <c r="H910" s="1461"/>
      <c r="I910" s="1461" t="s">
        <v>2</v>
      </c>
    </row>
    <row r="911" spans="1:13" ht="4.5" customHeight="1">
      <c r="A911" s="1166"/>
      <c r="B911" s="159"/>
      <c r="C911" s="194"/>
      <c r="D911" s="31"/>
      <c r="E911" s="31"/>
      <c r="F911" s="194"/>
      <c r="G911" s="194"/>
      <c r="H911" s="194"/>
      <c r="I911" s="31"/>
    </row>
    <row r="912" spans="1:13" ht="77.25" customHeight="1">
      <c r="A912" s="111" t="s">
        <v>3</v>
      </c>
      <c r="B912" s="50" t="s">
        <v>4</v>
      </c>
      <c r="C912" s="74" t="s">
        <v>5</v>
      </c>
      <c r="D912" s="51" t="s">
        <v>6</v>
      </c>
      <c r="E912" s="414" t="s">
        <v>3888</v>
      </c>
      <c r="F912" s="414" t="s">
        <v>3889</v>
      </c>
      <c r="G912" s="50" t="s">
        <v>9</v>
      </c>
      <c r="H912" s="50" t="s">
        <v>2425</v>
      </c>
      <c r="I912" s="52" t="s">
        <v>10</v>
      </c>
    </row>
    <row r="913" spans="1:9" ht="22.5" customHeight="1">
      <c r="A913" s="1469">
        <v>1</v>
      </c>
      <c r="B913" s="1439">
        <v>2</v>
      </c>
      <c r="C913" s="1440">
        <v>3</v>
      </c>
      <c r="D913" s="1440">
        <v>4</v>
      </c>
      <c r="E913" s="1440">
        <v>5</v>
      </c>
      <c r="F913" s="1440">
        <v>6</v>
      </c>
      <c r="G913" s="1440">
        <v>7</v>
      </c>
      <c r="H913" s="1440">
        <v>8</v>
      </c>
      <c r="I913" s="1441">
        <v>9</v>
      </c>
    </row>
    <row r="914" spans="1:9" ht="29.25" customHeight="1">
      <c r="A914" s="4">
        <v>1</v>
      </c>
      <c r="B914" s="637" t="s">
        <v>1926</v>
      </c>
      <c r="C914" s="4" t="s">
        <v>11</v>
      </c>
      <c r="D914" s="228">
        <v>1</v>
      </c>
      <c r="E914" s="228">
        <v>2333970</v>
      </c>
      <c r="F914" s="228">
        <f>D914*E914</f>
        <v>2333970</v>
      </c>
      <c r="G914" s="4" t="s">
        <v>12</v>
      </c>
      <c r="H914" s="4">
        <v>1985</v>
      </c>
      <c r="I914" s="228" t="s">
        <v>1940</v>
      </c>
    </row>
    <row r="915" spans="1:9" ht="21.75" customHeight="1">
      <c r="A915" s="4">
        <v>2</v>
      </c>
      <c r="B915" s="654" t="s">
        <v>1941</v>
      </c>
      <c r="C915" s="15" t="s">
        <v>11</v>
      </c>
      <c r="D915" s="14">
        <v>12</v>
      </c>
      <c r="E915" s="14">
        <v>15000</v>
      </c>
      <c r="F915" s="276">
        <f t="shared" ref="F915:F941" si="14">D915*E915</f>
        <v>180000</v>
      </c>
      <c r="G915" s="15" t="s">
        <v>12</v>
      </c>
      <c r="H915" s="14">
        <v>2013</v>
      </c>
      <c r="I915" s="15"/>
    </row>
    <row r="916" spans="1:9" ht="36" customHeight="1">
      <c r="A916" s="4">
        <v>3</v>
      </c>
      <c r="B916" s="654" t="s">
        <v>908</v>
      </c>
      <c r="C916" s="15" t="s">
        <v>11</v>
      </c>
      <c r="D916" s="14">
        <v>141</v>
      </c>
      <c r="E916" s="14">
        <v>6000</v>
      </c>
      <c r="F916" s="276">
        <f t="shared" si="14"/>
        <v>846000</v>
      </c>
      <c r="G916" s="15" t="s">
        <v>12</v>
      </c>
      <c r="H916" s="14">
        <v>2013</v>
      </c>
      <c r="I916" s="15"/>
    </row>
    <row r="917" spans="1:9" ht="21.75" customHeight="1">
      <c r="A917" s="4">
        <v>4</v>
      </c>
      <c r="B917" s="654" t="s">
        <v>1942</v>
      </c>
      <c r="C917" s="15" t="s">
        <v>11</v>
      </c>
      <c r="D917" s="14">
        <v>50</v>
      </c>
      <c r="E917" s="14">
        <v>188</v>
      </c>
      <c r="F917" s="276">
        <f t="shared" si="14"/>
        <v>9400</v>
      </c>
      <c r="G917" s="15" t="s">
        <v>12</v>
      </c>
      <c r="H917" s="14">
        <v>2013</v>
      </c>
      <c r="I917" s="15"/>
    </row>
    <row r="918" spans="1:9" ht="21.75" customHeight="1">
      <c r="A918" s="4">
        <v>5</v>
      </c>
      <c r="B918" s="654" t="s">
        <v>1774</v>
      </c>
      <c r="C918" s="15" t="s">
        <v>11</v>
      </c>
      <c r="D918" s="14">
        <v>70</v>
      </c>
      <c r="E918" s="14">
        <v>94</v>
      </c>
      <c r="F918" s="276">
        <f t="shared" si="14"/>
        <v>6580</v>
      </c>
      <c r="G918" s="15" t="s">
        <v>12</v>
      </c>
      <c r="H918" s="14">
        <v>2013</v>
      </c>
      <c r="I918" s="15"/>
    </row>
    <row r="919" spans="1:9" ht="21.75" customHeight="1">
      <c r="A919" s="4">
        <v>6</v>
      </c>
      <c r="B919" s="654" t="s">
        <v>680</v>
      </c>
      <c r="C919" s="15" t="s">
        <v>11</v>
      </c>
      <c r="D919" s="14">
        <v>21</v>
      </c>
      <c r="E919" s="14">
        <v>120</v>
      </c>
      <c r="F919" s="276">
        <f t="shared" si="14"/>
        <v>2520</v>
      </c>
      <c r="G919" s="15" t="s">
        <v>12</v>
      </c>
      <c r="H919" s="14">
        <v>2013</v>
      </c>
      <c r="I919" s="15"/>
    </row>
    <row r="920" spans="1:9" ht="21.75" customHeight="1">
      <c r="A920" s="4">
        <v>7</v>
      </c>
      <c r="B920" s="654" t="s">
        <v>679</v>
      </c>
      <c r="C920" s="15" t="s">
        <v>11</v>
      </c>
      <c r="D920" s="14">
        <v>102</v>
      </c>
      <c r="E920" s="14">
        <v>120</v>
      </c>
      <c r="F920" s="276">
        <f t="shared" si="14"/>
        <v>12240</v>
      </c>
      <c r="G920" s="15" t="s">
        <v>12</v>
      </c>
      <c r="H920" s="14">
        <v>2013</v>
      </c>
      <c r="I920" s="15"/>
    </row>
    <row r="921" spans="1:9" ht="27.75" customHeight="1">
      <c r="A921" s="4">
        <v>8</v>
      </c>
      <c r="B921" s="654" t="s">
        <v>1223</v>
      </c>
      <c r="C921" s="15" t="s">
        <v>11</v>
      </c>
      <c r="D921" s="14">
        <v>14</v>
      </c>
      <c r="E921" s="14">
        <v>300</v>
      </c>
      <c r="F921" s="276">
        <f t="shared" si="14"/>
        <v>4200</v>
      </c>
      <c r="G921" s="15" t="s">
        <v>12</v>
      </c>
      <c r="H921" s="14">
        <v>2013</v>
      </c>
      <c r="I921" s="14"/>
    </row>
    <row r="922" spans="1:9" ht="21.75" customHeight="1">
      <c r="A922" s="4">
        <v>9</v>
      </c>
      <c r="B922" s="654" t="s">
        <v>1943</v>
      </c>
      <c r="C922" s="15" t="s">
        <v>11</v>
      </c>
      <c r="D922" s="14">
        <v>26</v>
      </c>
      <c r="E922" s="14">
        <v>3000</v>
      </c>
      <c r="F922" s="276">
        <f t="shared" si="14"/>
        <v>78000</v>
      </c>
      <c r="G922" s="15" t="s">
        <v>12</v>
      </c>
      <c r="H922" s="14">
        <v>2013</v>
      </c>
      <c r="I922" s="15"/>
    </row>
    <row r="923" spans="1:9" ht="21.75" customHeight="1">
      <c r="A923" s="4">
        <v>10</v>
      </c>
      <c r="B923" s="654" t="s">
        <v>1944</v>
      </c>
      <c r="C923" s="15" t="s">
        <v>11</v>
      </c>
      <c r="D923" s="14">
        <v>20</v>
      </c>
      <c r="E923" s="14">
        <v>2000</v>
      </c>
      <c r="F923" s="276">
        <f t="shared" si="14"/>
        <v>40000</v>
      </c>
      <c r="G923" s="15" t="s">
        <v>12</v>
      </c>
      <c r="H923" s="14">
        <v>2013</v>
      </c>
      <c r="I923" s="15"/>
    </row>
    <row r="924" spans="1:9" ht="21.75" customHeight="1">
      <c r="A924" s="4">
        <v>11</v>
      </c>
      <c r="B924" s="654" t="s">
        <v>1945</v>
      </c>
      <c r="C924" s="788" t="s">
        <v>11</v>
      </c>
      <c r="D924" s="14">
        <v>240</v>
      </c>
      <c r="E924" s="14">
        <v>270</v>
      </c>
      <c r="F924" s="276">
        <f t="shared" si="14"/>
        <v>64800</v>
      </c>
      <c r="G924" s="15" t="s">
        <v>12</v>
      </c>
      <c r="H924" s="14">
        <v>2013</v>
      </c>
      <c r="I924" s="15"/>
    </row>
    <row r="925" spans="1:9" ht="21.75" customHeight="1">
      <c r="A925" s="4">
        <v>12</v>
      </c>
      <c r="B925" s="654" t="s">
        <v>1946</v>
      </c>
      <c r="C925" s="15" t="s">
        <v>11</v>
      </c>
      <c r="D925" s="14">
        <v>163</v>
      </c>
      <c r="E925" s="14">
        <v>250</v>
      </c>
      <c r="F925" s="276">
        <f t="shared" si="14"/>
        <v>40750</v>
      </c>
      <c r="G925" s="15" t="s">
        <v>12</v>
      </c>
      <c r="H925" s="14">
        <v>2013</v>
      </c>
      <c r="I925" s="15"/>
    </row>
    <row r="926" spans="1:9" ht="21.75" customHeight="1">
      <c r="A926" s="4">
        <v>13</v>
      </c>
      <c r="B926" s="654" t="s">
        <v>1947</v>
      </c>
      <c r="C926" s="15" t="s">
        <v>11</v>
      </c>
      <c r="D926" s="14">
        <v>29</v>
      </c>
      <c r="E926" s="14">
        <v>500</v>
      </c>
      <c r="F926" s="276">
        <f t="shared" si="14"/>
        <v>14500</v>
      </c>
      <c r="G926" s="15" t="s">
        <v>12</v>
      </c>
      <c r="H926" s="14">
        <v>2013</v>
      </c>
      <c r="I926" s="15"/>
    </row>
    <row r="927" spans="1:9" ht="21.75" customHeight="1">
      <c r="A927" s="4">
        <v>14</v>
      </c>
      <c r="B927" s="654" t="s">
        <v>1948</v>
      </c>
      <c r="C927" s="15" t="s">
        <v>11</v>
      </c>
      <c r="D927" s="14">
        <v>35</v>
      </c>
      <c r="E927" s="14">
        <v>450</v>
      </c>
      <c r="F927" s="276">
        <f t="shared" si="14"/>
        <v>15750</v>
      </c>
      <c r="G927" s="15" t="s">
        <v>12</v>
      </c>
      <c r="H927" s="14">
        <v>2013</v>
      </c>
      <c r="I927" s="15"/>
    </row>
    <row r="928" spans="1:9" ht="21.75" customHeight="1">
      <c r="A928" s="4">
        <v>15</v>
      </c>
      <c r="B928" s="654" t="s">
        <v>1229</v>
      </c>
      <c r="C928" s="15" t="s">
        <v>11</v>
      </c>
      <c r="D928" s="14">
        <v>43</v>
      </c>
      <c r="E928" s="14">
        <v>200</v>
      </c>
      <c r="F928" s="276">
        <f t="shared" si="14"/>
        <v>8600</v>
      </c>
      <c r="G928" s="15" t="s">
        <v>12</v>
      </c>
      <c r="H928" s="14">
        <v>2013</v>
      </c>
      <c r="I928" s="15"/>
    </row>
    <row r="929" spans="1:9" ht="21.75" customHeight="1">
      <c r="A929" s="4">
        <v>16</v>
      </c>
      <c r="B929" s="654" t="s">
        <v>1226</v>
      </c>
      <c r="C929" s="15" t="s">
        <v>11</v>
      </c>
      <c r="D929" s="14">
        <v>21</v>
      </c>
      <c r="E929" s="14">
        <v>300</v>
      </c>
      <c r="F929" s="276">
        <f t="shared" si="14"/>
        <v>6300</v>
      </c>
      <c r="G929" s="15" t="s">
        <v>12</v>
      </c>
      <c r="H929" s="14">
        <v>2013</v>
      </c>
      <c r="I929" s="15"/>
    </row>
    <row r="930" spans="1:9" ht="21.75" customHeight="1">
      <c r="A930" s="4">
        <v>17</v>
      </c>
      <c r="B930" s="979" t="s">
        <v>2567</v>
      </c>
      <c r="C930" s="595" t="s">
        <v>167</v>
      </c>
      <c r="D930" s="983">
        <v>2</v>
      </c>
      <c r="E930" s="595">
        <v>28875</v>
      </c>
      <c r="F930" s="276">
        <f t="shared" si="14"/>
        <v>57750</v>
      </c>
      <c r="G930" s="595" t="s">
        <v>90</v>
      </c>
      <c r="H930" s="30">
        <v>2025</v>
      </c>
      <c r="I930" s="13"/>
    </row>
    <row r="931" spans="1:9" ht="21.75" customHeight="1">
      <c r="A931" s="4">
        <v>18</v>
      </c>
      <c r="B931" s="979" t="s">
        <v>2775</v>
      </c>
      <c r="C931" s="595" t="s">
        <v>167</v>
      </c>
      <c r="D931" s="983">
        <v>200</v>
      </c>
      <c r="E931" s="595">
        <v>412.2</v>
      </c>
      <c r="F931" s="276">
        <f t="shared" si="14"/>
        <v>82440</v>
      </c>
      <c r="G931" s="595" t="s">
        <v>90</v>
      </c>
      <c r="H931" s="30">
        <v>2024</v>
      </c>
      <c r="I931" s="13"/>
    </row>
    <row r="932" spans="1:9" ht="21.75" customHeight="1">
      <c r="A932" s="4">
        <v>19</v>
      </c>
      <c r="B932" s="979" t="s">
        <v>2776</v>
      </c>
      <c r="C932" s="595" t="s">
        <v>167</v>
      </c>
      <c r="D932" s="983">
        <v>200</v>
      </c>
      <c r="E932" s="595">
        <v>545</v>
      </c>
      <c r="F932" s="276">
        <f t="shared" si="14"/>
        <v>109000</v>
      </c>
      <c r="G932" s="595" t="s">
        <v>90</v>
      </c>
      <c r="H932" s="30">
        <v>2024</v>
      </c>
      <c r="I932" s="13"/>
    </row>
    <row r="933" spans="1:9" ht="21.75" customHeight="1">
      <c r="A933" s="4">
        <v>20</v>
      </c>
      <c r="B933" s="979" t="s">
        <v>2907</v>
      </c>
      <c r="C933" s="595" t="s">
        <v>167</v>
      </c>
      <c r="D933" s="983">
        <v>30</v>
      </c>
      <c r="E933" s="595">
        <v>679</v>
      </c>
      <c r="F933" s="276">
        <f t="shared" si="14"/>
        <v>20370</v>
      </c>
      <c r="G933" s="595" t="s">
        <v>90</v>
      </c>
      <c r="H933" s="30">
        <v>2024</v>
      </c>
      <c r="I933" s="13"/>
    </row>
    <row r="934" spans="1:9" ht="21.75" customHeight="1">
      <c r="A934" s="4">
        <v>21</v>
      </c>
      <c r="B934" s="979" t="s">
        <v>2805</v>
      </c>
      <c r="C934" s="595" t="s">
        <v>167</v>
      </c>
      <c r="D934" s="983">
        <v>300</v>
      </c>
      <c r="E934" s="595">
        <v>180</v>
      </c>
      <c r="F934" s="276">
        <f t="shared" si="14"/>
        <v>54000</v>
      </c>
      <c r="G934" s="595" t="s">
        <v>90</v>
      </c>
      <c r="H934" s="30">
        <v>2024</v>
      </c>
      <c r="I934" s="13"/>
    </row>
    <row r="935" spans="1:9" ht="21.75" customHeight="1">
      <c r="A935" s="4">
        <v>22</v>
      </c>
      <c r="B935" s="979" t="s">
        <v>2768</v>
      </c>
      <c r="C935" s="595" t="s">
        <v>167</v>
      </c>
      <c r="D935" s="983">
        <v>200</v>
      </c>
      <c r="E935" s="595">
        <v>112.8</v>
      </c>
      <c r="F935" s="276">
        <f t="shared" si="14"/>
        <v>22560</v>
      </c>
      <c r="G935" s="595" t="s">
        <v>90</v>
      </c>
      <c r="H935" s="30">
        <v>2024</v>
      </c>
      <c r="I935" s="13"/>
    </row>
    <row r="936" spans="1:9" ht="21.75" customHeight="1">
      <c r="A936" s="4">
        <v>23</v>
      </c>
      <c r="B936" s="979" t="s">
        <v>2806</v>
      </c>
      <c r="C936" s="595" t="s">
        <v>167</v>
      </c>
      <c r="D936" s="983">
        <v>50</v>
      </c>
      <c r="E936" s="595">
        <v>400</v>
      </c>
      <c r="F936" s="276">
        <f t="shared" si="14"/>
        <v>20000</v>
      </c>
      <c r="G936" s="595" t="s">
        <v>90</v>
      </c>
      <c r="H936" s="30">
        <v>2024</v>
      </c>
      <c r="I936" s="13"/>
    </row>
    <row r="937" spans="1:9" ht="21.75" customHeight="1">
      <c r="A937" s="4">
        <v>24</v>
      </c>
      <c r="B937" s="979" t="s">
        <v>2906</v>
      </c>
      <c r="C937" s="595" t="s">
        <v>167</v>
      </c>
      <c r="D937" s="983">
        <v>30</v>
      </c>
      <c r="E937" s="595">
        <v>500</v>
      </c>
      <c r="F937" s="276">
        <f t="shared" si="14"/>
        <v>15000</v>
      </c>
      <c r="G937" s="595" t="s">
        <v>90</v>
      </c>
      <c r="H937" s="30">
        <v>2024</v>
      </c>
      <c r="I937" s="13"/>
    </row>
    <row r="938" spans="1:9" ht="21.75" customHeight="1">
      <c r="A938" s="4">
        <v>25</v>
      </c>
      <c r="B938" s="979" t="s">
        <v>2814</v>
      </c>
      <c r="C938" s="595" t="s">
        <v>167</v>
      </c>
      <c r="D938" s="983">
        <v>50</v>
      </c>
      <c r="E938" s="595">
        <v>800</v>
      </c>
      <c r="F938" s="276">
        <f t="shared" si="14"/>
        <v>40000</v>
      </c>
      <c r="G938" s="595" t="s">
        <v>90</v>
      </c>
      <c r="H938" s="30">
        <v>2024</v>
      </c>
      <c r="I938" s="13"/>
    </row>
    <row r="939" spans="1:9" ht="21.75" customHeight="1">
      <c r="A939" s="4">
        <v>26</v>
      </c>
      <c r="B939" s="979" t="s">
        <v>2938</v>
      </c>
      <c r="C939" s="595" t="s">
        <v>167</v>
      </c>
      <c r="D939" s="983">
        <v>1</v>
      </c>
      <c r="E939" s="595">
        <v>30000</v>
      </c>
      <c r="F939" s="276">
        <f t="shared" si="14"/>
        <v>30000</v>
      </c>
      <c r="G939" s="595" t="s">
        <v>90</v>
      </c>
      <c r="H939" s="30">
        <v>2024</v>
      </c>
      <c r="I939" s="13"/>
    </row>
    <row r="940" spans="1:9" ht="21.75" customHeight="1">
      <c r="A940" s="4">
        <v>27</v>
      </c>
      <c r="B940" s="979" t="s">
        <v>2759</v>
      </c>
      <c r="C940" s="595" t="s">
        <v>167</v>
      </c>
      <c r="D940" s="983">
        <v>4</v>
      </c>
      <c r="E940" s="595">
        <v>12000</v>
      </c>
      <c r="F940" s="276">
        <f t="shared" si="14"/>
        <v>48000</v>
      </c>
      <c r="G940" s="595" t="s">
        <v>12</v>
      </c>
      <c r="H940" s="30">
        <v>2013</v>
      </c>
      <c r="I940" s="13"/>
    </row>
    <row r="941" spans="1:9" ht="21.75" customHeight="1">
      <c r="A941" s="4">
        <v>28</v>
      </c>
      <c r="B941" s="979" t="s">
        <v>2939</v>
      </c>
      <c r="C941" s="595" t="s">
        <v>167</v>
      </c>
      <c r="D941" s="983">
        <v>2</v>
      </c>
      <c r="E941" s="595">
        <v>7000</v>
      </c>
      <c r="F941" s="276">
        <f t="shared" si="14"/>
        <v>14000</v>
      </c>
      <c r="G941" s="595" t="s">
        <v>12</v>
      </c>
      <c r="H941" s="30">
        <v>2013</v>
      </c>
      <c r="I941" s="13"/>
    </row>
    <row r="942" spans="1:9" ht="21.75" customHeight="1">
      <c r="A942" s="601"/>
      <c r="B942" s="686" t="s">
        <v>839</v>
      </c>
      <c r="C942" s="52"/>
      <c r="D942" s="97">
        <f>SUM(D914:D941)</f>
        <v>2057</v>
      </c>
      <c r="E942" s="97" t="s">
        <v>92</v>
      </c>
      <c r="F942" s="52">
        <f>SUM(F914:F941)</f>
        <v>4176730</v>
      </c>
      <c r="G942" s="4"/>
      <c r="H942" s="111"/>
      <c r="I942" s="111"/>
    </row>
    <row r="943" spans="1:9" s="80" customFormat="1" ht="20.100000000000001" customHeight="1">
      <c r="A943" s="1156"/>
      <c r="B943" s="198"/>
      <c r="C943" s="110"/>
      <c r="D943" s="109"/>
      <c r="E943" s="109"/>
      <c r="F943" s="109"/>
      <c r="G943" s="109"/>
      <c r="H943" s="109"/>
      <c r="I943" s="110"/>
    </row>
    <row r="944" spans="1:9" ht="19.5" customHeight="1">
      <c r="A944" s="1489" t="s">
        <v>3260</v>
      </c>
      <c r="B944" s="1489"/>
      <c r="C944" s="1489"/>
      <c r="D944" s="1489"/>
      <c r="E944" s="1489"/>
      <c r="F944" s="1489"/>
      <c r="G944" s="1489"/>
      <c r="H944" s="1489"/>
    </row>
    <row r="945" spans="1:9" ht="15" customHeight="1">
      <c r="A945" s="935"/>
      <c r="B945" s="1480" t="s">
        <v>2637</v>
      </c>
      <c r="C945" s="1480"/>
      <c r="D945" s="1480"/>
      <c r="E945" s="1480"/>
      <c r="F945" s="1481" t="s">
        <v>2295</v>
      </c>
      <c r="G945" s="1481"/>
      <c r="H945" s="1480" t="s">
        <v>2638</v>
      </c>
      <c r="I945" s="1480"/>
    </row>
    <row r="946" spans="1:9" s="145" customFormat="1" ht="18">
      <c r="A946" s="935"/>
      <c r="B946" s="881"/>
      <c r="C946" s="401"/>
      <c r="D946" s="401"/>
      <c r="E946" s="401"/>
      <c r="F946" s="877"/>
      <c r="G946" s="877"/>
      <c r="H946" s="875"/>
      <c r="I946" s="875"/>
    </row>
    <row r="947" spans="1:9" s="145" customFormat="1" ht="18" customHeight="1">
      <c r="A947" s="151"/>
      <c r="B947" s="826" t="s">
        <v>3243</v>
      </c>
      <c r="C947" s="152"/>
      <c r="D947" s="153"/>
      <c r="E947" s="153"/>
      <c r="F947" s="154"/>
      <c r="G947" s="151"/>
      <c r="H947" s="151"/>
      <c r="I947" s="155"/>
    </row>
    <row r="948" spans="1:9" ht="18">
      <c r="A948" s="935"/>
      <c r="B948" s="1486" t="s">
        <v>3703</v>
      </c>
      <c r="C948" s="1486"/>
      <c r="D948" s="1486"/>
      <c r="E948" s="1486"/>
      <c r="F948" s="1487" t="s">
        <v>2295</v>
      </c>
      <c r="G948" s="1487"/>
      <c r="H948" s="1472" t="s">
        <v>2187</v>
      </c>
      <c r="I948" s="1472"/>
    </row>
    <row r="949" spans="1:9" s="156" customFormat="1" ht="18.75" customHeight="1">
      <c r="A949" s="935"/>
      <c r="B949" s="1486"/>
      <c r="C949" s="1486"/>
      <c r="D949" s="1486"/>
      <c r="E949" s="1486"/>
      <c r="F949" s="1487"/>
      <c r="G949" s="1487"/>
      <c r="H949" s="1472"/>
      <c r="I949" s="1472"/>
    </row>
    <row r="950" spans="1:9" s="31" customFormat="1" ht="18.75" customHeight="1">
      <c r="A950" s="935"/>
      <c r="B950" s="708"/>
      <c r="C950" s="708"/>
      <c r="D950" s="709"/>
      <c r="E950" s="709"/>
      <c r="F950" s="710"/>
      <c r="G950" s="405"/>
      <c r="H950" s="883"/>
      <c r="I950" s="712"/>
    </row>
    <row r="951" spans="1:9" s="145" customFormat="1" ht="32.25" customHeight="1">
      <c r="A951" s="935"/>
      <c r="B951" s="1472" t="s">
        <v>3244</v>
      </c>
      <c r="C951" s="1472"/>
      <c r="D951" s="1472"/>
      <c r="E951" s="1472"/>
      <c r="F951" s="1487" t="s">
        <v>2295</v>
      </c>
      <c r="G951" s="1487"/>
      <c r="H951" s="1472" t="s">
        <v>2188</v>
      </c>
      <c r="I951" s="1472"/>
    </row>
    <row r="952" spans="1:9" s="145" customFormat="1" ht="18">
      <c r="A952" s="935"/>
      <c r="B952" s="460"/>
      <c r="C952" s="460"/>
      <c r="D952" s="461"/>
      <c r="E952" s="461"/>
      <c r="F952" s="462"/>
      <c r="G952" s="459"/>
      <c r="H952" s="883"/>
      <c r="I952" s="712"/>
    </row>
    <row r="953" spans="1:9" s="145" customFormat="1" ht="30.75" customHeight="1">
      <c r="A953" s="123"/>
      <c r="B953" s="1472" t="s">
        <v>3245</v>
      </c>
      <c r="C953" s="1472"/>
      <c r="D953" s="1472"/>
      <c r="E953" s="1472"/>
      <c r="F953" s="1481" t="s">
        <v>2239</v>
      </c>
      <c r="G953" s="1481"/>
      <c r="H953" s="1480" t="s">
        <v>2641</v>
      </c>
      <c r="I953" s="1480"/>
    </row>
    <row r="954" spans="1:9" s="145" customFormat="1" ht="18">
      <c r="A954" s="935"/>
      <c r="B954" s="871"/>
      <c r="C954" s="684"/>
      <c r="D954" s="684"/>
      <c r="E954" s="684"/>
      <c r="F954" s="885"/>
      <c r="G954" s="881"/>
      <c r="H954" s="871"/>
      <c r="I954" s="871"/>
    </row>
    <row r="955" spans="1:9" s="145" customFormat="1" ht="18" customHeight="1">
      <c r="A955" s="935"/>
      <c r="B955" s="1480" t="s">
        <v>3252</v>
      </c>
      <c r="C955" s="1480"/>
      <c r="D955" s="1480"/>
      <c r="E955" s="684"/>
      <c r="F955" s="1481" t="s">
        <v>2643</v>
      </c>
      <c r="G955" s="1481"/>
      <c r="H955" s="1480" t="s">
        <v>2186</v>
      </c>
      <c r="I955" s="1480"/>
    </row>
    <row r="956" spans="1:9" s="145" customFormat="1" ht="18" customHeight="1">
      <c r="A956" s="123"/>
      <c r="B956" s="878"/>
      <c r="C956" s="123"/>
      <c r="D956" s="123"/>
      <c r="E956" s="123"/>
      <c r="F956" s="123"/>
      <c r="G956" s="123"/>
      <c r="H956" s="123"/>
      <c r="I956" s="123"/>
    </row>
    <row r="957" spans="1:9" s="145" customFormat="1" ht="33" customHeight="1">
      <c r="A957" s="935"/>
      <c r="B957" s="1472" t="s">
        <v>3246</v>
      </c>
      <c r="C957" s="1472"/>
      <c r="D957" s="1472"/>
      <c r="E957" s="1472"/>
      <c r="F957" s="1481" t="s">
        <v>2239</v>
      </c>
      <c r="G957" s="1481"/>
      <c r="H957" s="1472" t="s">
        <v>2185</v>
      </c>
      <c r="I957" s="1472"/>
    </row>
    <row r="958" spans="1:9" s="145" customFormat="1" ht="18.7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9" s="145" customFormat="1" ht="18">
      <c r="A959" s="123"/>
      <c r="B959" s="871" t="s">
        <v>2179</v>
      </c>
      <c r="C959" s="283"/>
      <c r="D959" s="283"/>
      <c r="E959" s="283"/>
      <c r="F959" s="1481" t="s">
        <v>2643</v>
      </c>
      <c r="G959" s="1481"/>
      <c r="H959" s="1480" t="s">
        <v>2181</v>
      </c>
      <c r="I959" s="1480"/>
    </row>
    <row r="960" spans="1:9" s="145" customFormat="1" ht="18">
      <c r="A960" s="123"/>
      <c r="B960" s="411"/>
      <c r="C960" s="411"/>
      <c r="D960" s="411"/>
      <c r="E960" s="411"/>
      <c r="F960" s="884"/>
      <c r="G960" s="881"/>
      <c r="H960" s="883"/>
      <c r="I960" s="883"/>
    </row>
    <row r="961" spans="1:9" s="145" customFormat="1" ht="33.75" customHeight="1">
      <c r="A961" s="207"/>
      <c r="B961" s="1482" t="s">
        <v>3241</v>
      </c>
      <c r="C961" s="1482"/>
      <c r="D961" s="1482"/>
      <c r="E961" s="1482"/>
      <c r="F961" s="1483" t="s">
        <v>3242</v>
      </c>
      <c r="G961" s="1483"/>
      <c r="H961" s="1484" t="s">
        <v>2180</v>
      </c>
      <c r="I961" s="1484"/>
    </row>
    <row r="962" spans="1:9" s="145" customFormat="1" ht="18">
      <c r="A962" s="1477"/>
      <c r="B962" s="1477"/>
      <c r="C962" s="1477"/>
      <c r="D962" s="1477"/>
      <c r="E962" s="1477"/>
      <c r="F962" s="1477"/>
      <c r="G962" s="1477"/>
      <c r="H962" s="1477"/>
      <c r="I962" s="1477"/>
    </row>
    <row r="963" spans="1:9" s="145" customFormat="1" ht="18">
      <c r="A963" s="207"/>
      <c r="B963" s="1474" t="s">
        <v>3702</v>
      </c>
      <c r="C963" s="1474"/>
      <c r="D963" s="1474"/>
      <c r="E963" s="1474"/>
      <c r="F963" s="1485" t="s">
        <v>2643</v>
      </c>
      <c r="G963" s="1485"/>
      <c r="H963" s="1478" t="s">
        <v>2645</v>
      </c>
      <c r="I963" s="1478"/>
    </row>
    <row r="964" spans="1:9" s="145" customFormat="1" ht="18">
      <c r="A964" s="1476"/>
      <c r="B964" s="1477"/>
      <c r="C964" s="1477"/>
      <c r="D964" s="1477"/>
      <c r="E964" s="1477"/>
      <c r="F964" s="1477"/>
      <c r="G964" s="1477"/>
      <c r="H964" s="1477"/>
      <c r="I964" s="1477"/>
    </row>
    <row r="965" spans="1:9" s="145" customFormat="1" ht="33.75" customHeight="1">
      <c r="A965" s="207"/>
      <c r="B965" s="1478" t="s">
        <v>3247</v>
      </c>
      <c r="C965" s="1478"/>
      <c r="D965" s="1478"/>
      <c r="E965" s="1478"/>
      <c r="F965" s="1479" t="s">
        <v>2239</v>
      </c>
      <c r="G965" s="1479"/>
      <c r="H965" s="1480" t="s">
        <v>2240</v>
      </c>
      <c r="I965" s="1480"/>
    </row>
    <row r="966" spans="1:9" s="145" customFormat="1" ht="18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9" s="145" customFormat="1" ht="33" customHeight="1">
      <c r="A967" s="207"/>
      <c r="B967" s="1478" t="s">
        <v>3701</v>
      </c>
      <c r="C967" s="1478"/>
      <c r="D967" s="1478"/>
      <c r="E967" s="1478"/>
      <c r="F967" s="1481" t="s">
        <v>2643</v>
      </c>
      <c r="G967" s="1481"/>
      <c r="H967" s="1480" t="s">
        <v>2647</v>
      </c>
      <c r="I967" s="1480"/>
    </row>
    <row r="968" spans="1:9" s="145" customFormat="1" ht="18">
      <c r="A968" s="207"/>
      <c r="B968" s="283"/>
      <c r="C968" s="283"/>
      <c r="D968" s="283"/>
      <c r="E968" s="283"/>
      <c r="F968" s="283"/>
      <c r="G968" s="283"/>
      <c r="H968" s="285"/>
      <c r="I968" s="285"/>
    </row>
    <row r="969" spans="1:9" s="145" customFormat="1" ht="18">
      <c r="A969" s="207"/>
      <c r="B969" s="1480" t="s">
        <v>3700</v>
      </c>
      <c r="C969" s="1480"/>
      <c r="D969" s="1480"/>
      <c r="E969" s="1480"/>
      <c r="F969" s="1481" t="s">
        <v>2649</v>
      </c>
      <c r="G969" s="1481"/>
      <c r="H969" s="1474" t="s">
        <v>2650</v>
      </c>
      <c r="I969" s="1474"/>
    </row>
    <row r="970" spans="1:9" s="145" customFormat="1" ht="18">
      <c r="A970" s="207"/>
      <c r="B970" s="871"/>
      <c r="C970" s="871"/>
      <c r="D970" s="871"/>
      <c r="E970" s="871"/>
      <c r="F970" s="877"/>
      <c r="G970" s="877"/>
      <c r="H970" s="876"/>
      <c r="I970" s="876"/>
    </row>
    <row r="971" spans="1:9" s="145" customFormat="1" ht="34.5" customHeight="1">
      <c r="A971" s="207"/>
      <c r="B971" s="1472" t="s">
        <v>3706</v>
      </c>
      <c r="C971" s="1472"/>
      <c r="D971" s="1472"/>
      <c r="E971" s="1472"/>
      <c r="F971" s="1473" t="s">
        <v>2182</v>
      </c>
      <c r="G971" s="1473"/>
      <c r="H971" s="1474" t="s">
        <v>2652</v>
      </c>
      <c r="I971" s="1474"/>
    </row>
    <row r="972" spans="1:9" s="145" customFormat="1" ht="17.25">
      <c r="G972" s="161"/>
    </row>
    <row r="973" spans="1:9" s="145" customFormat="1" ht="18">
      <c r="B973" s="882" t="s">
        <v>2231</v>
      </c>
      <c r="C973" s="882"/>
      <c r="D973" s="882"/>
      <c r="E973" s="882"/>
      <c r="F973" s="1496" t="s">
        <v>2239</v>
      </c>
      <c r="G973" s="1496"/>
      <c r="H973" s="882" t="s">
        <v>2232</v>
      </c>
      <c r="I973" s="882"/>
    </row>
    <row r="974" spans="1:9" s="145" customFormat="1" ht="17.25">
      <c r="G974" s="161"/>
    </row>
    <row r="975" spans="1:9" s="145" customFormat="1" ht="17.25">
      <c r="G975" s="161"/>
    </row>
    <row r="976" spans="1:9" s="145" customFormat="1" ht="17.25">
      <c r="G976" s="161"/>
    </row>
    <row r="977" spans="1:13" s="145" customFormat="1" ht="32.25" customHeight="1">
      <c r="G977" s="161"/>
    </row>
    <row r="978" spans="1:13" s="145" customFormat="1" ht="21.75" customHeight="1">
      <c r="A978" s="196"/>
      <c r="B978" s="197"/>
      <c r="C978" s="196"/>
      <c r="D978" s="196"/>
      <c r="E978" s="196"/>
      <c r="F978" s="1446"/>
      <c r="G978" s="1458"/>
      <c r="H978" s="1490" t="s">
        <v>3988</v>
      </c>
      <c r="I978" s="1490"/>
    </row>
    <row r="979" spans="1:13" s="145" customFormat="1" ht="54.75" customHeight="1">
      <c r="A979" s="196"/>
      <c r="B979" s="197"/>
      <c r="C979" s="196"/>
      <c r="D979" s="196"/>
      <c r="E979" s="196"/>
      <c r="F979" s="306"/>
      <c r="G979" s="307"/>
      <c r="H979" s="1490" t="s">
        <v>3482</v>
      </c>
      <c r="I979" s="1490"/>
    </row>
    <row r="980" spans="1:13" ht="21" customHeight="1">
      <c r="A980" s="199"/>
      <c r="B980" s="302"/>
      <c r="C980" s="199"/>
      <c r="D980" s="200" t="s">
        <v>2441</v>
      </c>
      <c r="E980" s="201"/>
      <c r="F980" s="199"/>
      <c r="G980" s="199"/>
      <c r="H980" s="1495"/>
      <c r="I980" s="1495"/>
    </row>
    <row r="981" spans="1:13" ht="39.75" customHeight="1">
      <c r="A981" s="1179"/>
      <c r="B981" s="281"/>
      <c r="C981" s="1490" t="s">
        <v>3267</v>
      </c>
      <c r="D981" s="1490"/>
      <c r="E981" s="1490"/>
      <c r="F981" s="1490"/>
      <c r="G981" s="1490"/>
      <c r="H981" s="281"/>
      <c r="I981" s="281"/>
    </row>
    <row r="982" spans="1:13" ht="21" customHeight="1">
      <c r="A982" s="262"/>
      <c r="B982" s="71"/>
      <c r="C982" s="31"/>
      <c r="D982" s="31"/>
      <c r="E982" s="31"/>
      <c r="F982" s="31"/>
      <c r="G982" s="31"/>
      <c r="H982" s="31"/>
      <c r="I982" s="31"/>
    </row>
    <row r="983" spans="1:13" s="344" customFormat="1" ht="16.5" customHeight="1">
      <c r="A983" s="1499" t="s">
        <v>3989</v>
      </c>
      <c r="B983" s="1499"/>
      <c r="C983" s="1499"/>
      <c r="D983" s="349"/>
      <c r="E983" s="349"/>
      <c r="F983" s="542"/>
      <c r="G983" s="1454"/>
      <c r="H983" s="1093"/>
      <c r="I983" s="1448" t="s">
        <v>3408</v>
      </c>
    </row>
    <row r="984" spans="1:13" s="1464" customFormat="1" ht="16.5" customHeight="1">
      <c r="A984" s="1523" t="s">
        <v>1</v>
      </c>
      <c r="B984" s="1523"/>
      <c r="C984" s="1523"/>
      <c r="D984" s="1463"/>
      <c r="E984" s="1463"/>
      <c r="F984" s="1461"/>
      <c r="G984" s="1461"/>
      <c r="H984" s="1461"/>
      <c r="I984" s="1461" t="s">
        <v>2</v>
      </c>
      <c r="K984" s="1529"/>
      <c r="L984" s="1529"/>
      <c r="M984" s="1529"/>
    </row>
    <row r="985" spans="1:13" ht="86.25" customHeight="1" thickBot="1">
      <c r="A985" s="111" t="s">
        <v>3</v>
      </c>
      <c r="B985" s="50" t="s">
        <v>4</v>
      </c>
      <c r="C985" s="74" t="s">
        <v>5</v>
      </c>
      <c r="D985" s="51" t="s">
        <v>6</v>
      </c>
      <c r="E985" s="414" t="s">
        <v>3888</v>
      </c>
      <c r="F985" s="414" t="s">
        <v>3889</v>
      </c>
      <c r="G985" s="50" t="s">
        <v>9</v>
      </c>
      <c r="H985" s="50" t="s">
        <v>2425</v>
      </c>
      <c r="I985" s="52" t="s">
        <v>10</v>
      </c>
    </row>
    <row r="986" spans="1:13" s="31" customFormat="1" ht="17.25">
      <c r="A986" s="187">
        <v>1</v>
      </c>
      <c r="B986" s="1439">
        <v>2</v>
      </c>
      <c r="C986" s="1440">
        <v>3</v>
      </c>
      <c r="D986" s="1440">
        <v>4</v>
      </c>
      <c r="E986" s="1440">
        <v>5</v>
      </c>
      <c r="F986" s="1440">
        <v>6</v>
      </c>
      <c r="G986" s="1440">
        <v>7</v>
      </c>
      <c r="H986" s="1440">
        <v>8</v>
      </c>
      <c r="I986" s="1441">
        <v>9</v>
      </c>
    </row>
    <row r="987" spans="1:13" ht="18">
      <c r="A987" s="4">
        <v>1</v>
      </c>
      <c r="B987" s="637" t="s">
        <v>2124</v>
      </c>
      <c r="C987" s="4" t="s">
        <v>11</v>
      </c>
      <c r="D987" s="228">
        <v>200</v>
      </c>
      <c r="E987" s="4">
        <v>412.21</v>
      </c>
      <c r="F987" s="4">
        <f>D987*E987</f>
        <v>82442</v>
      </c>
      <c r="G987" s="4" t="s">
        <v>66</v>
      </c>
      <c r="H987" s="228">
        <v>2024</v>
      </c>
      <c r="I987" s="4"/>
    </row>
    <row r="988" spans="1:13" ht="18">
      <c r="A988" s="4">
        <v>2</v>
      </c>
      <c r="B988" s="637" t="s">
        <v>2125</v>
      </c>
      <c r="C988" s="4" t="s">
        <v>11</v>
      </c>
      <c r="D988" s="228">
        <v>200</v>
      </c>
      <c r="E988" s="14">
        <v>545.11</v>
      </c>
      <c r="F988" s="4">
        <f t="shared" ref="F988:F991" si="15">D988*E988</f>
        <v>109022</v>
      </c>
      <c r="G988" s="4" t="s">
        <v>66</v>
      </c>
      <c r="H988" s="228">
        <v>2024</v>
      </c>
      <c r="I988" s="4"/>
    </row>
    <row r="989" spans="1:13" ht="28.5" customHeight="1">
      <c r="A989" s="4">
        <v>3</v>
      </c>
      <c r="B989" s="637" t="s">
        <v>918</v>
      </c>
      <c r="C989" s="4" t="s">
        <v>11</v>
      </c>
      <c r="D989" s="228">
        <v>200</v>
      </c>
      <c r="E989" s="14">
        <v>179.45</v>
      </c>
      <c r="F989" s="4">
        <f t="shared" si="15"/>
        <v>35890</v>
      </c>
      <c r="G989" s="4" t="s">
        <v>66</v>
      </c>
      <c r="H989" s="228">
        <v>2024</v>
      </c>
      <c r="I989" s="4"/>
    </row>
    <row r="990" spans="1:13" ht="18">
      <c r="A990" s="4">
        <v>4</v>
      </c>
      <c r="B990" s="637" t="s">
        <v>2155</v>
      </c>
      <c r="C990" s="4" t="s">
        <v>11</v>
      </c>
      <c r="D990" s="228">
        <v>8</v>
      </c>
      <c r="E990" s="14">
        <v>27060</v>
      </c>
      <c r="F990" s="4">
        <f t="shared" si="15"/>
        <v>216480</v>
      </c>
      <c r="G990" s="4" t="s">
        <v>66</v>
      </c>
      <c r="H990" s="228">
        <v>2024</v>
      </c>
      <c r="I990" s="4"/>
    </row>
    <row r="991" spans="1:13" ht="24.75" customHeight="1">
      <c r="A991" s="4">
        <v>5</v>
      </c>
      <c r="B991" s="637" t="s">
        <v>3787</v>
      </c>
      <c r="C991" s="4" t="s">
        <v>167</v>
      </c>
      <c r="D991" s="276">
        <v>1</v>
      </c>
      <c r="E991" s="14">
        <v>30000</v>
      </c>
      <c r="F991" s="4">
        <f t="shared" si="15"/>
        <v>30000</v>
      </c>
      <c r="G991" s="4" t="s">
        <v>66</v>
      </c>
      <c r="H991" s="276">
        <v>2023</v>
      </c>
      <c r="I991" s="4"/>
    </row>
    <row r="992" spans="1:13" ht="24.75" customHeight="1">
      <c r="A992" s="60"/>
      <c r="B992" s="635" t="s">
        <v>91</v>
      </c>
      <c r="C992" s="77"/>
      <c r="D992" s="77">
        <f>SUM(D987:D991)</f>
        <v>609</v>
      </c>
      <c r="E992" s="77" t="s">
        <v>92</v>
      </c>
      <c r="F992" s="77">
        <f>SUM(F987:F991)</f>
        <v>473834</v>
      </c>
      <c r="G992" s="60"/>
      <c r="H992" s="60"/>
      <c r="I992" s="60"/>
    </row>
    <row r="993" spans="1:9" ht="24.75" customHeight="1">
      <c r="A993" s="137"/>
      <c r="B993" s="138"/>
      <c r="C993" s="132"/>
      <c r="D993" s="132"/>
      <c r="E993" s="132"/>
      <c r="F993" s="132"/>
      <c r="G993" s="137"/>
      <c r="H993" s="137"/>
      <c r="I993" s="137"/>
    </row>
    <row r="994" spans="1:9" ht="24.75" customHeight="1">
      <c r="A994" s="1489" t="s">
        <v>3260</v>
      </c>
      <c r="B994" s="1489"/>
      <c r="C994" s="1489"/>
      <c r="D994" s="1489"/>
      <c r="E994" s="1489"/>
      <c r="F994" s="1489"/>
      <c r="G994" s="1489"/>
      <c r="H994" s="1489"/>
    </row>
    <row r="995" spans="1:9" ht="24.75" customHeight="1">
      <c r="A995" s="935"/>
      <c r="B995" s="1480" t="s">
        <v>2637</v>
      </c>
      <c r="C995" s="1480"/>
      <c r="D995" s="1480"/>
      <c r="E995" s="1480"/>
      <c r="F995" s="1481" t="s">
        <v>2295</v>
      </c>
      <c r="G995" s="1481"/>
      <c r="H995" s="1480" t="s">
        <v>2638</v>
      </c>
      <c r="I995" s="1480"/>
    </row>
    <row r="996" spans="1:9" ht="24.75" customHeight="1">
      <c r="A996" s="935"/>
      <c r="B996" s="881"/>
      <c r="C996" s="401"/>
      <c r="D996" s="401"/>
      <c r="E996" s="401"/>
      <c r="F996" s="877"/>
      <c r="G996" s="877"/>
      <c r="H996" s="875"/>
      <c r="I996" s="875"/>
    </row>
    <row r="997" spans="1:9" ht="19.5">
      <c r="A997" s="151"/>
      <c r="B997" s="826" t="s">
        <v>3243</v>
      </c>
      <c r="C997" s="152"/>
      <c r="D997" s="153"/>
      <c r="E997" s="153"/>
      <c r="F997" s="154"/>
      <c r="G997" s="151"/>
      <c r="H997" s="151"/>
      <c r="I997" s="155"/>
    </row>
    <row r="998" spans="1:9" ht="17.25" customHeight="1">
      <c r="A998" s="935"/>
      <c r="B998" s="1486" t="s">
        <v>3703</v>
      </c>
      <c r="C998" s="1486"/>
      <c r="D998" s="1486"/>
      <c r="E998" s="1486"/>
      <c r="F998" s="1487" t="s">
        <v>2295</v>
      </c>
      <c r="G998" s="1487"/>
      <c r="H998" s="1472" t="s">
        <v>2187</v>
      </c>
      <c r="I998" s="1472"/>
    </row>
    <row r="999" spans="1:9" ht="17.25" customHeight="1">
      <c r="A999" s="935"/>
      <c r="B999" s="1486"/>
      <c r="C999" s="1486"/>
      <c r="D999" s="1486"/>
      <c r="E999" s="1486"/>
      <c r="F999" s="1487"/>
      <c r="G999" s="1487"/>
      <c r="H999" s="1472"/>
      <c r="I999" s="1472"/>
    </row>
    <row r="1000" spans="1:9" s="145" customFormat="1" ht="17.25" customHeight="1">
      <c r="A1000" s="935"/>
      <c r="B1000" s="708"/>
      <c r="C1000" s="708"/>
      <c r="D1000" s="709"/>
      <c r="E1000" s="709"/>
      <c r="F1000" s="710"/>
      <c r="G1000" s="405"/>
      <c r="H1000" s="883"/>
      <c r="I1000" s="712"/>
    </row>
    <row r="1001" spans="1:9" s="145" customFormat="1" ht="36" customHeight="1">
      <c r="A1001" s="935"/>
      <c r="B1001" s="1472" t="s">
        <v>3244</v>
      </c>
      <c r="C1001" s="1472"/>
      <c r="D1001" s="1472"/>
      <c r="E1001" s="1472"/>
      <c r="F1001" s="1487" t="s">
        <v>2295</v>
      </c>
      <c r="G1001" s="1487"/>
      <c r="H1001" s="1472" t="s">
        <v>2188</v>
      </c>
      <c r="I1001" s="1472"/>
    </row>
    <row r="1002" spans="1:9" s="156" customFormat="1" ht="18.75" customHeight="1">
      <c r="A1002" s="935"/>
      <c r="B1002" s="460"/>
      <c r="C1002" s="460"/>
      <c r="D1002" s="461"/>
      <c r="E1002" s="461"/>
      <c r="F1002" s="462"/>
      <c r="G1002" s="459"/>
      <c r="H1002" s="883"/>
      <c r="I1002" s="712"/>
    </row>
    <row r="1003" spans="1:9" s="31" customFormat="1" ht="35.25" customHeight="1">
      <c r="A1003" s="123"/>
      <c r="B1003" s="1472" t="s">
        <v>3245</v>
      </c>
      <c r="C1003" s="1472"/>
      <c r="D1003" s="1472"/>
      <c r="E1003" s="1472"/>
      <c r="F1003" s="1481" t="s">
        <v>2239</v>
      </c>
      <c r="G1003" s="1481"/>
      <c r="H1003" s="1480" t="s">
        <v>2641</v>
      </c>
      <c r="I1003" s="1480"/>
    </row>
    <row r="1004" spans="1:9" s="145" customFormat="1" ht="24" customHeight="1">
      <c r="A1004" s="935"/>
      <c r="B1004" s="871"/>
      <c r="C1004" s="684"/>
      <c r="D1004" s="684"/>
      <c r="E1004" s="684"/>
      <c r="F1004" s="885"/>
      <c r="G1004" s="881"/>
      <c r="H1004" s="871"/>
      <c r="I1004" s="871"/>
    </row>
    <row r="1005" spans="1:9" s="145" customFormat="1" ht="18">
      <c r="A1005" s="935"/>
      <c r="B1005" s="1480" t="s">
        <v>3252</v>
      </c>
      <c r="C1005" s="1480"/>
      <c r="D1005" s="1480"/>
      <c r="E1005" s="684"/>
      <c r="F1005" s="1481" t="s">
        <v>2643</v>
      </c>
      <c r="G1005" s="1481"/>
      <c r="H1005" s="1480" t="s">
        <v>2186</v>
      </c>
      <c r="I1005" s="1480"/>
    </row>
    <row r="1006" spans="1:9" s="145" customFormat="1" ht="18" customHeight="1">
      <c r="A1006" s="123"/>
      <c r="B1006" s="878"/>
      <c r="C1006" s="123"/>
      <c r="D1006" s="123"/>
      <c r="E1006" s="123"/>
      <c r="F1006" s="123"/>
      <c r="G1006" s="123"/>
      <c r="H1006" s="123"/>
      <c r="I1006" s="123"/>
    </row>
    <row r="1007" spans="1:9" s="145" customFormat="1" ht="37.5" customHeight="1">
      <c r="A1007" s="935"/>
      <c r="B1007" s="1472" t="s">
        <v>3246</v>
      </c>
      <c r="C1007" s="1472"/>
      <c r="D1007" s="1472"/>
      <c r="E1007" s="1472"/>
      <c r="F1007" s="1481" t="s">
        <v>2239</v>
      </c>
      <c r="G1007" s="1481"/>
      <c r="H1007" s="1472" t="s">
        <v>2185</v>
      </c>
      <c r="I1007" s="1472"/>
    </row>
    <row r="1008" spans="1:9" s="145" customFormat="1" ht="18" customHeight="1">
      <c r="A1008" s="935"/>
      <c r="B1008" s="283"/>
      <c r="C1008" s="283"/>
      <c r="D1008" s="283"/>
      <c r="E1008" s="283"/>
      <c r="F1008" s="283"/>
      <c r="G1008" s="283"/>
      <c r="H1008" s="285"/>
      <c r="I1008" s="285"/>
    </row>
    <row r="1009" spans="1:9" s="145" customFormat="1" ht="18" customHeight="1">
      <c r="A1009" s="123"/>
      <c r="B1009" s="871" t="s">
        <v>2179</v>
      </c>
      <c r="C1009" s="283"/>
      <c r="D1009" s="283"/>
      <c r="E1009" s="283"/>
      <c r="F1009" s="1481" t="s">
        <v>2643</v>
      </c>
      <c r="G1009" s="1481"/>
      <c r="H1009" s="1480" t="s">
        <v>2181</v>
      </c>
      <c r="I1009" s="1480"/>
    </row>
    <row r="1010" spans="1:9" s="145" customFormat="1" ht="18.75" customHeight="1">
      <c r="A1010" s="123"/>
      <c r="B1010" s="411"/>
      <c r="C1010" s="411"/>
      <c r="D1010" s="411"/>
      <c r="E1010" s="411"/>
      <c r="F1010" s="884"/>
      <c r="G1010" s="881"/>
      <c r="H1010" s="883"/>
      <c r="I1010" s="883"/>
    </row>
    <row r="1011" spans="1:9" s="145" customFormat="1" ht="33" customHeight="1">
      <c r="A1011" s="207"/>
      <c r="B1011" s="1482" t="s">
        <v>3241</v>
      </c>
      <c r="C1011" s="1482"/>
      <c r="D1011" s="1482"/>
      <c r="E1011" s="1482"/>
      <c r="F1011" s="1483" t="s">
        <v>3242</v>
      </c>
      <c r="G1011" s="1483"/>
      <c r="H1011" s="1484" t="s">
        <v>2180</v>
      </c>
      <c r="I1011" s="1484"/>
    </row>
    <row r="1012" spans="1:9" s="145" customFormat="1" ht="18">
      <c r="A1012" s="1477"/>
      <c r="B1012" s="1477"/>
      <c r="C1012" s="1477"/>
      <c r="D1012" s="1477"/>
      <c r="E1012" s="1477"/>
      <c r="F1012" s="1477"/>
      <c r="G1012" s="1477"/>
      <c r="H1012" s="1477"/>
      <c r="I1012" s="1477"/>
    </row>
    <row r="1013" spans="1:9" s="145" customFormat="1" ht="18">
      <c r="A1013" s="207"/>
      <c r="B1013" s="1474" t="s">
        <v>3702</v>
      </c>
      <c r="C1013" s="1474"/>
      <c r="D1013" s="1474"/>
      <c r="E1013" s="1474"/>
      <c r="F1013" s="1485" t="s">
        <v>2643</v>
      </c>
      <c r="G1013" s="1485"/>
      <c r="H1013" s="1478" t="s">
        <v>2645</v>
      </c>
      <c r="I1013" s="1478"/>
    </row>
    <row r="1014" spans="1:9" s="145" customFormat="1" ht="18">
      <c r="A1014" s="1476"/>
      <c r="B1014" s="1477"/>
      <c r="C1014" s="1477"/>
      <c r="D1014" s="1477"/>
      <c r="E1014" s="1477"/>
      <c r="F1014" s="1477"/>
      <c r="G1014" s="1477"/>
      <c r="H1014" s="1477"/>
      <c r="I1014" s="1477"/>
    </row>
    <row r="1015" spans="1:9" s="145" customFormat="1" ht="33.75" customHeight="1">
      <c r="A1015" s="207"/>
      <c r="B1015" s="1478" t="s">
        <v>3247</v>
      </c>
      <c r="C1015" s="1478"/>
      <c r="D1015" s="1478"/>
      <c r="E1015" s="1478"/>
      <c r="F1015" s="1479" t="s">
        <v>2239</v>
      </c>
      <c r="G1015" s="1479"/>
      <c r="H1015" s="1480" t="s">
        <v>2240</v>
      </c>
      <c r="I1015" s="1480"/>
    </row>
    <row r="1016" spans="1:9" s="145" customFormat="1" ht="18">
      <c r="A1016" s="207"/>
      <c r="B1016" s="824"/>
      <c r="C1016" s="824"/>
      <c r="D1016" s="824"/>
      <c r="E1016" s="824"/>
      <c r="F1016" s="824"/>
      <c r="G1016" s="824"/>
      <c r="H1016" s="825"/>
      <c r="I1016" s="825"/>
    </row>
    <row r="1017" spans="1:9" s="145" customFormat="1" ht="37.5" customHeight="1">
      <c r="A1017" s="207"/>
      <c r="B1017" s="1478" t="s">
        <v>3701</v>
      </c>
      <c r="C1017" s="1478"/>
      <c r="D1017" s="1478"/>
      <c r="E1017" s="1478"/>
      <c r="F1017" s="1481" t="s">
        <v>2643</v>
      </c>
      <c r="G1017" s="1481"/>
      <c r="H1017" s="1480" t="s">
        <v>2647</v>
      </c>
      <c r="I1017" s="1480"/>
    </row>
    <row r="1018" spans="1:9" s="145" customFormat="1" ht="15.75" customHeight="1">
      <c r="A1018" s="207"/>
      <c r="B1018" s="283"/>
      <c r="C1018" s="283"/>
      <c r="D1018" s="283"/>
      <c r="E1018" s="283"/>
      <c r="F1018" s="283"/>
      <c r="G1018" s="283"/>
      <c r="H1018" s="285"/>
      <c r="I1018" s="285"/>
    </row>
    <row r="1019" spans="1:9" s="145" customFormat="1" ht="27" customHeight="1">
      <c r="A1019" s="207"/>
      <c r="B1019" s="1480" t="s">
        <v>3700</v>
      </c>
      <c r="C1019" s="1480"/>
      <c r="D1019" s="1480"/>
      <c r="E1019" s="1480"/>
      <c r="F1019" s="1481" t="s">
        <v>2649</v>
      </c>
      <c r="G1019" s="1481"/>
      <c r="H1019" s="1474" t="s">
        <v>2650</v>
      </c>
      <c r="I1019" s="1474"/>
    </row>
    <row r="1020" spans="1:9" s="145" customFormat="1" ht="12" customHeight="1">
      <c r="A1020" s="207"/>
      <c r="B1020" s="871"/>
      <c r="C1020" s="871"/>
      <c r="D1020" s="871"/>
      <c r="E1020" s="871"/>
      <c r="F1020" s="877"/>
      <c r="G1020" s="877"/>
      <c r="H1020" s="876"/>
      <c r="I1020" s="876"/>
    </row>
    <row r="1021" spans="1:9" s="145" customFormat="1" ht="30" customHeight="1">
      <c r="A1021" s="207"/>
      <c r="B1021" s="1472" t="s">
        <v>3706</v>
      </c>
      <c r="C1021" s="1472"/>
      <c r="D1021" s="1472"/>
      <c r="E1021" s="1472"/>
      <c r="F1021" s="1473" t="s">
        <v>2182</v>
      </c>
      <c r="G1021" s="1473"/>
      <c r="H1021" s="1474" t="s">
        <v>2652</v>
      </c>
      <c r="I1021" s="1474"/>
    </row>
    <row r="1022" spans="1:9" s="145" customFormat="1" ht="17.25">
      <c r="G1022" s="161"/>
    </row>
    <row r="1023" spans="1:9" s="145" customFormat="1" ht="18" customHeight="1">
      <c r="B1023" s="123" t="s">
        <v>2233</v>
      </c>
      <c r="C1023" s="123"/>
      <c r="D1023" s="123"/>
      <c r="E1023" s="123"/>
      <c r="F1023" s="1496" t="s">
        <v>2239</v>
      </c>
      <c r="G1023" s="1496"/>
      <c r="H1023" s="123" t="s">
        <v>2461</v>
      </c>
      <c r="I1023" s="123"/>
    </row>
    <row r="1024" spans="1:9" s="145" customFormat="1" ht="33.75" customHeight="1">
      <c r="G1024" s="161"/>
    </row>
    <row r="1025" spans="1:13" s="145" customFormat="1" ht="25.5" customHeight="1">
      <c r="G1025" s="161"/>
    </row>
    <row r="1026" spans="1:13" s="145" customFormat="1" ht="29.25" customHeight="1">
      <c r="G1026" s="161"/>
    </row>
    <row r="1027" spans="1:13" s="145" customFormat="1" ht="16.5" customHeight="1">
      <c r="G1027" s="161"/>
    </row>
    <row r="1028" spans="1:13" s="145" customFormat="1" ht="27" customHeight="1">
      <c r="A1028" s="196"/>
      <c r="B1028" s="197"/>
      <c r="C1028" s="196"/>
      <c r="D1028" s="196"/>
      <c r="E1028" s="196"/>
      <c r="F1028" s="1446"/>
      <c r="G1028" s="1458"/>
      <c r="H1028" s="1490" t="s">
        <v>3987</v>
      </c>
      <c r="I1028" s="1490"/>
    </row>
    <row r="1029" spans="1:13" s="145" customFormat="1" ht="54.75" customHeight="1">
      <c r="A1029" s="196"/>
      <c r="B1029" s="197"/>
      <c r="C1029" s="196"/>
      <c r="D1029" s="196"/>
      <c r="E1029" s="196"/>
      <c r="F1029" s="306"/>
      <c r="G1029" s="307"/>
      <c r="H1029" s="1490" t="s">
        <v>3481</v>
      </c>
      <c r="I1029" s="1490"/>
    </row>
    <row r="1030" spans="1:13" ht="21" customHeight="1">
      <c r="A1030" s="199"/>
      <c r="B1030" s="302"/>
      <c r="C1030" s="199"/>
      <c r="D1030" s="200" t="s">
        <v>2441</v>
      </c>
      <c r="E1030" s="201"/>
      <c r="F1030" s="199"/>
      <c r="G1030" s="199"/>
      <c r="H1030" s="1495"/>
      <c r="I1030" s="1495"/>
    </row>
    <row r="1031" spans="1:13" ht="32.25" customHeight="1">
      <c r="A1031" s="1179"/>
      <c r="B1031" s="281"/>
      <c r="C1031" s="1490" t="s">
        <v>3268</v>
      </c>
      <c r="D1031" s="1490"/>
      <c r="E1031" s="1490"/>
      <c r="F1031" s="1490"/>
      <c r="G1031" s="1490"/>
      <c r="H1031" s="281"/>
      <c r="I1031" s="281"/>
    </row>
    <row r="1032" spans="1:13" ht="21" customHeight="1">
      <c r="B1032" s="212"/>
    </row>
    <row r="1033" spans="1:13" s="344" customFormat="1" ht="18.75" customHeight="1">
      <c r="A1033" s="1499" t="s">
        <v>3915</v>
      </c>
      <c r="B1033" s="1499"/>
      <c r="C1033" s="1499"/>
      <c r="D1033" s="349"/>
      <c r="E1033" s="349"/>
      <c r="F1033" s="542"/>
      <c r="G1033" s="1454"/>
      <c r="H1033" s="1093"/>
      <c r="I1033" s="1448" t="s">
        <v>3408</v>
      </c>
    </row>
    <row r="1034" spans="1:13" s="1464" customFormat="1" ht="18.75" customHeight="1">
      <c r="A1034" s="1523" t="s">
        <v>1</v>
      </c>
      <c r="B1034" s="1523"/>
      <c r="C1034" s="1523"/>
      <c r="D1034" s="1463"/>
      <c r="E1034" s="1463"/>
      <c r="F1034" s="1461"/>
      <c r="G1034" s="1461"/>
      <c r="H1034" s="1461"/>
      <c r="I1034" s="1461" t="s">
        <v>2</v>
      </c>
    </row>
    <row r="1035" spans="1:13" ht="89.25" customHeight="1">
      <c r="A1035" s="111" t="s">
        <v>3</v>
      </c>
      <c r="B1035" s="50" t="s">
        <v>4</v>
      </c>
      <c r="C1035" s="74" t="s">
        <v>5</v>
      </c>
      <c r="D1035" s="51" t="s">
        <v>6</v>
      </c>
      <c r="E1035" s="414" t="s">
        <v>3888</v>
      </c>
      <c r="F1035" s="414" t="s">
        <v>3889</v>
      </c>
      <c r="G1035" s="50" t="s">
        <v>9</v>
      </c>
      <c r="H1035" s="50" t="s">
        <v>2425</v>
      </c>
      <c r="I1035" s="52" t="s">
        <v>10</v>
      </c>
      <c r="K1035" s="1516"/>
      <c r="L1035" s="1516"/>
      <c r="M1035" s="1516"/>
    </row>
    <row r="1036" spans="1:13" ht="17.25" customHeight="1">
      <c r="A1036" s="1469">
        <v>1</v>
      </c>
      <c r="B1036" s="1439">
        <v>2</v>
      </c>
      <c r="C1036" s="1440">
        <v>3</v>
      </c>
      <c r="D1036" s="1440">
        <v>4</v>
      </c>
      <c r="E1036" s="1440">
        <v>5</v>
      </c>
      <c r="F1036" s="1440">
        <v>6</v>
      </c>
      <c r="G1036" s="1440">
        <v>7</v>
      </c>
      <c r="H1036" s="1440">
        <v>8</v>
      </c>
      <c r="I1036" s="1441">
        <v>9</v>
      </c>
    </row>
    <row r="1037" spans="1:13" ht="18">
      <c r="A1037" s="4">
        <v>1</v>
      </c>
      <c r="B1037" s="637" t="s">
        <v>672</v>
      </c>
      <c r="C1037" s="4" t="s">
        <v>11</v>
      </c>
      <c r="D1037" s="276">
        <v>1</v>
      </c>
      <c r="E1037" s="4">
        <v>4701239</v>
      </c>
      <c r="F1037" s="4">
        <f>D1037*E1037</f>
        <v>4701239</v>
      </c>
      <c r="G1037" s="4" t="s">
        <v>12</v>
      </c>
      <c r="H1037" s="228" t="s">
        <v>1972</v>
      </c>
      <c r="I1037" s="4"/>
    </row>
    <row r="1038" spans="1:13" ht="19.5" customHeight="1">
      <c r="A1038" s="4">
        <v>2</v>
      </c>
      <c r="B1038" s="637" t="s">
        <v>1206</v>
      </c>
      <c r="C1038" s="4" t="s">
        <v>11</v>
      </c>
      <c r="D1038" s="276">
        <v>10</v>
      </c>
      <c r="E1038" s="14">
        <v>15000</v>
      </c>
      <c r="F1038" s="4">
        <f t="shared" ref="F1038:F1053" si="16">D1038*E1038</f>
        <v>150000</v>
      </c>
      <c r="G1038" s="4" t="s">
        <v>12</v>
      </c>
      <c r="H1038" s="4" t="s">
        <v>1973</v>
      </c>
      <c r="I1038" s="4"/>
    </row>
    <row r="1039" spans="1:13" ht="20.25" customHeight="1">
      <c r="A1039" s="4">
        <v>3</v>
      </c>
      <c r="B1039" s="637" t="s">
        <v>2423</v>
      </c>
      <c r="C1039" s="4" t="s">
        <v>11</v>
      </c>
      <c r="D1039" s="276">
        <v>20</v>
      </c>
      <c r="E1039" s="14">
        <v>8000</v>
      </c>
      <c r="F1039" s="4">
        <f t="shared" si="16"/>
        <v>160000</v>
      </c>
      <c r="G1039" s="4" t="s">
        <v>12</v>
      </c>
      <c r="H1039" s="4" t="s">
        <v>1973</v>
      </c>
      <c r="I1039" s="4"/>
    </row>
    <row r="1040" spans="1:13" ht="18">
      <c r="A1040" s="4">
        <v>4</v>
      </c>
      <c r="B1040" s="637" t="s">
        <v>730</v>
      </c>
      <c r="C1040" s="4" t="s">
        <v>11</v>
      </c>
      <c r="D1040" s="276">
        <v>200</v>
      </c>
      <c r="E1040" s="14">
        <v>290</v>
      </c>
      <c r="F1040" s="4">
        <f t="shared" si="16"/>
        <v>58000</v>
      </c>
      <c r="G1040" s="4" t="s">
        <v>12</v>
      </c>
      <c r="H1040" s="4" t="s">
        <v>1974</v>
      </c>
      <c r="I1040" s="4"/>
    </row>
    <row r="1041" spans="1:9" ht="23.25" customHeight="1">
      <c r="A1041" s="4">
        <v>5</v>
      </c>
      <c r="B1041" s="637" t="s">
        <v>1773</v>
      </c>
      <c r="C1041" s="4" t="s">
        <v>11</v>
      </c>
      <c r="D1041" s="276">
        <v>100</v>
      </c>
      <c r="E1041" s="14">
        <v>188</v>
      </c>
      <c r="F1041" s="4">
        <f t="shared" si="16"/>
        <v>18800</v>
      </c>
      <c r="G1041" s="4" t="s">
        <v>12</v>
      </c>
      <c r="H1041" s="4" t="s">
        <v>520</v>
      </c>
      <c r="I1041" s="4"/>
    </row>
    <row r="1042" spans="1:9" ht="23.25" customHeight="1">
      <c r="A1042" s="4">
        <v>6</v>
      </c>
      <c r="B1042" s="637" t="s">
        <v>1774</v>
      </c>
      <c r="C1042" s="4" t="s">
        <v>11</v>
      </c>
      <c r="D1042" s="276">
        <v>100</v>
      </c>
      <c r="E1042" s="14">
        <v>94</v>
      </c>
      <c r="F1042" s="4">
        <f t="shared" si="16"/>
        <v>9400</v>
      </c>
      <c r="G1042" s="4" t="s">
        <v>12</v>
      </c>
      <c r="H1042" s="4" t="s">
        <v>1975</v>
      </c>
      <c r="I1042" s="4"/>
    </row>
    <row r="1043" spans="1:9" ht="23.25" customHeight="1">
      <c r="A1043" s="4">
        <v>7</v>
      </c>
      <c r="B1043" s="637" t="s">
        <v>679</v>
      </c>
      <c r="C1043" s="4" t="s">
        <v>11</v>
      </c>
      <c r="D1043" s="276">
        <v>100</v>
      </c>
      <c r="E1043" s="14">
        <v>120</v>
      </c>
      <c r="F1043" s="4">
        <f t="shared" si="16"/>
        <v>12000</v>
      </c>
      <c r="G1043" s="4" t="s">
        <v>12</v>
      </c>
      <c r="H1043" s="4" t="s">
        <v>1975</v>
      </c>
      <c r="I1043" s="4"/>
    </row>
    <row r="1044" spans="1:9" ht="23.25" customHeight="1">
      <c r="A1044" s="4">
        <v>8</v>
      </c>
      <c r="B1044" s="637" t="s">
        <v>680</v>
      </c>
      <c r="C1044" s="4" t="s">
        <v>11</v>
      </c>
      <c r="D1044" s="276">
        <v>50</v>
      </c>
      <c r="E1044" s="14">
        <v>120</v>
      </c>
      <c r="F1044" s="4">
        <f t="shared" si="16"/>
        <v>6000</v>
      </c>
      <c r="G1044" s="4" t="s">
        <v>12</v>
      </c>
      <c r="H1044" s="4" t="s">
        <v>1975</v>
      </c>
      <c r="I1044" s="4"/>
    </row>
    <row r="1045" spans="1:9" ht="23.25" customHeight="1">
      <c r="A1045" s="4">
        <v>9</v>
      </c>
      <c r="B1045" s="637" t="s">
        <v>3802</v>
      </c>
      <c r="C1045" s="4" t="s">
        <v>167</v>
      </c>
      <c r="D1045" s="276">
        <v>1</v>
      </c>
      <c r="E1045" s="14">
        <v>60000</v>
      </c>
      <c r="F1045" s="4">
        <v>60000</v>
      </c>
      <c r="G1045" s="4" t="s">
        <v>12</v>
      </c>
      <c r="H1045" s="4">
        <v>2010</v>
      </c>
      <c r="I1045" s="4"/>
    </row>
    <row r="1046" spans="1:9" ht="23.25" customHeight="1">
      <c r="A1046" s="4">
        <v>10</v>
      </c>
      <c r="B1046" s="637" t="s">
        <v>3768</v>
      </c>
      <c r="C1046" s="4" t="s">
        <v>11</v>
      </c>
      <c r="D1046" s="276">
        <v>100</v>
      </c>
      <c r="E1046" s="14">
        <v>412.2</v>
      </c>
      <c r="F1046" s="4">
        <f t="shared" si="16"/>
        <v>41220</v>
      </c>
      <c r="G1046" s="4" t="s">
        <v>66</v>
      </c>
      <c r="H1046" s="4">
        <v>2024</v>
      </c>
      <c r="I1046" s="4"/>
    </row>
    <row r="1047" spans="1:9" ht="23.25" customHeight="1">
      <c r="A1047" s="4">
        <v>11</v>
      </c>
      <c r="B1047" s="637" t="s">
        <v>3769</v>
      </c>
      <c r="C1047" s="4" t="s">
        <v>11</v>
      </c>
      <c r="D1047" s="276">
        <v>100</v>
      </c>
      <c r="E1047" s="14">
        <v>545</v>
      </c>
      <c r="F1047" s="4">
        <f t="shared" si="16"/>
        <v>54500</v>
      </c>
      <c r="G1047" s="4" t="s">
        <v>66</v>
      </c>
      <c r="H1047" s="4">
        <v>2024</v>
      </c>
      <c r="I1047" s="4"/>
    </row>
    <row r="1048" spans="1:9" ht="23.25" customHeight="1">
      <c r="A1048" s="4">
        <v>12</v>
      </c>
      <c r="B1048" s="637" t="s">
        <v>3803</v>
      </c>
      <c r="C1048" s="4" t="s">
        <v>11</v>
      </c>
      <c r="D1048" s="276">
        <v>30</v>
      </c>
      <c r="E1048" s="14">
        <v>679</v>
      </c>
      <c r="F1048" s="4">
        <f t="shared" si="16"/>
        <v>20370</v>
      </c>
      <c r="G1048" s="4" t="s">
        <v>66</v>
      </c>
      <c r="H1048" s="4">
        <v>2024</v>
      </c>
      <c r="I1048" s="4"/>
    </row>
    <row r="1049" spans="1:9" ht="21" customHeight="1">
      <c r="A1049" s="4">
        <v>13</v>
      </c>
      <c r="B1049" s="637" t="s">
        <v>3723</v>
      </c>
      <c r="C1049" s="4" t="s">
        <v>11</v>
      </c>
      <c r="D1049" s="276">
        <v>100</v>
      </c>
      <c r="E1049" s="14">
        <v>180</v>
      </c>
      <c r="F1049" s="4">
        <f t="shared" si="16"/>
        <v>18000</v>
      </c>
      <c r="G1049" s="4" t="s">
        <v>66</v>
      </c>
      <c r="H1049" s="4">
        <v>2024</v>
      </c>
      <c r="I1049" s="4"/>
    </row>
    <row r="1050" spans="1:9" ht="23.25" customHeight="1">
      <c r="A1050" s="4">
        <v>14</v>
      </c>
      <c r="B1050" s="637" t="s">
        <v>681</v>
      </c>
      <c r="C1050" s="4" t="s">
        <v>11</v>
      </c>
      <c r="D1050" s="276">
        <v>30</v>
      </c>
      <c r="E1050" s="14">
        <v>112.8</v>
      </c>
      <c r="F1050" s="4">
        <f t="shared" si="16"/>
        <v>3384</v>
      </c>
      <c r="G1050" s="4" t="s">
        <v>66</v>
      </c>
      <c r="H1050" s="4">
        <v>2024</v>
      </c>
      <c r="I1050" s="4"/>
    </row>
    <row r="1051" spans="1:9" ht="23.25" customHeight="1">
      <c r="A1051" s="4">
        <v>15</v>
      </c>
      <c r="B1051" s="637" t="s">
        <v>677</v>
      </c>
      <c r="C1051" s="4" t="s">
        <v>11</v>
      </c>
      <c r="D1051" s="276">
        <v>20</v>
      </c>
      <c r="E1051" s="14">
        <v>400</v>
      </c>
      <c r="F1051" s="4">
        <f t="shared" si="16"/>
        <v>8000</v>
      </c>
      <c r="G1051" s="4" t="s">
        <v>66</v>
      </c>
      <c r="H1051" s="4">
        <v>2024</v>
      </c>
      <c r="I1051" s="4"/>
    </row>
    <row r="1052" spans="1:9" ht="23.25" customHeight="1">
      <c r="A1052" s="4">
        <v>16</v>
      </c>
      <c r="B1052" s="637" t="s">
        <v>735</v>
      </c>
      <c r="C1052" s="4" t="s">
        <v>11</v>
      </c>
      <c r="D1052" s="276">
        <v>90</v>
      </c>
      <c r="E1052" s="14">
        <v>420</v>
      </c>
      <c r="F1052" s="4">
        <f t="shared" si="16"/>
        <v>37800</v>
      </c>
      <c r="G1052" s="4" t="s">
        <v>66</v>
      </c>
      <c r="H1052" s="4">
        <v>2024</v>
      </c>
      <c r="I1052" s="4"/>
    </row>
    <row r="1053" spans="1:9" ht="23.25" customHeight="1">
      <c r="A1053" s="4">
        <v>17</v>
      </c>
      <c r="B1053" s="637" t="s">
        <v>2155</v>
      </c>
      <c r="C1053" s="4" t="s">
        <v>11</v>
      </c>
      <c r="D1053" s="276">
        <v>3</v>
      </c>
      <c r="E1053" s="14">
        <v>27060</v>
      </c>
      <c r="F1053" s="4">
        <f t="shared" si="16"/>
        <v>81180</v>
      </c>
      <c r="G1053" s="4" t="s">
        <v>66</v>
      </c>
      <c r="H1053" s="4">
        <v>2024</v>
      </c>
      <c r="I1053" s="4"/>
    </row>
    <row r="1054" spans="1:9" ht="23.25" customHeight="1">
      <c r="A1054" s="60"/>
      <c r="B1054" s="635" t="s">
        <v>91</v>
      </c>
      <c r="C1054" s="77"/>
      <c r="D1054" s="77">
        <f>SUM(D1037:D1053)</f>
        <v>1055</v>
      </c>
      <c r="E1054" s="77" t="s">
        <v>92</v>
      </c>
      <c r="F1054" s="77">
        <f>SUM(F1037:F1053)</f>
        <v>5439893</v>
      </c>
      <c r="G1054" s="60"/>
      <c r="H1054" s="60"/>
      <c r="I1054" s="60"/>
    </row>
    <row r="1055" spans="1:9" ht="23.25" customHeight="1">
      <c r="A1055" s="137"/>
      <c r="B1055" s="812"/>
      <c r="C1055" s="132"/>
      <c r="D1055" s="132"/>
      <c r="E1055" s="132"/>
      <c r="F1055" s="132"/>
      <c r="G1055" s="137"/>
      <c r="H1055" s="137"/>
      <c r="I1055" s="137"/>
    </row>
    <row r="1056" spans="1:9" ht="23.25" customHeight="1">
      <c r="A1056" s="1489" t="s">
        <v>3260</v>
      </c>
      <c r="B1056" s="1489"/>
      <c r="C1056" s="1489"/>
      <c r="D1056" s="1489"/>
      <c r="E1056" s="1489"/>
      <c r="F1056" s="1489"/>
      <c r="G1056" s="1489"/>
      <c r="H1056" s="1489"/>
    </row>
    <row r="1057" spans="1:9" ht="23.25" customHeight="1">
      <c r="A1057" s="935"/>
      <c r="B1057" s="1480" t="s">
        <v>2637</v>
      </c>
      <c r="C1057" s="1480"/>
      <c r="D1057" s="1480"/>
      <c r="E1057" s="1480"/>
      <c r="F1057" s="1481" t="s">
        <v>2295</v>
      </c>
      <c r="G1057" s="1481"/>
      <c r="H1057" s="1480" t="s">
        <v>2638</v>
      </c>
      <c r="I1057" s="1480"/>
    </row>
    <row r="1058" spans="1:9" ht="15" customHeight="1">
      <c r="A1058" s="935"/>
      <c r="B1058" s="881"/>
      <c r="C1058" s="401"/>
      <c r="D1058" s="401"/>
      <c r="E1058" s="401"/>
      <c r="F1058" s="877"/>
      <c r="G1058" s="877"/>
      <c r="H1058" s="875"/>
      <c r="I1058" s="875"/>
    </row>
    <row r="1059" spans="1:9" ht="23.25" customHeight="1">
      <c r="A1059" s="151"/>
      <c r="B1059" s="826" t="s">
        <v>3243</v>
      </c>
      <c r="C1059" s="152"/>
      <c r="D1059" s="153"/>
      <c r="E1059" s="153"/>
      <c r="F1059" s="154"/>
      <c r="G1059" s="151"/>
      <c r="H1059" s="151"/>
      <c r="I1059" s="155"/>
    </row>
    <row r="1060" spans="1:9" ht="38.25" customHeight="1">
      <c r="A1060" s="935"/>
      <c r="B1060" s="1486" t="s">
        <v>3703</v>
      </c>
      <c r="C1060" s="1486"/>
      <c r="D1060" s="1486"/>
      <c r="E1060" s="1486"/>
      <c r="F1060" s="1487" t="s">
        <v>2295</v>
      </c>
      <c r="G1060" s="1487"/>
      <c r="H1060" s="1472" t="s">
        <v>2187</v>
      </c>
      <c r="I1060" s="1472"/>
    </row>
    <row r="1061" spans="1:9" ht="15" customHeight="1">
      <c r="A1061" s="935"/>
      <c r="B1061" s="1486"/>
      <c r="C1061" s="1486"/>
      <c r="D1061" s="1486"/>
      <c r="E1061" s="1486"/>
      <c r="F1061" s="1487"/>
      <c r="G1061" s="1487"/>
      <c r="H1061" s="1472"/>
      <c r="I1061" s="1472"/>
    </row>
    <row r="1062" spans="1:9" s="145" customFormat="1" ht="36" customHeight="1">
      <c r="A1062" s="935"/>
      <c r="B1062" s="1472" t="s">
        <v>3244</v>
      </c>
      <c r="C1062" s="1472"/>
      <c r="D1062" s="1472"/>
      <c r="E1062" s="1472"/>
      <c r="F1062" s="1487" t="s">
        <v>2295</v>
      </c>
      <c r="G1062" s="1487"/>
      <c r="H1062" s="1472" t="s">
        <v>2188</v>
      </c>
      <c r="I1062" s="1472"/>
    </row>
    <row r="1063" spans="1:9" s="156" customFormat="1" ht="18.75" customHeight="1">
      <c r="A1063" s="935"/>
      <c r="B1063" s="460"/>
      <c r="C1063" s="460"/>
      <c r="D1063" s="461"/>
      <c r="E1063" s="461"/>
      <c r="F1063" s="462"/>
      <c r="G1063" s="459"/>
      <c r="H1063" s="883"/>
      <c r="I1063" s="712"/>
    </row>
    <row r="1064" spans="1:9" s="31" customFormat="1" ht="35.25" customHeight="1">
      <c r="A1064" s="123"/>
      <c r="B1064" s="1472" t="s">
        <v>3245</v>
      </c>
      <c r="C1064" s="1472"/>
      <c r="D1064" s="1472"/>
      <c r="E1064" s="1472"/>
      <c r="F1064" s="1481" t="s">
        <v>2239</v>
      </c>
      <c r="G1064" s="1481"/>
      <c r="H1064" s="1480" t="s">
        <v>2641</v>
      </c>
      <c r="I1064" s="1480"/>
    </row>
    <row r="1065" spans="1:9" s="145" customFormat="1" ht="24" customHeight="1">
      <c r="A1065" s="935"/>
      <c r="B1065" s="871"/>
      <c r="C1065" s="684"/>
      <c r="D1065" s="684"/>
      <c r="E1065" s="684"/>
      <c r="F1065" s="885"/>
      <c r="G1065" s="881"/>
      <c r="H1065" s="871"/>
      <c r="I1065" s="871"/>
    </row>
    <row r="1066" spans="1:9" s="145" customFormat="1" ht="18">
      <c r="A1066" s="935"/>
      <c r="B1066" s="1480" t="s">
        <v>3252</v>
      </c>
      <c r="C1066" s="1480"/>
      <c r="D1066" s="1480"/>
      <c r="E1066" s="684"/>
      <c r="F1066" s="1481" t="s">
        <v>2643</v>
      </c>
      <c r="G1066" s="1481"/>
      <c r="H1066" s="1480" t="s">
        <v>2186</v>
      </c>
      <c r="I1066" s="1480"/>
    </row>
    <row r="1067" spans="1:9" s="145" customFormat="1" ht="18" customHeight="1">
      <c r="A1067" s="123"/>
      <c r="B1067" s="878"/>
      <c r="C1067" s="123"/>
      <c r="D1067" s="123"/>
      <c r="E1067" s="123"/>
      <c r="F1067" s="123"/>
      <c r="G1067" s="123"/>
      <c r="H1067" s="123"/>
      <c r="I1067" s="123"/>
    </row>
    <row r="1068" spans="1:9" s="145" customFormat="1" ht="36" customHeight="1">
      <c r="A1068" s="935"/>
      <c r="B1068" s="1472" t="s">
        <v>3246</v>
      </c>
      <c r="C1068" s="1472"/>
      <c r="D1068" s="1472"/>
      <c r="E1068" s="1472"/>
      <c r="F1068" s="1481" t="s">
        <v>2239</v>
      </c>
      <c r="G1068" s="1481"/>
      <c r="H1068" s="1472" t="s">
        <v>2185</v>
      </c>
      <c r="I1068" s="1472"/>
    </row>
    <row r="1069" spans="1:9" s="145" customFormat="1" ht="18" customHeight="1">
      <c r="A1069" s="935"/>
      <c r="B1069" s="283"/>
      <c r="C1069" s="283"/>
      <c r="D1069" s="283"/>
      <c r="E1069" s="283"/>
      <c r="F1069" s="283"/>
      <c r="G1069" s="283"/>
      <c r="H1069" s="285"/>
      <c r="I1069" s="285"/>
    </row>
    <row r="1070" spans="1:9" s="145" customFormat="1" ht="18" customHeight="1">
      <c r="A1070" s="123"/>
      <c r="B1070" s="871" t="s">
        <v>2179</v>
      </c>
      <c r="C1070" s="283"/>
      <c r="D1070" s="283"/>
      <c r="E1070" s="283"/>
      <c r="F1070" s="1481" t="s">
        <v>2643</v>
      </c>
      <c r="G1070" s="1481"/>
      <c r="H1070" s="1480" t="s">
        <v>2181</v>
      </c>
      <c r="I1070" s="1480"/>
    </row>
    <row r="1071" spans="1:9" s="145" customFormat="1" ht="18.75" customHeight="1">
      <c r="A1071" s="123"/>
      <c r="B1071" s="411"/>
      <c r="C1071" s="411"/>
      <c r="D1071" s="411"/>
      <c r="E1071" s="411"/>
      <c r="F1071" s="884"/>
      <c r="G1071" s="881"/>
      <c r="H1071" s="883"/>
      <c r="I1071" s="883"/>
    </row>
    <row r="1072" spans="1:9" s="145" customFormat="1" ht="33.75" customHeight="1">
      <c r="A1072" s="207"/>
      <c r="B1072" s="1482" t="s">
        <v>3241</v>
      </c>
      <c r="C1072" s="1482"/>
      <c r="D1072" s="1482"/>
      <c r="E1072" s="1482"/>
      <c r="F1072" s="1483" t="s">
        <v>3242</v>
      </c>
      <c r="G1072" s="1483"/>
      <c r="H1072" s="1484" t="s">
        <v>2180</v>
      </c>
      <c r="I1072" s="1484"/>
    </row>
    <row r="1073" spans="1:9" s="145" customFormat="1" ht="18">
      <c r="A1073" s="1477"/>
      <c r="B1073" s="1477"/>
      <c r="C1073" s="1477"/>
      <c r="D1073" s="1477"/>
      <c r="E1073" s="1477"/>
      <c r="F1073" s="1477"/>
      <c r="G1073" s="1477"/>
      <c r="H1073" s="1477"/>
      <c r="I1073" s="1477"/>
    </row>
    <row r="1074" spans="1:9" s="145" customFormat="1" ht="18">
      <c r="A1074" s="207"/>
      <c r="B1074" s="1474" t="s">
        <v>3702</v>
      </c>
      <c r="C1074" s="1474"/>
      <c r="D1074" s="1474"/>
      <c r="E1074" s="1474"/>
      <c r="F1074" s="1485" t="s">
        <v>2643</v>
      </c>
      <c r="G1074" s="1485"/>
      <c r="H1074" s="1478" t="s">
        <v>2645</v>
      </c>
      <c r="I1074" s="1478"/>
    </row>
    <row r="1075" spans="1:9" s="145" customFormat="1" ht="18">
      <c r="A1075" s="1476"/>
      <c r="B1075" s="1477"/>
      <c r="C1075" s="1477"/>
      <c r="D1075" s="1477"/>
      <c r="E1075" s="1477"/>
      <c r="F1075" s="1477"/>
      <c r="G1075" s="1477"/>
      <c r="H1075" s="1477"/>
      <c r="I1075" s="1477"/>
    </row>
    <row r="1076" spans="1:9" s="145" customFormat="1" ht="39" customHeight="1">
      <c r="A1076" s="207"/>
      <c r="B1076" s="1478" t="s">
        <v>3247</v>
      </c>
      <c r="C1076" s="1478"/>
      <c r="D1076" s="1478"/>
      <c r="E1076" s="1478"/>
      <c r="F1076" s="1479" t="s">
        <v>2239</v>
      </c>
      <c r="G1076" s="1479"/>
      <c r="H1076" s="1480" t="s">
        <v>2240</v>
      </c>
      <c r="I1076" s="1480"/>
    </row>
    <row r="1077" spans="1:9" s="145" customFormat="1" ht="18">
      <c r="A1077" s="207"/>
      <c r="B1077" s="824"/>
      <c r="C1077" s="824"/>
      <c r="D1077" s="824"/>
      <c r="E1077" s="824"/>
      <c r="F1077" s="824"/>
      <c r="G1077" s="824"/>
      <c r="H1077" s="825"/>
      <c r="I1077" s="825"/>
    </row>
    <row r="1078" spans="1:9" s="145" customFormat="1" ht="36" customHeight="1">
      <c r="A1078" s="207"/>
      <c r="B1078" s="1478" t="s">
        <v>3701</v>
      </c>
      <c r="C1078" s="1478"/>
      <c r="D1078" s="1478"/>
      <c r="E1078" s="1478"/>
      <c r="F1078" s="1481" t="s">
        <v>2643</v>
      </c>
      <c r="G1078" s="1481"/>
      <c r="H1078" s="1480" t="s">
        <v>2647</v>
      </c>
      <c r="I1078" s="1480"/>
    </row>
    <row r="1079" spans="1:9" s="145" customFormat="1" ht="18">
      <c r="A1079" s="207"/>
      <c r="B1079" s="283"/>
      <c r="C1079" s="283"/>
      <c r="D1079" s="283"/>
      <c r="E1079" s="283"/>
      <c r="F1079" s="283"/>
      <c r="G1079" s="283"/>
      <c r="H1079" s="285"/>
      <c r="I1079" s="285"/>
    </row>
    <row r="1080" spans="1:9" s="145" customFormat="1" ht="18">
      <c r="A1080" s="207"/>
      <c r="B1080" s="1480" t="s">
        <v>3700</v>
      </c>
      <c r="C1080" s="1480"/>
      <c r="D1080" s="1480"/>
      <c r="E1080" s="1480"/>
      <c r="F1080" s="1481" t="s">
        <v>2649</v>
      </c>
      <c r="G1080" s="1481"/>
      <c r="H1080" s="1474" t="s">
        <v>2650</v>
      </c>
      <c r="I1080" s="1474"/>
    </row>
    <row r="1081" spans="1:9" s="145" customFormat="1" ht="18">
      <c r="A1081" s="207"/>
      <c r="B1081" s="871"/>
      <c r="C1081" s="871"/>
      <c r="D1081" s="871"/>
      <c r="E1081" s="871"/>
      <c r="F1081" s="877"/>
      <c r="G1081" s="877"/>
      <c r="H1081" s="876"/>
      <c r="I1081" s="876"/>
    </row>
    <row r="1082" spans="1:9" s="145" customFormat="1" ht="35.25" customHeight="1">
      <c r="A1082" s="207"/>
      <c r="B1082" s="1472" t="s">
        <v>3706</v>
      </c>
      <c r="C1082" s="1472"/>
      <c r="D1082" s="1472"/>
      <c r="E1082" s="1472"/>
      <c r="F1082" s="1473" t="s">
        <v>2182</v>
      </c>
      <c r="G1082" s="1473"/>
      <c r="H1082" s="1474" t="s">
        <v>2652</v>
      </c>
      <c r="I1082" s="1474"/>
    </row>
    <row r="1083" spans="1:9" s="145" customFormat="1" ht="17.25">
      <c r="G1083" s="161"/>
    </row>
    <row r="1084" spans="1:9" s="145" customFormat="1" ht="18">
      <c r="B1084" s="882" t="s">
        <v>2234</v>
      </c>
      <c r="C1084" s="882"/>
      <c r="D1084" s="882"/>
      <c r="E1084" s="882"/>
      <c r="F1084" s="1496" t="s">
        <v>2239</v>
      </c>
      <c r="G1084" s="1496"/>
      <c r="H1084" s="882" t="s">
        <v>2235</v>
      </c>
      <c r="I1084" s="882"/>
    </row>
    <row r="1085" spans="1:9" s="145" customFormat="1" ht="17.25">
      <c r="G1085" s="161"/>
    </row>
    <row r="1086" spans="1:9" s="145" customFormat="1" ht="17.25">
      <c r="G1086" s="161"/>
    </row>
    <row r="1087" spans="1:9" s="145" customFormat="1" ht="17.25">
      <c r="G1087" s="161"/>
    </row>
    <row r="1088" spans="1:9" s="145" customFormat="1" ht="17.25">
      <c r="G1088" s="161"/>
    </row>
    <row r="1089" spans="1:9" s="145" customFormat="1" ht="18">
      <c r="A1089" s="123"/>
      <c r="B1089" s="123"/>
      <c r="C1089" s="123"/>
      <c r="D1089" s="123"/>
      <c r="E1089" s="123"/>
      <c r="F1089" s="123"/>
      <c r="G1089" s="123"/>
      <c r="H1089" s="123"/>
      <c r="I1089" s="123"/>
    </row>
    <row r="1090" spans="1:9" s="145" customFormat="1" ht="17.25">
      <c r="A1090" s="72"/>
      <c r="B1090" s="72"/>
      <c r="C1090" s="72"/>
      <c r="D1090" s="72"/>
      <c r="E1090" s="72"/>
      <c r="F1090" s="72"/>
      <c r="G1090" s="72"/>
      <c r="H1090" s="72"/>
      <c r="I1090" s="72"/>
    </row>
    <row r="1091" spans="1:9" s="145" customFormat="1" ht="17.25">
      <c r="A1091" s="72"/>
      <c r="B1091" s="72"/>
      <c r="C1091" s="72"/>
      <c r="D1091" s="72"/>
      <c r="E1091" s="72"/>
      <c r="F1091" s="72"/>
      <c r="G1091" s="72"/>
      <c r="H1091" s="72"/>
      <c r="I1091" s="72"/>
    </row>
    <row r="1092" spans="1:9" s="123" customFormat="1" ht="18">
      <c r="A1092" s="72"/>
      <c r="B1092" s="72"/>
      <c r="C1092" s="72"/>
      <c r="D1092" s="72"/>
      <c r="E1092" s="72"/>
      <c r="F1092" s="72"/>
      <c r="G1092" s="72"/>
      <c r="H1092" s="72"/>
      <c r="I1092" s="72"/>
    </row>
    <row r="1093" spans="1:9" s="145" customFormat="1" ht="26.25" customHeight="1">
      <c r="A1093" s="72"/>
      <c r="B1093" s="72"/>
      <c r="C1093" s="72"/>
      <c r="D1093" s="72"/>
      <c r="E1093" s="72"/>
      <c r="F1093" s="72"/>
      <c r="G1093" s="72"/>
      <c r="H1093" s="72"/>
      <c r="I1093" s="72"/>
    </row>
  </sheetData>
  <mergeCells count="738">
    <mergeCell ref="B1082:E1082"/>
    <mergeCell ref="F1082:G1082"/>
    <mergeCell ref="H1082:I1082"/>
    <mergeCell ref="F1084:G1084"/>
    <mergeCell ref="A1075:I1075"/>
    <mergeCell ref="B1076:E1076"/>
    <mergeCell ref="F1076:G1076"/>
    <mergeCell ref="H1076:I1076"/>
    <mergeCell ref="B1078:E1078"/>
    <mergeCell ref="F1078:G1078"/>
    <mergeCell ref="H1078:I1078"/>
    <mergeCell ref="B1080:E1080"/>
    <mergeCell ref="F1080:G1080"/>
    <mergeCell ref="H1080:I1080"/>
    <mergeCell ref="F1070:G1070"/>
    <mergeCell ref="H1070:I1070"/>
    <mergeCell ref="B1072:E1072"/>
    <mergeCell ref="F1072:G1072"/>
    <mergeCell ref="H1072:I1072"/>
    <mergeCell ref="A1073:I1073"/>
    <mergeCell ref="B1074:E1074"/>
    <mergeCell ref="F1074:G1074"/>
    <mergeCell ref="H1074:I1074"/>
    <mergeCell ref="B1062:E1062"/>
    <mergeCell ref="F1062:G1062"/>
    <mergeCell ref="B1064:E1064"/>
    <mergeCell ref="F1064:G1064"/>
    <mergeCell ref="H1064:I1064"/>
    <mergeCell ref="B1066:D1066"/>
    <mergeCell ref="F1066:G1066"/>
    <mergeCell ref="H1066:I1066"/>
    <mergeCell ref="B1068:E1068"/>
    <mergeCell ref="F1068:G1068"/>
    <mergeCell ref="H1062:I1062"/>
    <mergeCell ref="H1068:I1068"/>
    <mergeCell ref="B1021:E1021"/>
    <mergeCell ref="F1021:G1021"/>
    <mergeCell ref="H1021:I1021"/>
    <mergeCell ref="F1023:G1023"/>
    <mergeCell ref="B1057:E1057"/>
    <mergeCell ref="F1057:G1057"/>
    <mergeCell ref="H1057:I1057"/>
    <mergeCell ref="B1060:E1061"/>
    <mergeCell ref="F1060:G1061"/>
    <mergeCell ref="H1060:I1061"/>
    <mergeCell ref="A1056:H1056"/>
    <mergeCell ref="C1031:G1031"/>
    <mergeCell ref="A1033:C1033"/>
    <mergeCell ref="A1034:C1034"/>
    <mergeCell ref="H1028:I1028"/>
    <mergeCell ref="A1014:I1014"/>
    <mergeCell ref="B1015:E1015"/>
    <mergeCell ref="F1015:G1015"/>
    <mergeCell ref="H1015:I1015"/>
    <mergeCell ref="B1017:E1017"/>
    <mergeCell ref="F1017:G1017"/>
    <mergeCell ref="H1017:I1017"/>
    <mergeCell ref="B1019:E1019"/>
    <mergeCell ref="F1019:G1019"/>
    <mergeCell ref="H1019:I1019"/>
    <mergeCell ref="F1009:G1009"/>
    <mergeCell ref="H1009:I1009"/>
    <mergeCell ref="B1011:E1011"/>
    <mergeCell ref="F1011:G1011"/>
    <mergeCell ref="H1011:I1011"/>
    <mergeCell ref="A1012:I1012"/>
    <mergeCell ref="B1013:E1013"/>
    <mergeCell ref="F1013:G1013"/>
    <mergeCell ref="H1013:I1013"/>
    <mergeCell ref="B1001:E1001"/>
    <mergeCell ref="F1001:G1001"/>
    <mergeCell ref="B1003:E1003"/>
    <mergeCell ref="F1003:G1003"/>
    <mergeCell ref="H1003:I1003"/>
    <mergeCell ref="B1005:D1005"/>
    <mergeCell ref="F1005:G1005"/>
    <mergeCell ref="H1005:I1005"/>
    <mergeCell ref="B1007:E1007"/>
    <mergeCell ref="F1007:G1007"/>
    <mergeCell ref="B971:E971"/>
    <mergeCell ref="F971:G971"/>
    <mergeCell ref="H971:I971"/>
    <mergeCell ref="F973:G973"/>
    <mergeCell ref="B995:E995"/>
    <mergeCell ref="F995:G995"/>
    <mergeCell ref="H995:I995"/>
    <mergeCell ref="B998:E999"/>
    <mergeCell ref="F998:G999"/>
    <mergeCell ref="H998:I999"/>
    <mergeCell ref="A983:C983"/>
    <mergeCell ref="A984:C984"/>
    <mergeCell ref="A994:H994"/>
    <mergeCell ref="H978:I978"/>
    <mergeCell ref="B965:E965"/>
    <mergeCell ref="F965:G965"/>
    <mergeCell ref="H965:I965"/>
    <mergeCell ref="B967:E967"/>
    <mergeCell ref="F967:G967"/>
    <mergeCell ref="H967:I967"/>
    <mergeCell ref="B969:E969"/>
    <mergeCell ref="F969:G969"/>
    <mergeCell ref="H969:I969"/>
    <mergeCell ref="H959:I959"/>
    <mergeCell ref="B961:E961"/>
    <mergeCell ref="F961:G961"/>
    <mergeCell ref="H961:I961"/>
    <mergeCell ref="A962:I962"/>
    <mergeCell ref="B963:E963"/>
    <mergeCell ref="F963:G963"/>
    <mergeCell ref="H963:I963"/>
    <mergeCell ref="A964:I964"/>
    <mergeCell ref="B895:E895"/>
    <mergeCell ref="F895:G895"/>
    <mergeCell ref="H895:I895"/>
    <mergeCell ref="B897:E897"/>
    <mergeCell ref="F897:G897"/>
    <mergeCell ref="H897:I897"/>
    <mergeCell ref="F899:G899"/>
    <mergeCell ref="B945:E945"/>
    <mergeCell ref="F945:G945"/>
    <mergeCell ref="H945:I945"/>
    <mergeCell ref="H905:I905"/>
    <mergeCell ref="H906:I906"/>
    <mergeCell ref="C907:G907"/>
    <mergeCell ref="H904:I904"/>
    <mergeCell ref="B889:E889"/>
    <mergeCell ref="F889:G889"/>
    <mergeCell ref="H889:I889"/>
    <mergeCell ref="A890:I890"/>
    <mergeCell ref="B891:E891"/>
    <mergeCell ref="F891:G891"/>
    <mergeCell ref="H891:I891"/>
    <mergeCell ref="B893:E893"/>
    <mergeCell ref="F893:G893"/>
    <mergeCell ref="H893:I893"/>
    <mergeCell ref="B883:E883"/>
    <mergeCell ref="F883:G883"/>
    <mergeCell ref="H883:I883"/>
    <mergeCell ref="F885:G885"/>
    <mergeCell ref="H885:I885"/>
    <mergeCell ref="B887:E887"/>
    <mergeCell ref="F887:G887"/>
    <mergeCell ref="H887:I887"/>
    <mergeCell ref="A888:I888"/>
    <mergeCell ref="B877:E877"/>
    <mergeCell ref="F877:G877"/>
    <mergeCell ref="H877:I877"/>
    <mergeCell ref="B879:E879"/>
    <mergeCell ref="F879:G879"/>
    <mergeCell ref="H879:I879"/>
    <mergeCell ref="B881:D881"/>
    <mergeCell ref="F881:G881"/>
    <mergeCell ref="H881:I881"/>
    <mergeCell ref="B844:E844"/>
    <mergeCell ref="F844:G844"/>
    <mergeCell ref="H844:I844"/>
    <mergeCell ref="F846:G846"/>
    <mergeCell ref="B871:E871"/>
    <mergeCell ref="F871:G871"/>
    <mergeCell ref="H871:I871"/>
    <mergeCell ref="B874:E875"/>
    <mergeCell ref="F874:G875"/>
    <mergeCell ref="H874:I875"/>
    <mergeCell ref="H851:I851"/>
    <mergeCell ref="A837:I837"/>
    <mergeCell ref="B838:E838"/>
    <mergeCell ref="F838:G838"/>
    <mergeCell ref="H838:I838"/>
    <mergeCell ref="B840:E840"/>
    <mergeCell ref="F840:G840"/>
    <mergeCell ref="H840:I840"/>
    <mergeCell ref="B842:E842"/>
    <mergeCell ref="F842:G842"/>
    <mergeCell ref="H842:I842"/>
    <mergeCell ref="F832:G832"/>
    <mergeCell ref="H832:I832"/>
    <mergeCell ref="B834:E834"/>
    <mergeCell ref="F834:G834"/>
    <mergeCell ref="H834:I834"/>
    <mergeCell ref="A835:I835"/>
    <mergeCell ref="B836:E836"/>
    <mergeCell ref="F836:G836"/>
    <mergeCell ref="H836:I836"/>
    <mergeCell ref="B736:D736"/>
    <mergeCell ref="F736:G736"/>
    <mergeCell ref="B729:E730"/>
    <mergeCell ref="F729:G730"/>
    <mergeCell ref="H729:I730"/>
    <mergeCell ref="B732:E732"/>
    <mergeCell ref="F732:G732"/>
    <mergeCell ref="H828:I828"/>
    <mergeCell ref="B830:E830"/>
    <mergeCell ref="F830:G830"/>
    <mergeCell ref="H830:I830"/>
    <mergeCell ref="F818:G818"/>
    <mergeCell ref="H818:I818"/>
    <mergeCell ref="A743:I743"/>
    <mergeCell ref="B744:E744"/>
    <mergeCell ref="F744:G744"/>
    <mergeCell ref="H744:I744"/>
    <mergeCell ref="A745:I745"/>
    <mergeCell ref="B746:E746"/>
    <mergeCell ref="F746:G746"/>
    <mergeCell ref="H746:I746"/>
    <mergeCell ref="B748:E748"/>
    <mergeCell ref="F748:G748"/>
    <mergeCell ref="H748:I748"/>
    <mergeCell ref="B624:E624"/>
    <mergeCell ref="F624:G624"/>
    <mergeCell ref="H624:I624"/>
    <mergeCell ref="B626:E626"/>
    <mergeCell ref="F626:G626"/>
    <mergeCell ref="H626:I626"/>
    <mergeCell ref="B726:E726"/>
    <mergeCell ref="F726:G726"/>
    <mergeCell ref="H726:I726"/>
    <mergeCell ref="H634:I634"/>
    <mergeCell ref="H635:I635"/>
    <mergeCell ref="C636:G636"/>
    <mergeCell ref="F628:G628"/>
    <mergeCell ref="B618:E618"/>
    <mergeCell ref="F618:G618"/>
    <mergeCell ref="H618:I618"/>
    <mergeCell ref="A619:I619"/>
    <mergeCell ref="B620:E620"/>
    <mergeCell ref="F620:G620"/>
    <mergeCell ref="H620:I620"/>
    <mergeCell ref="B622:E622"/>
    <mergeCell ref="F622:G622"/>
    <mergeCell ref="H622:I622"/>
    <mergeCell ref="B612:E612"/>
    <mergeCell ref="F612:G612"/>
    <mergeCell ref="H612:I612"/>
    <mergeCell ref="F614:G614"/>
    <mergeCell ref="H614:I614"/>
    <mergeCell ref="B616:E616"/>
    <mergeCell ref="F616:G616"/>
    <mergeCell ref="H616:I616"/>
    <mergeCell ref="A617:I617"/>
    <mergeCell ref="B606:E606"/>
    <mergeCell ref="F606:G606"/>
    <mergeCell ref="H606:I606"/>
    <mergeCell ref="B608:E608"/>
    <mergeCell ref="F608:G608"/>
    <mergeCell ref="H608:I608"/>
    <mergeCell ref="B610:D610"/>
    <mergeCell ref="F610:G610"/>
    <mergeCell ref="H610:I610"/>
    <mergeCell ref="F556:G556"/>
    <mergeCell ref="B600:E600"/>
    <mergeCell ref="F600:G600"/>
    <mergeCell ref="H600:I600"/>
    <mergeCell ref="H562:I562"/>
    <mergeCell ref="C563:G563"/>
    <mergeCell ref="B603:E604"/>
    <mergeCell ref="F603:G604"/>
    <mergeCell ref="H603:I604"/>
    <mergeCell ref="B538:D538"/>
    <mergeCell ref="F538:G538"/>
    <mergeCell ref="H538:I538"/>
    <mergeCell ref="B540:E540"/>
    <mergeCell ref="F540:G540"/>
    <mergeCell ref="H540:I540"/>
    <mergeCell ref="F542:G542"/>
    <mergeCell ref="H542:I542"/>
    <mergeCell ref="B544:E544"/>
    <mergeCell ref="F544:G544"/>
    <mergeCell ref="H544:I544"/>
    <mergeCell ref="B531:E532"/>
    <mergeCell ref="F531:G532"/>
    <mergeCell ref="H531:I532"/>
    <mergeCell ref="B534:E534"/>
    <mergeCell ref="F534:G534"/>
    <mergeCell ref="H534:I534"/>
    <mergeCell ref="B536:E536"/>
    <mergeCell ref="F536:G536"/>
    <mergeCell ref="H536:I536"/>
    <mergeCell ref="H477:I477"/>
    <mergeCell ref="H469:I469"/>
    <mergeCell ref="F469:G469"/>
    <mergeCell ref="B469:E469"/>
    <mergeCell ref="F479:G479"/>
    <mergeCell ref="B528:E528"/>
    <mergeCell ref="F528:G528"/>
    <mergeCell ref="H528:I528"/>
    <mergeCell ref="A470:I470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488:C488"/>
    <mergeCell ref="A489:C489"/>
    <mergeCell ref="A527:H527"/>
    <mergeCell ref="C486:G486"/>
    <mergeCell ref="H485:I485"/>
    <mergeCell ref="H484:I484"/>
    <mergeCell ref="B451:E451"/>
    <mergeCell ref="F451:G451"/>
    <mergeCell ref="H451:I451"/>
    <mergeCell ref="B403:E403"/>
    <mergeCell ref="F403:G403"/>
    <mergeCell ref="H403:I403"/>
    <mergeCell ref="A404:I404"/>
    <mergeCell ref="B405:E405"/>
    <mergeCell ref="H405:I405"/>
    <mergeCell ref="B407:E407"/>
    <mergeCell ref="F407:G407"/>
    <mergeCell ref="H407:I407"/>
    <mergeCell ref="B409:E409"/>
    <mergeCell ref="F409:G409"/>
    <mergeCell ref="H409:I409"/>
    <mergeCell ref="B411:E411"/>
    <mergeCell ref="F411:G411"/>
    <mergeCell ref="H411:I411"/>
    <mergeCell ref="B349:E349"/>
    <mergeCell ref="F349:G349"/>
    <mergeCell ref="H349:I349"/>
    <mergeCell ref="B351:E351"/>
    <mergeCell ref="F351:G351"/>
    <mergeCell ref="H351:I351"/>
    <mergeCell ref="F353:G353"/>
    <mergeCell ref="F412:G412"/>
    <mergeCell ref="B385:E385"/>
    <mergeCell ref="F385:G385"/>
    <mergeCell ref="H385:I385"/>
    <mergeCell ref="B388:E389"/>
    <mergeCell ref="F388:G389"/>
    <mergeCell ref="H388:I389"/>
    <mergeCell ref="B391:E391"/>
    <mergeCell ref="F391:G391"/>
    <mergeCell ref="H391:I391"/>
    <mergeCell ref="B393:E393"/>
    <mergeCell ref="F393:G393"/>
    <mergeCell ref="H393:I393"/>
    <mergeCell ref="B395:D395"/>
    <mergeCell ref="F395:G395"/>
    <mergeCell ref="H395:I395"/>
    <mergeCell ref="B397:E397"/>
    <mergeCell ref="A342:I342"/>
    <mergeCell ref="B343:E343"/>
    <mergeCell ref="F343:G343"/>
    <mergeCell ref="H343:I343"/>
    <mergeCell ref="A344:I344"/>
    <mergeCell ref="B345:E345"/>
    <mergeCell ref="F345:G345"/>
    <mergeCell ref="H345:I345"/>
    <mergeCell ref="B347:E347"/>
    <mergeCell ref="F347:G347"/>
    <mergeCell ref="H347:I347"/>
    <mergeCell ref="B335:D335"/>
    <mergeCell ref="F335:G335"/>
    <mergeCell ref="H335:I335"/>
    <mergeCell ref="B337:E337"/>
    <mergeCell ref="F337:G337"/>
    <mergeCell ref="H337:I337"/>
    <mergeCell ref="F339:G339"/>
    <mergeCell ref="H339:I339"/>
    <mergeCell ref="B341:E341"/>
    <mergeCell ref="F341:G341"/>
    <mergeCell ref="H341:I341"/>
    <mergeCell ref="B328:E329"/>
    <mergeCell ref="F328:G329"/>
    <mergeCell ref="H328:I329"/>
    <mergeCell ref="B331:E331"/>
    <mergeCell ref="F331:G331"/>
    <mergeCell ref="H331:I331"/>
    <mergeCell ref="B333:E333"/>
    <mergeCell ref="F333:G333"/>
    <mergeCell ref="H333:I333"/>
    <mergeCell ref="B282:E282"/>
    <mergeCell ref="F282:G282"/>
    <mergeCell ref="H282:I282"/>
    <mergeCell ref="B284:E284"/>
    <mergeCell ref="F284:G284"/>
    <mergeCell ref="H284:I284"/>
    <mergeCell ref="F286:G286"/>
    <mergeCell ref="B325:E325"/>
    <mergeCell ref="F325:G325"/>
    <mergeCell ref="H325:I325"/>
    <mergeCell ref="B276:E276"/>
    <mergeCell ref="F276:G276"/>
    <mergeCell ref="H276:I276"/>
    <mergeCell ref="A277:I277"/>
    <mergeCell ref="B278:E278"/>
    <mergeCell ref="F278:G278"/>
    <mergeCell ref="H278:I278"/>
    <mergeCell ref="B280:E280"/>
    <mergeCell ref="F280:G280"/>
    <mergeCell ref="H280:I280"/>
    <mergeCell ref="B270:E270"/>
    <mergeCell ref="F270:G270"/>
    <mergeCell ref="H270:I270"/>
    <mergeCell ref="F272:G272"/>
    <mergeCell ref="H272:I272"/>
    <mergeCell ref="B274:E274"/>
    <mergeCell ref="F274:G274"/>
    <mergeCell ref="H274:I274"/>
    <mergeCell ref="A275:I275"/>
    <mergeCell ref="B227:E227"/>
    <mergeCell ref="F227:G227"/>
    <mergeCell ref="H227:I227"/>
    <mergeCell ref="B258:E258"/>
    <mergeCell ref="F258:G258"/>
    <mergeCell ref="H258:I258"/>
    <mergeCell ref="B261:E262"/>
    <mergeCell ref="F261:G262"/>
    <mergeCell ref="H261:I262"/>
    <mergeCell ref="H235:I235"/>
    <mergeCell ref="H236:I236"/>
    <mergeCell ref="F229:G229"/>
    <mergeCell ref="A220:I220"/>
    <mergeCell ref="B221:E221"/>
    <mergeCell ref="F221:G221"/>
    <mergeCell ref="H221:I221"/>
    <mergeCell ref="B223:E223"/>
    <mergeCell ref="F223:G223"/>
    <mergeCell ref="H223:I223"/>
    <mergeCell ref="B225:E225"/>
    <mergeCell ref="F225:G225"/>
    <mergeCell ref="H225:I225"/>
    <mergeCell ref="H213:I213"/>
    <mergeCell ref="F215:G215"/>
    <mergeCell ref="H215:I215"/>
    <mergeCell ref="B217:E217"/>
    <mergeCell ref="F217:G217"/>
    <mergeCell ref="H217:I217"/>
    <mergeCell ref="A218:I218"/>
    <mergeCell ref="B219:E219"/>
    <mergeCell ref="F219:G219"/>
    <mergeCell ref="H219:I219"/>
    <mergeCell ref="B213:E213"/>
    <mergeCell ref="F213:G213"/>
    <mergeCell ref="B173:E173"/>
    <mergeCell ref="F173:G173"/>
    <mergeCell ref="H173:I173"/>
    <mergeCell ref="B175:E175"/>
    <mergeCell ref="F175:G175"/>
    <mergeCell ref="H175:I175"/>
    <mergeCell ref="F177:G177"/>
    <mergeCell ref="B201:E201"/>
    <mergeCell ref="F201:G201"/>
    <mergeCell ref="H201:I201"/>
    <mergeCell ref="A200:H200"/>
    <mergeCell ref="A187:C187"/>
    <mergeCell ref="B167:E167"/>
    <mergeCell ref="F167:G167"/>
    <mergeCell ref="H167:I167"/>
    <mergeCell ref="A168:I168"/>
    <mergeCell ref="B169:E169"/>
    <mergeCell ref="F169:G169"/>
    <mergeCell ref="H169:I169"/>
    <mergeCell ref="B171:E171"/>
    <mergeCell ref="F171:G171"/>
    <mergeCell ref="H171:I171"/>
    <mergeCell ref="B161:E161"/>
    <mergeCell ref="F161:G161"/>
    <mergeCell ref="H161:I161"/>
    <mergeCell ref="F163:G163"/>
    <mergeCell ref="H163:I163"/>
    <mergeCell ref="B165:E165"/>
    <mergeCell ref="F165:G165"/>
    <mergeCell ref="H165:I165"/>
    <mergeCell ref="A166:I166"/>
    <mergeCell ref="B155:E155"/>
    <mergeCell ref="F155:G155"/>
    <mergeCell ref="H155:I155"/>
    <mergeCell ref="B157:E157"/>
    <mergeCell ref="F157:G157"/>
    <mergeCell ref="H157:I157"/>
    <mergeCell ref="B159:D159"/>
    <mergeCell ref="F159:G159"/>
    <mergeCell ref="H159:I159"/>
    <mergeCell ref="F149:G149"/>
    <mergeCell ref="H149:I149"/>
    <mergeCell ref="B152:E153"/>
    <mergeCell ref="F152:G153"/>
    <mergeCell ref="H152:I153"/>
    <mergeCell ref="B94:E94"/>
    <mergeCell ref="F94:G94"/>
    <mergeCell ref="H94:I94"/>
    <mergeCell ref="B96:E96"/>
    <mergeCell ref="F96:G96"/>
    <mergeCell ref="H96:I96"/>
    <mergeCell ref="B98:E98"/>
    <mergeCell ref="F98:G98"/>
    <mergeCell ref="H98:I98"/>
    <mergeCell ref="K486:M486"/>
    <mergeCell ref="H561:I561"/>
    <mergeCell ref="A71:H71"/>
    <mergeCell ref="B72:E72"/>
    <mergeCell ref="F72:G72"/>
    <mergeCell ref="H72:I72"/>
    <mergeCell ref="B75:E76"/>
    <mergeCell ref="F75:G76"/>
    <mergeCell ref="H75:I76"/>
    <mergeCell ref="B78:E78"/>
    <mergeCell ref="F78:G78"/>
    <mergeCell ref="B80:E80"/>
    <mergeCell ref="F80:G80"/>
    <mergeCell ref="H80:I80"/>
    <mergeCell ref="B82:D82"/>
    <mergeCell ref="F82:G82"/>
    <mergeCell ref="H82:I82"/>
    <mergeCell ref="B84:E84"/>
    <mergeCell ref="F84:G84"/>
    <mergeCell ref="F86:G86"/>
    <mergeCell ref="H86:I86"/>
    <mergeCell ref="B88:E88"/>
    <mergeCell ref="F88:G88"/>
    <mergeCell ref="H88:I88"/>
    <mergeCell ref="K854:M854"/>
    <mergeCell ref="H1029:I1029"/>
    <mergeCell ref="H1030:I1030"/>
    <mergeCell ref="K636:M636"/>
    <mergeCell ref="H759:I759"/>
    <mergeCell ref="H760:I760"/>
    <mergeCell ref="C761:G761"/>
    <mergeCell ref="K761:M761"/>
    <mergeCell ref="H736:I736"/>
    <mergeCell ref="B738:E738"/>
    <mergeCell ref="F738:G738"/>
    <mergeCell ref="H738:I738"/>
    <mergeCell ref="F740:G740"/>
    <mergeCell ref="H740:I740"/>
    <mergeCell ref="B742:E742"/>
    <mergeCell ref="F742:G742"/>
    <mergeCell ref="H742:I742"/>
    <mergeCell ref="B750:E750"/>
    <mergeCell ref="F750:G750"/>
    <mergeCell ref="H750:I750"/>
    <mergeCell ref="B752:E752"/>
    <mergeCell ref="F752:G752"/>
    <mergeCell ref="H752:I752"/>
    <mergeCell ref="F754:G754"/>
    <mergeCell ref="K1035:M1035"/>
    <mergeCell ref="H979:I979"/>
    <mergeCell ref="H980:I980"/>
    <mergeCell ref="C981:G981"/>
    <mergeCell ref="K984:M984"/>
    <mergeCell ref="H1001:I1001"/>
    <mergeCell ref="H1007:I1007"/>
    <mergeCell ref="K907:M907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B955:D955"/>
    <mergeCell ref="F955:G955"/>
    <mergeCell ref="H955:I955"/>
    <mergeCell ref="B957:E957"/>
    <mergeCell ref="F957:G957"/>
    <mergeCell ref="H957:I957"/>
    <mergeCell ref="F959:G959"/>
    <mergeCell ref="K563:M563"/>
    <mergeCell ref="A638:C638"/>
    <mergeCell ref="A639:C639"/>
    <mergeCell ref="A725:H725"/>
    <mergeCell ref="A565:C565"/>
    <mergeCell ref="A566:C566"/>
    <mergeCell ref="A599:H599"/>
    <mergeCell ref="A545:I545"/>
    <mergeCell ref="B546:E546"/>
    <mergeCell ref="F546:G546"/>
    <mergeCell ref="H546:I546"/>
    <mergeCell ref="A547:I547"/>
    <mergeCell ref="B548:E548"/>
    <mergeCell ref="F548:G548"/>
    <mergeCell ref="H548:I548"/>
    <mergeCell ref="B550:E550"/>
    <mergeCell ref="F550:G550"/>
    <mergeCell ref="H550:I550"/>
    <mergeCell ref="B552:E552"/>
    <mergeCell ref="F552:G552"/>
    <mergeCell ref="H552:I552"/>
    <mergeCell ref="B554:E554"/>
    <mergeCell ref="F554:G554"/>
    <mergeCell ref="H554:I554"/>
    <mergeCell ref="B463:E463"/>
    <mergeCell ref="F463:G463"/>
    <mergeCell ref="H463:I463"/>
    <mergeCell ref="F465:G465"/>
    <mergeCell ref="H465:I465"/>
    <mergeCell ref="B467:E467"/>
    <mergeCell ref="F467:G467"/>
    <mergeCell ref="H467:I467"/>
    <mergeCell ref="B454:E455"/>
    <mergeCell ref="F454:G455"/>
    <mergeCell ref="H454:I455"/>
    <mergeCell ref="B457:E457"/>
    <mergeCell ref="F457:G457"/>
    <mergeCell ref="H457:I457"/>
    <mergeCell ref="B459:E459"/>
    <mergeCell ref="F459:G459"/>
    <mergeCell ref="H459:I459"/>
    <mergeCell ref="K362:M362"/>
    <mergeCell ref="H417:I417"/>
    <mergeCell ref="H418:I418"/>
    <mergeCell ref="A421:C421"/>
    <mergeCell ref="A450:H450"/>
    <mergeCell ref="A420:C420"/>
    <mergeCell ref="C419:G419"/>
    <mergeCell ref="A364:C364"/>
    <mergeCell ref="A365:C365"/>
    <mergeCell ref="A384:H384"/>
    <mergeCell ref="F397:G397"/>
    <mergeCell ref="H397:I397"/>
    <mergeCell ref="F399:G399"/>
    <mergeCell ref="H399:I399"/>
    <mergeCell ref="B401:E401"/>
    <mergeCell ref="F401:G401"/>
    <mergeCell ref="H401:I401"/>
    <mergeCell ref="A402:I402"/>
    <mergeCell ref="K419:M419"/>
    <mergeCell ref="F405:G405"/>
    <mergeCell ref="C362:G362"/>
    <mergeCell ref="F264:G264"/>
    <mergeCell ref="H264:I264"/>
    <mergeCell ref="B266:E266"/>
    <mergeCell ref="F266:G266"/>
    <mergeCell ref="H266:I266"/>
    <mergeCell ref="B268:D268"/>
    <mergeCell ref="F268:G268"/>
    <mergeCell ref="A238:C238"/>
    <mergeCell ref="A239:C239"/>
    <mergeCell ref="A257:H257"/>
    <mergeCell ref="H268:I268"/>
    <mergeCell ref="C4:G4"/>
    <mergeCell ref="H3:I3"/>
    <mergeCell ref="K4:M4"/>
    <mergeCell ref="A5:C5"/>
    <mergeCell ref="A6:C6"/>
    <mergeCell ref="A70:H70"/>
    <mergeCell ref="H78:I78"/>
    <mergeCell ref="H84:I84"/>
    <mergeCell ref="A109:C109"/>
    <mergeCell ref="H104:I104"/>
    <mergeCell ref="H105:I105"/>
    <mergeCell ref="C106:G106"/>
    <mergeCell ref="A108:C108"/>
    <mergeCell ref="G5:H5"/>
    <mergeCell ref="G6:H6"/>
    <mergeCell ref="A89:I89"/>
    <mergeCell ref="B90:E90"/>
    <mergeCell ref="F90:G90"/>
    <mergeCell ref="A468:I468"/>
    <mergeCell ref="B477:E477"/>
    <mergeCell ref="F477:G477"/>
    <mergeCell ref="B461:D461"/>
    <mergeCell ref="F461:G461"/>
    <mergeCell ref="K106:M106"/>
    <mergeCell ref="H182:I182"/>
    <mergeCell ref="H183:I183"/>
    <mergeCell ref="C184:G184"/>
    <mergeCell ref="K184:M184"/>
    <mergeCell ref="A148:H148"/>
    <mergeCell ref="K293:M293"/>
    <mergeCell ref="F357:I357"/>
    <mergeCell ref="H358:I360"/>
    <mergeCell ref="H361:I361"/>
    <mergeCell ref="C237:G237"/>
    <mergeCell ref="K237:M237"/>
    <mergeCell ref="H291:I291"/>
    <mergeCell ref="H292:I292"/>
    <mergeCell ref="A295:C295"/>
    <mergeCell ref="C293:G293"/>
    <mergeCell ref="A296:C296"/>
    <mergeCell ref="A324:H324"/>
    <mergeCell ref="B264:E264"/>
    <mergeCell ref="B211:D211"/>
    <mergeCell ref="F211:G211"/>
    <mergeCell ref="H211:I211"/>
    <mergeCell ref="B204:E205"/>
    <mergeCell ref="F204:G205"/>
    <mergeCell ref="H204:I205"/>
    <mergeCell ref="B207:E207"/>
    <mergeCell ref="F207:G207"/>
    <mergeCell ref="H207:I207"/>
    <mergeCell ref="B209:E209"/>
    <mergeCell ref="F209:G209"/>
    <mergeCell ref="H209:I209"/>
    <mergeCell ref="A763:C763"/>
    <mergeCell ref="A764:C764"/>
    <mergeCell ref="A817:H817"/>
    <mergeCell ref="A909:C909"/>
    <mergeCell ref="A910:C910"/>
    <mergeCell ref="A944:H944"/>
    <mergeCell ref="A856:C856"/>
    <mergeCell ref="A857:C857"/>
    <mergeCell ref="A870:H870"/>
    <mergeCell ref="H852:I852"/>
    <mergeCell ref="H853:I853"/>
    <mergeCell ref="C854:G854"/>
    <mergeCell ref="B821:E822"/>
    <mergeCell ref="F821:G822"/>
    <mergeCell ref="H821:I822"/>
    <mergeCell ref="B824:E824"/>
    <mergeCell ref="F824:G824"/>
    <mergeCell ref="H824:I824"/>
    <mergeCell ref="B826:E826"/>
    <mergeCell ref="F826:G826"/>
    <mergeCell ref="H826:I826"/>
    <mergeCell ref="B828:D828"/>
    <mergeCell ref="F828:G828"/>
    <mergeCell ref="B818:E818"/>
    <mergeCell ref="H758:I758"/>
    <mergeCell ref="H633:I633"/>
    <mergeCell ref="H560:I560"/>
    <mergeCell ref="H1:I1"/>
    <mergeCell ref="H103:I103"/>
    <mergeCell ref="H181:I181"/>
    <mergeCell ref="H234:I234"/>
    <mergeCell ref="H290:I290"/>
    <mergeCell ref="H416:I416"/>
    <mergeCell ref="H483:I483"/>
    <mergeCell ref="H732:I732"/>
    <mergeCell ref="H2:I2"/>
    <mergeCell ref="H461:I461"/>
    <mergeCell ref="H90:I90"/>
    <mergeCell ref="A91:I91"/>
    <mergeCell ref="B92:E92"/>
    <mergeCell ref="F92:G92"/>
    <mergeCell ref="H92:I92"/>
    <mergeCell ref="F100:G100"/>
    <mergeCell ref="B149:E149"/>
    <mergeCell ref="B734:E734"/>
    <mergeCell ref="F734:G734"/>
    <mergeCell ref="H734:I734"/>
    <mergeCell ref="A186:C186"/>
  </mergeCells>
  <pageMargins left="0.7" right="0.7" top="0.75" bottom="0.75" header="0.3" footer="0.3"/>
  <pageSetup paperSize="9" scale="55" fitToHeight="0" orientation="portrait" r:id="rId1"/>
  <rowBreaks count="4" manualBreakCount="4">
    <brk id="233" max="8" man="1"/>
    <brk id="289" max="8" man="1"/>
    <brk id="810" max="8" man="1"/>
    <brk id="86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C576-C475-432B-8FF2-B7EB746378FF}">
  <sheetPr>
    <pageSetUpPr fitToPage="1"/>
  </sheetPr>
  <dimension ref="A1:DD1112"/>
  <sheetViews>
    <sheetView view="pageBreakPreview" zoomScale="130" zoomScaleNormal="100" zoomScaleSheetLayoutView="130" workbookViewId="0">
      <selection activeCell="B2" sqref="B2"/>
    </sheetView>
  </sheetViews>
  <sheetFormatPr defaultRowHeight="15"/>
  <cols>
    <col min="1" max="1" width="6.5703125" style="72" customWidth="1"/>
    <col min="2" max="2" width="44" style="72" customWidth="1"/>
    <col min="3" max="3" width="10.5703125" style="72" customWidth="1"/>
    <col min="4" max="4" width="12.5703125" style="72" customWidth="1"/>
    <col min="5" max="5" width="14.5703125" style="72" customWidth="1"/>
    <col min="6" max="6" width="15.28515625" style="72" customWidth="1"/>
    <col min="7" max="7" width="21.140625" style="72" customWidth="1"/>
    <col min="8" max="8" width="18.28515625" style="72" customWidth="1"/>
    <col min="9" max="9" width="29.28515625" style="72" customWidth="1"/>
    <col min="10" max="10" width="10" style="72" customWidth="1"/>
    <col min="11" max="16384" width="9.140625" style="72"/>
  </cols>
  <sheetData>
    <row r="1" spans="1:10" ht="23.25" customHeight="1">
      <c r="A1" s="196"/>
      <c r="B1" s="197"/>
      <c r="C1" s="196"/>
      <c r="D1" s="196"/>
      <c r="E1" s="196"/>
      <c r="G1" s="1335"/>
      <c r="H1" s="1495" t="s">
        <v>3897</v>
      </c>
      <c r="I1" s="1495"/>
      <c r="J1" s="262"/>
    </row>
    <row r="2" spans="1:10" ht="58.5" customHeight="1">
      <c r="A2" s="196"/>
      <c r="B2" s="197"/>
      <c r="C2" s="196"/>
      <c r="D2" s="196"/>
      <c r="E2" s="196"/>
      <c r="F2" s="296"/>
      <c r="G2" s="297"/>
      <c r="H2" s="1490" t="s">
        <v>3481</v>
      </c>
      <c r="I2" s="1490"/>
      <c r="J2" s="262"/>
    </row>
    <row r="3" spans="1:10" ht="27">
      <c r="A3" s="199"/>
      <c r="B3" s="295"/>
      <c r="C3" s="199"/>
      <c r="D3" s="200" t="s">
        <v>2441</v>
      </c>
      <c r="E3" s="201"/>
      <c r="F3" s="199"/>
      <c r="G3" s="199"/>
      <c r="H3" s="1495"/>
      <c r="I3" s="1495"/>
      <c r="J3" s="262"/>
    </row>
    <row r="4" spans="1:10" ht="17.25">
      <c r="A4" s="1492" t="s">
        <v>3269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ht="33" customHeight="1">
      <c r="A5" s="199"/>
      <c r="B5" s="199"/>
      <c r="C5" s="199"/>
      <c r="D5" s="199"/>
      <c r="E5" s="199"/>
      <c r="F5" s="199"/>
      <c r="G5" s="199"/>
      <c r="H5" s="199"/>
      <c r="I5" s="262"/>
      <c r="J5" s="262"/>
    </row>
    <row r="6" spans="1:10" ht="18.75" thickBot="1">
      <c r="A6" s="1360" t="s">
        <v>2462</v>
      </c>
      <c r="B6" s="1360"/>
      <c r="C6" s="1360"/>
      <c r="D6" s="1360"/>
      <c r="E6" s="255"/>
      <c r="F6" s="256"/>
      <c r="G6" s="1353"/>
      <c r="H6" s="528" t="s">
        <v>3408</v>
      </c>
      <c r="I6" s="262"/>
      <c r="J6" s="262"/>
    </row>
    <row r="7" spans="1:10" s="522" customFormat="1" ht="26.25" customHeight="1" thickBot="1">
      <c r="A7" s="1506" t="s">
        <v>2244</v>
      </c>
      <c r="B7" s="1506"/>
      <c r="C7" s="1506"/>
      <c r="D7" s="521"/>
      <c r="E7" s="521"/>
      <c r="F7" s="1332"/>
      <c r="G7" s="1358"/>
      <c r="H7" s="1361" t="s">
        <v>2</v>
      </c>
      <c r="I7" s="1359"/>
      <c r="J7" s="521"/>
    </row>
    <row r="8" spans="1:10" ht="84" customHeight="1" thickBot="1">
      <c r="A8" s="76" t="s">
        <v>3</v>
      </c>
      <c r="B8" s="25" t="s">
        <v>4</v>
      </c>
      <c r="C8" s="26" t="s">
        <v>5</v>
      </c>
      <c r="D8" s="27" t="s">
        <v>6</v>
      </c>
      <c r="E8" s="390" t="s">
        <v>3888</v>
      </c>
      <c r="F8" s="390" t="s">
        <v>3889</v>
      </c>
      <c r="G8" s="25" t="s">
        <v>9</v>
      </c>
      <c r="H8" s="25" t="s">
        <v>2425</v>
      </c>
      <c r="I8" s="28" t="s">
        <v>10</v>
      </c>
      <c r="J8" s="112"/>
    </row>
    <row r="9" spans="1:10" ht="20.25" customHeight="1">
      <c r="A9" s="187">
        <v>1</v>
      </c>
      <c r="B9" s="183">
        <v>2</v>
      </c>
      <c r="C9" s="184">
        <v>3</v>
      </c>
      <c r="D9" s="184">
        <v>4</v>
      </c>
      <c r="E9" s="184">
        <v>5</v>
      </c>
      <c r="F9" s="184">
        <v>6</v>
      </c>
      <c r="G9" s="184">
        <v>7</v>
      </c>
      <c r="H9" s="184">
        <v>8</v>
      </c>
      <c r="I9" s="185">
        <v>9</v>
      </c>
    </row>
    <row r="10" spans="1:10" ht="26.25" customHeight="1">
      <c r="A10" s="4">
        <v>1</v>
      </c>
      <c r="B10" s="647" t="s">
        <v>168</v>
      </c>
      <c r="C10" s="4" t="s">
        <v>11</v>
      </c>
      <c r="D10" s="5">
        <v>2</v>
      </c>
      <c r="E10" s="276">
        <v>88500</v>
      </c>
      <c r="F10" s="8">
        <f>D10*E10</f>
        <v>177000</v>
      </c>
      <c r="G10" s="4" t="s">
        <v>12</v>
      </c>
      <c r="H10" s="5" t="s">
        <v>30</v>
      </c>
      <c r="I10" s="4"/>
      <c r="J10" s="262"/>
    </row>
    <row r="11" spans="1:10" ht="26.25" customHeight="1">
      <c r="A11" s="4">
        <v>2</v>
      </c>
      <c r="B11" s="647" t="s">
        <v>169</v>
      </c>
      <c r="C11" s="4" t="s">
        <v>11</v>
      </c>
      <c r="D11" s="5">
        <v>2</v>
      </c>
      <c r="E11" s="276">
        <v>53600</v>
      </c>
      <c r="F11" s="8">
        <f t="shared" ref="F11:F26" si="0">D11*E11</f>
        <v>107200</v>
      </c>
      <c r="G11" s="4" t="s">
        <v>12</v>
      </c>
      <c r="H11" s="5" t="s">
        <v>30</v>
      </c>
      <c r="I11" s="4"/>
      <c r="J11" s="262"/>
    </row>
    <row r="12" spans="1:10" ht="26.25" customHeight="1">
      <c r="A12" s="4">
        <v>3</v>
      </c>
      <c r="B12" s="647" t="s">
        <v>170</v>
      </c>
      <c r="C12" s="4" t="s">
        <v>11</v>
      </c>
      <c r="D12" s="5">
        <v>2</v>
      </c>
      <c r="E12" s="276">
        <v>93000</v>
      </c>
      <c r="F12" s="8">
        <f t="shared" si="0"/>
        <v>186000</v>
      </c>
      <c r="G12" s="4" t="s">
        <v>12</v>
      </c>
      <c r="H12" s="5" t="s">
        <v>30</v>
      </c>
      <c r="I12" s="4"/>
      <c r="J12" s="262"/>
    </row>
    <row r="13" spans="1:10" ht="26.25" customHeight="1">
      <c r="A13" s="4">
        <v>4</v>
      </c>
      <c r="B13" s="647" t="s">
        <v>171</v>
      </c>
      <c r="C13" s="4" t="s">
        <v>11</v>
      </c>
      <c r="D13" s="5">
        <v>2</v>
      </c>
      <c r="E13" s="276">
        <v>71600</v>
      </c>
      <c r="F13" s="8">
        <f t="shared" si="0"/>
        <v>143200</v>
      </c>
      <c r="G13" s="4" t="s">
        <v>12</v>
      </c>
      <c r="H13" s="5" t="s">
        <v>30</v>
      </c>
      <c r="I13" s="4"/>
      <c r="J13" s="262"/>
    </row>
    <row r="14" spans="1:10" ht="26.25" customHeight="1">
      <c r="A14" s="4">
        <v>5</v>
      </c>
      <c r="B14" s="647" t="s">
        <v>172</v>
      </c>
      <c r="C14" s="4" t="s">
        <v>11</v>
      </c>
      <c r="D14" s="5">
        <v>1</v>
      </c>
      <c r="E14" s="276">
        <v>152900</v>
      </c>
      <c r="F14" s="8">
        <f t="shared" si="0"/>
        <v>152900</v>
      </c>
      <c r="G14" s="4" t="s">
        <v>12</v>
      </c>
      <c r="H14" s="5" t="s">
        <v>30</v>
      </c>
      <c r="I14" s="4"/>
      <c r="J14" s="262"/>
    </row>
    <row r="15" spans="1:10" ht="57" customHeight="1">
      <c r="A15" s="4">
        <v>6</v>
      </c>
      <c r="B15" s="647" t="s">
        <v>3108</v>
      </c>
      <c r="C15" s="4" t="s">
        <v>11</v>
      </c>
      <c r="D15" s="5">
        <v>2</v>
      </c>
      <c r="E15" s="276">
        <v>218000</v>
      </c>
      <c r="F15" s="8">
        <f t="shared" si="0"/>
        <v>436000</v>
      </c>
      <c r="G15" s="4" t="s">
        <v>12</v>
      </c>
      <c r="H15" s="5" t="s">
        <v>30</v>
      </c>
      <c r="I15" s="4"/>
      <c r="J15" s="262"/>
    </row>
    <row r="16" spans="1:10" ht="33.75" customHeight="1">
      <c r="A16" s="4">
        <v>7</v>
      </c>
      <c r="B16" s="647" t="s">
        <v>3109</v>
      </c>
      <c r="C16" s="4" t="s">
        <v>11</v>
      </c>
      <c r="D16" s="5">
        <v>1</v>
      </c>
      <c r="E16" s="276">
        <v>61900</v>
      </c>
      <c r="F16" s="8">
        <f t="shared" si="0"/>
        <v>61900</v>
      </c>
      <c r="G16" s="4" t="s">
        <v>12</v>
      </c>
      <c r="H16" s="5" t="s">
        <v>30</v>
      </c>
      <c r="I16" s="4"/>
      <c r="J16" s="262"/>
    </row>
    <row r="17" spans="1:10" ht="26.25" customHeight="1">
      <c r="A17" s="4">
        <v>8</v>
      </c>
      <c r="B17" s="647" t="s">
        <v>3110</v>
      </c>
      <c r="C17" s="4" t="s">
        <v>11</v>
      </c>
      <c r="D17" s="5">
        <v>1</v>
      </c>
      <c r="E17" s="276">
        <v>27925</v>
      </c>
      <c r="F17" s="8">
        <f t="shared" si="0"/>
        <v>27925</v>
      </c>
      <c r="G17" s="4" t="s">
        <v>12</v>
      </c>
      <c r="H17" s="5" t="s">
        <v>173</v>
      </c>
      <c r="I17" s="4"/>
      <c r="J17" s="262"/>
    </row>
    <row r="18" spans="1:10" ht="26.25" customHeight="1">
      <c r="A18" s="4">
        <v>9</v>
      </c>
      <c r="B18" s="647" t="s">
        <v>153</v>
      </c>
      <c r="C18" s="4" t="s">
        <v>11</v>
      </c>
      <c r="D18" s="5">
        <v>2</v>
      </c>
      <c r="E18" s="276">
        <v>39800</v>
      </c>
      <c r="F18" s="8">
        <f t="shared" si="0"/>
        <v>79600</v>
      </c>
      <c r="G18" s="4" t="s">
        <v>12</v>
      </c>
      <c r="H18" s="5" t="s">
        <v>30</v>
      </c>
      <c r="I18" s="4"/>
      <c r="J18" s="262"/>
    </row>
    <row r="19" spans="1:10" ht="26.25" customHeight="1">
      <c r="A19" s="4">
        <v>10</v>
      </c>
      <c r="B19" s="647" t="s">
        <v>3111</v>
      </c>
      <c r="C19" s="4" t="s">
        <v>11</v>
      </c>
      <c r="D19" s="5">
        <v>1</v>
      </c>
      <c r="E19" s="276">
        <v>684000</v>
      </c>
      <c r="F19" s="8">
        <f t="shared" si="0"/>
        <v>684000</v>
      </c>
      <c r="G19" s="4" t="s">
        <v>12</v>
      </c>
      <c r="H19" s="5" t="s">
        <v>47</v>
      </c>
      <c r="I19" s="4"/>
      <c r="J19" s="262"/>
    </row>
    <row r="20" spans="1:10" ht="26.25" customHeight="1">
      <c r="A20" s="4">
        <v>11</v>
      </c>
      <c r="B20" s="647" t="s">
        <v>3115</v>
      </c>
      <c r="C20" s="4" t="s">
        <v>11</v>
      </c>
      <c r="D20" s="5">
        <v>6</v>
      </c>
      <c r="E20" s="276">
        <v>30000</v>
      </c>
      <c r="F20" s="8">
        <f t="shared" si="0"/>
        <v>180000</v>
      </c>
      <c r="G20" s="4" t="s">
        <v>12</v>
      </c>
      <c r="H20" s="5" t="s">
        <v>47</v>
      </c>
      <c r="I20" s="4"/>
      <c r="J20" s="262"/>
    </row>
    <row r="21" spans="1:10" ht="26.25" customHeight="1">
      <c r="A21" s="4">
        <v>12</v>
      </c>
      <c r="B21" s="647" t="s">
        <v>3113</v>
      </c>
      <c r="C21" s="4" t="s">
        <v>11</v>
      </c>
      <c r="D21" s="5">
        <v>1</v>
      </c>
      <c r="E21" s="276">
        <v>116000</v>
      </c>
      <c r="F21" s="8">
        <f t="shared" si="0"/>
        <v>116000</v>
      </c>
      <c r="G21" s="4" t="s">
        <v>12</v>
      </c>
      <c r="H21" s="5" t="s">
        <v>47</v>
      </c>
      <c r="I21" s="4"/>
      <c r="J21" s="262"/>
    </row>
    <row r="22" spans="1:10" ht="26.25" customHeight="1">
      <c r="A22" s="4">
        <v>13</v>
      </c>
      <c r="B22" s="647" t="s">
        <v>3114</v>
      </c>
      <c r="C22" s="4" t="s">
        <v>11</v>
      </c>
      <c r="D22" s="5">
        <v>3</v>
      </c>
      <c r="E22" s="276">
        <v>32550</v>
      </c>
      <c r="F22" s="8">
        <f t="shared" si="0"/>
        <v>97650</v>
      </c>
      <c r="G22" s="4" t="s">
        <v>12</v>
      </c>
      <c r="H22" s="5" t="s">
        <v>47</v>
      </c>
      <c r="I22" s="4"/>
      <c r="J22" s="262"/>
    </row>
    <row r="23" spans="1:10" ht="26.25" customHeight="1">
      <c r="A23" s="4">
        <v>14</v>
      </c>
      <c r="B23" s="647" t="s">
        <v>3112</v>
      </c>
      <c r="C23" s="4" t="s">
        <v>11</v>
      </c>
      <c r="D23" s="5">
        <v>1</v>
      </c>
      <c r="E23" s="276">
        <v>43700</v>
      </c>
      <c r="F23" s="8">
        <f t="shared" si="0"/>
        <v>43700</v>
      </c>
      <c r="G23" s="4" t="s">
        <v>12</v>
      </c>
      <c r="H23" s="5" t="s">
        <v>47</v>
      </c>
      <c r="I23" s="4"/>
      <c r="J23" s="262"/>
    </row>
    <row r="24" spans="1:10" ht="26.25" customHeight="1">
      <c r="A24" s="4">
        <v>15</v>
      </c>
      <c r="B24" s="647" t="s">
        <v>3116</v>
      </c>
      <c r="C24" s="4" t="s">
        <v>11</v>
      </c>
      <c r="D24" s="5">
        <v>2</v>
      </c>
      <c r="E24" s="276">
        <v>32000</v>
      </c>
      <c r="F24" s="8">
        <f t="shared" si="0"/>
        <v>64000</v>
      </c>
      <c r="G24" s="4" t="s">
        <v>12</v>
      </c>
      <c r="H24" s="5" t="s">
        <v>55</v>
      </c>
      <c r="I24" s="4"/>
      <c r="J24" s="262"/>
    </row>
    <row r="25" spans="1:10" ht="26.25" customHeight="1">
      <c r="A25" s="4">
        <v>16</v>
      </c>
      <c r="B25" s="647" t="s">
        <v>174</v>
      </c>
      <c r="C25" s="4" t="s">
        <v>11</v>
      </c>
      <c r="D25" s="5">
        <v>4</v>
      </c>
      <c r="E25" s="4">
        <v>29000</v>
      </c>
      <c r="F25" s="8">
        <f t="shared" si="0"/>
        <v>116000</v>
      </c>
      <c r="G25" s="4" t="s">
        <v>12</v>
      </c>
      <c r="H25" s="5" t="s">
        <v>55</v>
      </c>
      <c r="I25" s="4"/>
      <c r="J25" s="300"/>
    </row>
    <row r="26" spans="1:10" ht="26.25" customHeight="1">
      <c r="A26" s="4">
        <v>17</v>
      </c>
      <c r="B26" s="647" t="s">
        <v>3117</v>
      </c>
      <c r="C26" s="4" t="s">
        <v>11</v>
      </c>
      <c r="D26" s="5">
        <v>1</v>
      </c>
      <c r="E26" s="4">
        <v>46880</v>
      </c>
      <c r="F26" s="8">
        <f t="shared" si="0"/>
        <v>46880</v>
      </c>
      <c r="G26" s="4" t="s">
        <v>66</v>
      </c>
      <c r="H26" s="5" t="s">
        <v>67</v>
      </c>
      <c r="I26" s="4"/>
      <c r="J26" s="300"/>
    </row>
    <row r="27" spans="1:10" ht="24.75" customHeight="1" thickBot="1">
      <c r="A27" s="258"/>
      <c r="B27" s="906" t="s">
        <v>91</v>
      </c>
      <c r="C27" s="175"/>
      <c r="D27" s="175">
        <f>SUM(D10:D26)</f>
        <v>34</v>
      </c>
      <c r="E27" s="175" t="s">
        <v>92</v>
      </c>
      <c r="F27" s="175">
        <f>SUM(F10:F26)</f>
        <v>2719955</v>
      </c>
      <c r="G27" s="174"/>
      <c r="H27" s="174"/>
      <c r="I27" s="174"/>
      <c r="J27" s="262"/>
    </row>
    <row r="28" spans="1:10" ht="15.75" thickBot="1">
      <c r="A28" s="262"/>
      <c r="B28" s="262"/>
      <c r="C28" s="262"/>
      <c r="D28" s="262"/>
      <c r="E28" s="262"/>
      <c r="F28" s="262"/>
      <c r="G28" s="262"/>
      <c r="H28" s="262"/>
      <c r="I28" s="262"/>
      <c r="J28" s="262"/>
    </row>
    <row r="29" spans="1:10" ht="84.75" customHeight="1" thickBot="1">
      <c r="A29" s="76" t="s">
        <v>3</v>
      </c>
      <c r="B29" s="25" t="s">
        <v>4</v>
      </c>
      <c r="C29" s="26" t="s">
        <v>5</v>
      </c>
      <c r="D29" s="27" t="s">
        <v>6</v>
      </c>
      <c r="E29" s="390" t="s">
        <v>3888</v>
      </c>
      <c r="F29" s="390" t="s">
        <v>3889</v>
      </c>
      <c r="G29" s="25" t="s">
        <v>9</v>
      </c>
      <c r="H29" s="25" t="s">
        <v>2425</v>
      </c>
      <c r="I29" s="28" t="s">
        <v>10</v>
      </c>
      <c r="J29" s="262"/>
    </row>
    <row r="30" spans="1:10" ht="17.25">
      <c r="A30" s="187">
        <v>1</v>
      </c>
      <c r="B30" s="183">
        <v>2</v>
      </c>
      <c r="C30" s="184">
        <v>3</v>
      </c>
      <c r="D30" s="184">
        <v>4</v>
      </c>
      <c r="E30" s="184">
        <v>5</v>
      </c>
      <c r="F30" s="184">
        <v>6</v>
      </c>
      <c r="G30" s="184">
        <v>7</v>
      </c>
      <c r="H30" s="184">
        <v>8</v>
      </c>
      <c r="I30" s="185">
        <v>9</v>
      </c>
    </row>
    <row r="31" spans="1:10" ht="23.25" customHeight="1">
      <c r="A31" s="4">
        <v>18</v>
      </c>
      <c r="B31" s="647" t="s">
        <v>175</v>
      </c>
      <c r="C31" s="4" t="s">
        <v>11</v>
      </c>
      <c r="D31" s="5">
        <v>124</v>
      </c>
      <c r="E31" s="276">
        <v>77</v>
      </c>
      <c r="F31" s="4">
        <f>D31*E31</f>
        <v>9548</v>
      </c>
      <c r="G31" s="4" t="s">
        <v>12</v>
      </c>
      <c r="H31" s="5" t="s">
        <v>176</v>
      </c>
      <c r="I31" s="4"/>
      <c r="J31" s="262"/>
    </row>
    <row r="32" spans="1:10" ht="23.25" customHeight="1">
      <c r="A32" s="4">
        <v>19</v>
      </c>
      <c r="B32" s="647" t="s">
        <v>3118</v>
      </c>
      <c r="C32" s="4" t="s">
        <v>11</v>
      </c>
      <c r="D32" s="5">
        <v>16</v>
      </c>
      <c r="E32" s="276">
        <v>416</v>
      </c>
      <c r="F32" s="4">
        <f t="shared" ref="F32:F58" si="1">D32*E32</f>
        <v>6656</v>
      </c>
      <c r="G32" s="4" t="s">
        <v>12</v>
      </c>
      <c r="H32" s="5" t="s">
        <v>177</v>
      </c>
      <c r="I32" s="4"/>
      <c r="J32" s="262"/>
    </row>
    <row r="33" spans="1:10" ht="23.25" customHeight="1">
      <c r="A33" s="4">
        <v>20</v>
      </c>
      <c r="B33" s="647" t="s">
        <v>178</v>
      </c>
      <c r="C33" s="4" t="s">
        <v>11</v>
      </c>
      <c r="D33" s="5">
        <v>1</v>
      </c>
      <c r="E33" s="276">
        <v>9234</v>
      </c>
      <c r="F33" s="4">
        <f t="shared" si="1"/>
        <v>9234</v>
      </c>
      <c r="G33" s="4" t="s">
        <v>12</v>
      </c>
      <c r="H33" s="5" t="s">
        <v>176</v>
      </c>
      <c r="I33" s="4"/>
      <c r="J33" s="262"/>
    </row>
    <row r="34" spans="1:10" ht="23.25" customHeight="1">
      <c r="A34" s="4">
        <v>21</v>
      </c>
      <c r="B34" s="647" t="s">
        <v>123</v>
      </c>
      <c r="C34" s="4" t="s">
        <v>11</v>
      </c>
      <c r="D34" s="5">
        <v>2</v>
      </c>
      <c r="E34" s="276">
        <v>169</v>
      </c>
      <c r="F34" s="4">
        <f t="shared" si="1"/>
        <v>338</v>
      </c>
      <c r="G34" s="4" t="s">
        <v>12</v>
      </c>
      <c r="H34" s="5" t="s">
        <v>176</v>
      </c>
      <c r="I34" s="4"/>
      <c r="J34" s="262"/>
    </row>
    <row r="35" spans="1:10" ht="23.25" customHeight="1">
      <c r="A35" s="4">
        <v>22</v>
      </c>
      <c r="B35" s="647" t="s">
        <v>179</v>
      </c>
      <c r="C35" s="4" t="s">
        <v>11</v>
      </c>
      <c r="D35" s="5">
        <v>3</v>
      </c>
      <c r="E35" s="276">
        <v>169</v>
      </c>
      <c r="F35" s="4">
        <f t="shared" si="1"/>
        <v>507</v>
      </c>
      <c r="G35" s="4" t="s">
        <v>12</v>
      </c>
      <c r="H35" s="5" t="s">
        <v>176</v>
      </c>
      <c r="I35" s="4"/>
      <c r="J35" s="262"/>
    </row>
    <row r="36" spans="1:10" ht="23.25" customHeight="1">
      <c r="A36" s="4">
        <v>23</v>
      </c>
      <c r="B36" s="647" t="s">
        <v>180</v>
      </c>
      <c r="C36" s="4" t="s">
        <v>11</v>
      </c>
      <c r="D36" s="5">
        <v>2</v>
      </c>
      <c r="E36" s="276">
        <v>77</v>
      </c>
      <c r="F36" s="4">
        <f t="shared" si="1"/>
        <v>154</v>
      </c>
      <c r="G36" s="4" t="s">
        <v>12</v>
      </c>
      <c r="H36" s="5" t="s">
        <v>176</v>
      </c>
      <c r="I36" s="4"/>
      <c r="J36" s="262"/>
    </row>
    <row r="37" spans="1:10" ht="23.25" customHeight="1">
      <c r="A37" s="4">
        <v>24</v>
      </c>
      <c r="B37" s="647" t="s">
        <v>165</v>
      </c>
      <c r="C37" s="4" t="s">
        <v>11</v>
      </c>
      <c r="D37" s="5">
        <v>4</v>
      </c>
      <c r="E37" s="276">
        <v>77</v>
      </c>
      <c r="F37" s="4">
        <f t="shared" si="1"/>
        <v>308</v>
      </c>
      <c r="G37" s="4" t="s">
        <v>12</v>
      </c>
      <c r="H37" s="5" t="s">
        <v>176</v>
      </c>
      <c r="I37" s="4"/>
      <c r="J37" s="262"/>
    </row>
    <row r="38" spans="1:10" ht="34.5" customHeight="1">
      <c r="A38" s="4">
        <v>25</v>
      </c>
      <c r="B38" s="650" t="s">
        <v>2368</v>
      </c>
      <c r="C38" s="4" t="s">
        <v>11</v>
      </c>
      <c r="D38" s="5">
        <v>12</v>
      </c>
      <c r="E38" s="43">
        <v>3500</v>
      </c>
      <c r="F38" s="4">
        <f>D38*E38</f>
        <v>42000</v>
      </c>
      <c r="G38" s="4" t="s">
        <v>66</v>
      </c>
      <c r="H38" s="5" t="s">
        <v>2005</v>
      </c>
      <c r="I38" s="276" t="s">
        <v>2369</v>
      </c>
      <c r="J38" s="262"/>
    </row>
    <row r="39" spans="1:10" ht="23.25" customHeight="1">
      <c r="A39" s="4">
        <v>26</v>
      </c>
      <c r="B39" s="647" t="s">
        <v>181</v>
      </c>
      <c r="C39" s="4" t="s">
        <v>11</v>
      </c>
      <c r="D39" s="5">
        <v>3</v>
      </c>
      <c r="E39" s="276">
        <v>308</v>
      </c>
      <c r="F39" s="4">
        <f t="shared" si="1"/>
        <v>924</v>
      </c>
      <c r="G39" s="4" t="s">
        <v>12</v>
      </c>
      <c r="H39" s="5" t="s">
        <v>176</v>
      </c>
      <c r="I39" s="4"/>
      <c r="J39" s="262"/>
    </row>
    <row r="40" spans="1:10" ht="23.25" customHeight="1">
      <c r="A40" s="4">
        <v>27</v>
      </c>
      <c r="B40" s="647" t="s">
        <v>182</v>
      </c>
      <c r="C40" s="4" t="s">
        <v>11</v>
      </c>
      <c r="D40" s="5">
        <v>1</v>
      </c>
      <c r="E40" s="276">
        <v>123</v>
      </c>
      <c r="F40" s="4">
        <f t="shared" si="1"/>
        <v>123</v>
      </c>
      <c r="G40" s="4" t="s">
        <v>12</v>
      </c>
      <c r="H40" s="5" t="s">
        <v>176</v>
      </c>
      <c r="I40" s="4"/>
      <c r="J40" s="262"/>
    </row>
    <row r="41" spans="1:10" ht="23.25" customHeight="1">
      <c r="A41" s="4">
        <v>28</v>
      </c>
      <c r="B41" s="647" t="s">
        <v>183</v>
      </c>
      <c r="C41" s="4" t="s">
        <v>11</v>
      </c>
      <c r="D41" s="5">
        <v>2</v>
      </c>
      <c r="E41" s="276">
        <v>154</v>
      </c>
      <c r="F41" s="4">
        <f t="shared" si="1"/>
        <v>308</v>
      </c>
      <c r="G41" s="4" t="s">
        <v>12</v>
      </c>
      <c r="H41" s="5" t="s">
        <v>176</v>
      </c>
      <c r="I41" s="4"/>
      <c r="J41" s="262"/>
    </row>
    <row r="42" spans="1:10" ht="23.25" customHeight="1">
      <c r="A42" s="4">
        <v>29</v>
      </c>
      <c r="B42" s="647" t="s">
        <v>164</v>
      </c>
      <c r="C42" s="4" t="s">
        <v>11</v>
      </c>
      <c r="D42" s="5">
        <v>1</v>
      </c>
      <c r="E42" s="276">
        <v>123</v>
      </c>
      <c r="F42" s="4">
        <f t="shared" si="1"/>
        <v>123</v>
      </c>
      <c r="G42" s="4" t="s">
        <v>12</v>
      </c>
      <c r="H42" s="5" t="s">
        <v>176</v>
      </c>
      <c r="I42" s="4"/>
      <c r="J42" s="262"/>
    </row>
    <row r="43" spans="1:10" ht="23.25" customHeight="1">
      <c r="A43" s="4">
        <v>30</v>
      </c>
      <c r="B43" s="647" t="s">
        <v>185</v>
      </c>
      <c r="C43" s="4" t="s">
        <v>11</v>
      </c>
      <c r="D43" s="5">
        <v>7</v>
      </c>
      <c r="E43" s="276">
        <v>14800</v>
      </c>
      <c r="F43" s="4">
        <f t="shared" si="1"/>
        <v>103600</v>
      </c>
      <c r="G43" s="4" t="s">
        <v>12</v>
      </c>
      <c r="H43" s="5" t="s">
        <v>67</v>
      </c>
      <c r="I43" s="4"/>
      <c r="J43" s="262"/>
    </row>
    <row r="44" spans="1:10" ht="23.25" customHeight="1">
      <c r="A44" s="4">
        <v>31</v>
      </c>
      <c r="B44" s="647" t="s">
        <v>186</v>
      </c>
      <c r="C44" s="4" t="s">
        <v>11</v>
      </c>
      <c r="D44" s="5">
        <v>3</v>
      </c>
      <c r="E44" s="276">
        <v>231</v>
      </c>
      <c r="F44" s="4">
        <f t="shared" si="1"/>
        <v>693</v>
      </c>
      <c r="G44" s="4" t="s">
        <v>12</v>
      </c>
      <c r="H44" s="5" t="s">
        <v>176</v>
      </c>
      <c r="I44" s="4"/>
      <c r="J44" s="262"/>
    </row>
    <row r="45" spans="1:10" ht="23.25" customHeight="1">
      <c r="A45" s="4">
        <v>32</v>
      </c>
      <c r="B45" s="647" t="s">
        <v>187</v>
      </c>
      <c r="C45" s="4" t="s">
        <v>11</v>
      </c>
      <c r="D45" s="5">
        <v>2</v>
      </c>
      <c r="E45" s="4">
        <v>77</v>
      </c>
      <c r="F45" s="4">
        <f t="shared" si="1"/>
        <v>154</v>
      </c>
      <c r="G45" s="4" t="s">
        <v>12</v>
      </c>
      <c r="H45" s="5" t="s">
        <v>40</v>
      </c>
      <c r="I45" s="4"/>
      <c r="J45" s="262"/>
    </row>
    <row r="46" spans="1:10" ht="23.25" customHeight="1">
      <c r="A46" s="4">
        <v>33</v>
      </c>
      <c r="B46" s="647" t="s">
        <v>188</v>
      </c>
      <c r="C46" s="4" t="s">
        <v>11</v>
      </c>
      <c r="D46" s="5">
        <v>6</v>
      </c>
      <c r="E46" s="4">
        <v>15928</v>
      </c>
      <c r="F46" s="4">
        <f t="shared" si="1"/>
        <v>95568</v>
      </c>
      <c r="G46" s="4" t="s">
        <v>12</v>
      </c>
      <c r="H46" s="5" t="s">
        <v>40</v>
      </c>
      <c r="I46" s="4"/>
      <c r="J46" s="262"/>
    </row>
    <row r="47" spans="1:10" ht="23.25" customHeight="1">
      <c r="A47" s="4">
        <v>34</v>
      </c>
      <c r="B47" s="647" t="s">
        <v>169</v>
      </c>
      <c r="C47" s="4" t="s">
        <v>11</v>
      </c>
      <c r="D47" s="5">
        <v>1</v>
      </c>
      <c r="E47" s="4">
        <v>270</v>
      </c>
      <c r="F47" s="4">
        <f t="shared" si="1"/>
        <v>270</v>
      </c>
      <c r="G47" s="4" t="s">
        <v>12</v>
      </c>
      <c r="H47" s="5" t="s">
        <v>40</v>
      </c>
      <c r="I47" s="4"/>
      <c r="J47" s="262"/>
    </row>
    <row r="48" spans="1:10" ht="23.25" customHeight="1">
      <c r="A48" s="4">
        <v>35</v>
      </c>
      <c r="B48" s="647" t="s">
        <v>178</v>
      </c>
      <c r="C48" s="4" t="s">
        <v>11</v>
      </c>
      <c r="D48" s="5">
        <v>2</v>
      </c>
      <c r="E48" s="4">
        <v>293</v>
      </c>
      <c r="F48" s="4">
        <f t="shared" si="1"/>
        <v>586</v>
      </c>
      <c r="G48" s="4" t="s">
        <v>12</v>
      </c>
      <c r="H48" s="5" t="s">
        <v>40</v>
      </c>
      <c r="I48" s="4"/>
      <c r="J48" s="262"/>
    </row>
    <row r="49" spans="1:10" ht="23.25" customHeight="1">
      <c r="A49" s="4">
        <v>36</v>
      </c>
      <c r="B49" s="647" t="s">
        <v>189</v>
      </c>
      <c r="C49" s="4" t="s">
        <v>11</v>
      </c>
      <c r="D49" s="5">
        <v>1</v>
      </c>
      <c r="E49" s="4">
        <v>7500</v>
      </c>
      <c r="F49" s="4">
        <f t="shared" si="1"/>
        <v>7500</v>
      </c>
      <c r="G49" s="4" t="s">
        <v>12</v>
      </c>
      <c r="H49" s="5" t="s">
        <v>40</v>
      </c>
      <c r="I49" s="4"/>
      <c r="J49" s="262"/>
    </row>
    <row r="50" spans="1:10" ht="23.25" customHeight="1">
      <c r="A50" s="4">
        <v>37</v>
      </c>
      <c r="B50" s="647" t="s">
        <v>190</v>
      </c>
      <c r="C50" s="4" t="s">
        <v>11</v>
      </c>
      <c r="D50" s="5">
        <v>11</v>
      </c>
      <c r="E50" s="4">
        <v>4492</v>
      </c>
      <c r="F50" s="4">
        <f t="shared" si="1"/>
        <v>49412</v>
      </c>
      <c r="G50" s="4" t="s">
        <v>12</v>
      </c>
      <c r="H50" s="5" t="s">
        <v>40</v>
      </c>
      <c r="I50" s="4"/>
      <c r="J50" s="262"/>
    </row>
    <row r="51" spans="1:10" ht="32.25" customHeight="1">
      <c r="A51" s="4">
        <v>38</v>
      </c>
      <c r="B51" s="647" t="s">
        <v>3119</v>
      </c>
      <c r="C51" s="4" t="s">
        <v>11</v>
      </c>
      <c r="D51" s="5">
        <v>2</v>
      </c>
      <c r="E51" s="4">
        <v>14000</v>
      </c>
      <c r="F51" s="4">
        <f t="shared" si="1"/>
        <v>28000</v>
      </c>
      <c r="G51" s="4" t="s">
        <v>12</v>
      </c>
      <c r="H51" s="5" t="s">
        <v>40</v>
      </c>
      <c r="I51" s="343"/>
      <c r="J51" s="262"/>
    </row>
    <row r="52" spans="1:10" ht="23.25" customHeight="1">
      <c r="A52" s="4">
        <v>39</v>
      </c>
      <c r="B52" s="647" t="s">
        <v>191</v>
      </c>
      <c r="C52" s="4" t="s">
        <v>11</v>
      </c>
      <c r="D52" s="5">
        <v>30</v>
      </c>
      <c r="E52" s="4">
        <v>7782</v>
      </c>
      <c r="F52" s="4">
        <f t="shared" si="1"/>
        <v>233460</v>
      </c>
      <c r="G52" s="4" t="s">
        <v>12</v>
      </c>
      <c r="H52" s="5" t="s">
        <v>40</v>
      </c>
      <c r="I52" s="4"/>
      <c r="J52" s="262"/>
    </row>
    <row r="53" spans="1:10" ht="23.25" customHeight="1">
      <c r="A53" s="4">
        <v>40</v>
      </c>
      <c r="B53" s="647" t="s">
        <v>192</v>
      </c>
      <c r="C53" s="4" t="s">
        <v>11</v>
      </c>
      <c r="D53" s="5">
        <v>22383</v>
      </c>
      <c r="E53" s="4">
        <v>121</v>
      </c>
      <c r="F53" s="4">
        <f t="shared" si="1"/>
        <v>2708343</v>
      </c>
      <c r="G53" s="4" t="s">
        <v>12</v>
      </c>
      <c r="H53" s="5" t="s">
        <v>2488</v>
      </c>
      <c r="I53" s="4"/>
      <c r="J53" s="262"/>
    </row>
    <row r="54" spans="1:10" ht="32.25" customHeight="1">
      <c r="A54" s="4">
        <v>41</v>
      </c>
      <c r="B54" s="647" t="s">
        <v>192</v>
      </c>
      <c r="C54" s="4" t="s">
        <v>11</v>
      </c>
      <c r="D54" s="5">
        <v>107</v>
      </c>
      <c r="E54" s="4">
        <v>300</v>
      </c>
      <c r="F54" s="4">
        <f t="shared" si="1"/>
        <v>32100</v>
      </c>
      <c r="G54" s="4" t="s">
        <v>12</v>
      </c>
      <c r="H54" s="5">
        <v>2024</v>
      </c>
      <c r="I54" s="4"/>
      <c r="J54" s="262"/>
    </row>
    <row r="55" spans="1:10" ht="32.25" customHeight="1">
      <c r="A55" s="4">
        <v>42</v>
      </c>
      <c r="B55" s="647" t="s">
        <v>192</v>
      </c>
      <c r="C55" s="4" t="s">
        <v>11</v>
      </c>
      <c r="D55" s="5">
        <v>182</v>
      </c>
      <c r="E55" s="4">
        <v>2500</v>
      </c>
      <c r="F55" s="4">
        <f t="shared" si="1"/>
        <v>455000</v>
      </c>
      <c r="G55" s="4" t="s">
        <v>66</v>
      </c>
      <c r="H55" s="5">
        <v>2024</v>
      </c>
      <c r="I55" s="4"/>
      <c r="J55" s="262"/>
    </row>
    <row r="56" spans="1:10" ht="32.25" customHeight="1">
      <c r="A56" s="4">
        <v>43</v>
      </c>
      <c r="B56" s="647" t="s">
        <v>193</v>
      </c>
      <c r="C56" s="4" t="s">
        <v>11</v>
      </c>
      <c r="D56" s="5">
        <v>11885</v>
      </c>
      <c r="E56" s="4">
        <v>39</v>
      </c>
      <c r="F56" s="4">
        <f t="shared" si="1"/>
        <v>463515</v>
      </c>
      <c r="G56" s="4" t="s">
        <v>12</v>
      </c>
      <c r="H56" s="5" t="s">
        <v>2489</v>
      </c>
      <c r="I56" s="4"/>
      <c r="J56" s="262"/>
    </row>
    <row r="57" spans="1:10" ht="32.25" customHeight="1">
      <c r="A57" s="4">
        <v>44</v>
      </c>
      <c r="B57" s="647" t="s">
        <v>193</v>
      </c>
      <c r="C57" s="4" t="s">
        <v>11</v>
      </c>
      <c r="D57" s="5">
        <v>36</v>
      </c>
      <c r="E57" s="4">
        <v>300</v>
      </c>
      <c r="F57" s="4">
        <f t="shared" si="1"/>
        <v>10800</v>
      </c>
      <c r="G57" s="4" t="s">
        <v>12</v>
      </c>
      <c r="H57" s="5">
        <v>2024</v>
      </c>
      <c r="I57" s="4"/>
      <c r="J57" s="262"/>
    </row>
    <row r="58" spans="1:10" ht="32.25" customHeight="1">
      <c r="A58" s="4">
        <v>45</v>
      </c>
      <c r="B58" s="647" t="s">
        <v>193</v>
      </c>
      <c r="C58" s="4" t="s">
        <v>11</v>
      </c>
      <c r="D58" s="5">
        <v>120</v>
      </c>
      <c r="E58" s="4">
        <v>150</v>
      </c>
      <c r="F58" s="4">
        <f t="shared" si="1"/>
        <v>18000</v>
      </c>
      <c r="G58" s="4" t="s">
        <v>66</v>
      </c>
      <c r="H58" s="5">
        <v>2024</v>
      </c>
      <c r="I58" s="4"/>
      <c r="J58" s="262"/>
    </row>
    <row r="59" spans="1:10" s="1371" customFormat="1" ht="33.75" customHeight="1">
      <c r="A59" s="4">
        <v>46</v>
      </c>
      <c r="B59" s="904" t="s">
        <v>2534</v>
      </c>
      <c r="C59" s="595" t="s">
        <v>3270</v>
      </c>
      <c r="D59" s="595">
        <v>11</v>
      </c>
      <c r="E59" s="595"/>
      <c r="F59" s="595">
        <v>11910</v>
      </c>
      <c r="G59" s="4" t="s">
        <v>66</v>
      </c>
      <c r="H59" s="595">
        <v>2024</v>
      </c>
      <c r="I59" s="30"/>
      <c r="J59" s="1370"/>
    </row>
    <row r="60" spans="1:10" s="1371" customFormat="1" ht="45.75" customHeight="1">
      <c r="A60" s="18">
        <v>47</v>
      </c>
      <c r="B60" s="904" t="s">
        <v>2533</v>
      </c>
      <c r="C60" s="595" t="s">
        <v>167</v>
      </c>
      <c r="D60" s="595">
        <v>26</v>
      </c>
      <c r="E60" s="595"/>
      <c r="F60" s="595" t="s">
        <v>3271</v>
      </c>
      <c r="G60" s="4" t="s">
        <v>66</v>
      </c>
      <c r="H60" s="595">
        <v>2024</v>
      </c>
      <c r="I60" s="30"/>
      <c r="J60" s="1370"/>
    </row>
    <row r="61" spans="1:10" s="1371" customFormat="1" ht="36" customHeight="1">
      <c r="A61" s="4">
        <v>48</v>
      </c>
      <c r="B61" s="904" t="s">
        <v>2534</v>
      </c>
      <c r="C61" s="595" t="s">
        <v>167</v>
      </c>
      <c r="D61" s="595">
        <v>26</v>
      </c>
      <c r="E61" s="595">
        <v>2600</v>
      </c>
      <c r="F61" s="595">
        <v>67600</v>
      </c>
      <c r="G61" s="4" t="s">
        <v>66</v>
      </c>
      <c r="H61" s="595">
        <v>2025</v>
      </c>
      <c r="I61" s="30" t="s">
        <v>3120</v>
      </c>
      <c r="J61" s="1370"/>
    </row>
    <row r="62" spans="1:10" s="1371" customFormat="1" ht="36" customHeight="1">
      <c r="A62" s="4">
        <v>49</v>
      </c>
      <c r="B62" s="904" t="s">
        <v>2534</v>
      </c>
      <c r="C62" s="595" t="s">
        <v>167</v>
      </c>
      <c r="D62" s="595">
        <v>4</v>
      </c>
      <c r="E62" s="595">
        <v>200</v>
      </c>
      <c r="F62" s="595">
        <v>800</v>
      </c>
      <c r="G62" s="4" t="s">
        <v>12</v>
      </c>
      <c r="H62" s="595" t="s">
        <v>3121</v>
      </c>
      <c r="I62" s="30" t="s">
        <v>3122</v>
      </c>
      <c r="J62" s="1370"/>
    </row>
    <row r="63" spans="1:10" s="1371" customFormat="1" ht="36" customHeight="1">
      <c r="A63" s="4">
        <v>50</v>
      </c>
      <c r="B63" s="904" t="s">
        <v>3890</v>
      </c>
      <c r="C63" s="595" t="s">
        <v>167</v>
      </c>
      <c r="D63" s="595">
        <v>3</v>
      </c>
      <c r="E63" s="595">
        <v>15000</v>
      </c>
      <c r="F63" s="595">
        <v>45000</v>
      </c>
      <c r="G63" s="4" t="s">
        <v>12</v>
      </c>
      <c r="H63" s="595">
        <v>2010</v>
      </c>
      <c r="I63" s="30"/>
      <c r="J63" s="1370"/>
    </row>
    <row r="64" spans="1:10" s="909" customFormat="1" ht="24" customHeight="1">
      <c r="A64" s="4"/>
      <c r="B64" s="736" t="s">
        <v>91</v>
      </c>
      <c r="C64" s="60"/>
      <c r="D64" s="52">
        <f>SUM(D31:D63)</f>
        <v>35019</v>
      </c>
      <c r="E64" s="52" t="s">
        <v>92</v>
      </c>
      <c r="F64" s="52">
        <f>SUM(F31:F63)</f>
        <v>4402534</v>
      </c>
      <c r="G64" s="60"/>
      <c r="H64" s="232"/>
      <c r="I64" s="232"/>
      <c r="J64" s="262"/>
    </row>
    <row r="65" spans="1:42" ht="25.5" customHeight="1">
      <c r="A65" s="1161"/>
      <c r="B65" s="299"/>
      <c r="C65" s="299"/>
      <c r="D65" s="299"/>
      <c r="E65" s="299"/>
      <c r="F65" s="299"/>
      <c r="G65" s="299"/>
      <c r="H65" s="178"/>
      <c r="I65" s="178"/>
      <c r="J65" s="262"/>
    </row>
    <row r="66" spans="1:42" s="262" customFormat="1" ht="33.75" customHeight="1">
      <c r="A66" s="1489" t="s">
        <v>3248</v>
      </c>
      <c r="B66" s="1489"/>
      <c r="C66" s="1489"/>
      <c r="D66" s="1489"/>
      <c r="E66" s="1489"/>
      <c r="F66" s="1489"/>
      <c r="G66" s="1489"/>
      <c r="H66" s="1489"/>
      <c r="I66" s="72"/>
    </row>
    <row r="67" spans="1:42" s="361" customFormat="1" ht="27" customHeight="1">
      <c r="A67" s="935"/>
      <c r="B67" s="1480" t="s">
        <v>2637</v>
      </c>
      <c r="C67" s="1480"/>
      <c r="D67" s="1480"/>
      <c r="E67" s="1480"/>
      <c r="F67" s="1481" t="s">
        <v>2295</v>
      </c>
      <c r="G67" s="1481"/>
      <c r="H67" s="1480" t="s">
        <v>2638</v>
      </c>
      <c r="I67" s="1480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</row>
    <row r="68" spans="1:42" s="361" customFormat="1" ht="19.5" customHeight="1">
      <c r="A68" s="935"/>
      <c r="B68" s="848"/>
      <c r="C68" s="401"/>
      <c r="D68" s="401"/>
      <c r="E68" s="401"/>
      <c r="F68" s="847"/>
      <c r="G68" s="847"/>
      <c r="H68" s="845"/>
      <c r="I68" s="845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2"/>
      <c r="AK68" s="262"/>
      <c r="AL68" s="262"/>
      <c r="AM68" s="262"/>
      <c r="AN68" s="262"/>
      <c r="AO68" s="262"/>
      <c r="AP68" s="262"/>
    </row>
    <row r="69" spans="1:42" s="361" customFormat="1" ht="21" customHeight="1">
      <c r="A69" s="151"/>
      <c r="B69" s="826" t="s">
        <v>3243</v>
      </c>
      <c r="C69" s="152"/>
      <c r="D69" s="153"/>
      <c r="E69" s="153"/>
      <c r="F69" s="154"/>
      <c r="G69" s="151"/>
      <c r="H69" s="151"/>
      <c r="I69" s="155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2"/>
      <c r="AI69" s="262"/>
      <c r="AJ69" s="262"/>
      <c r="AK69" s="262"/>
      <c r="AL69" s="262"/>
      <c r="AM69" s="262"/>
      <c r="AN69" s="262"/>
      <c r="AO69" s="262"/>
      <c r="AP69" s="262"/>
    </row>
    <row r="70" spans="1:42" s="262" customFormat="1" ht="22.5" customHeight="1">
      <c r="A70" s="935"/>
      <c r="B70" s="1486" t="s">
        <v>3703</v>
      </c>
      <c r="C70" s="1486"/>
      <c r="D70" s="1486"/>
      <c r="E70" s="1486"/>
      <c r="F70" s="1487" t="s">
        <v>2295</v>
      </c>
      <c r="G70" s="1487"/>
      <c r="H70" s="1472" t="s">
        <v>2187</v>
      </c>
      <c r="I70" s="1472"/>
    </row>
    <row r="71" spans="1:42" s="262" customFormat="1" ht="15" customHeight="1">
      <c r="A71" s="935"/>
      <c r="B71" s="1486"/>
      <c r="C71" s="1486"/>
      <c r="D71" s="1486"/>
      <c r="E71" s="1486"/>
      <c r="F71" s="1487"/>
      <c r="G71" s="1487"/>
      <c r="H71" s="1472"/>
      <c r="I71" s="1472"/>
    </row>
    <row r="72" spans="1:42" s="262" customFormat="1" ht="15" customHeight="1">
      <c r="A72" s="935"/>
      <c r="B72" s="708"/>
      <c r="C72" s="708"/>
      <c r="D72" s="709"/>
      <c r="E72" s="709"/>
      <c r="F72" s="710"/>
      <c r="G72" s="405"/>
      <c r="H72" s="858"/>
      <c r="I72" s="712"/>
    </row>
    <row r="73" spans="1:42" s="262" customFormat="1" ht="34.5" customHeight="1">
      <c r="A73" s="935"/>
      <c r="B73" s="1472" t="s">
        <v>3244</v>
      </c>
      <c r="C73" s="1472"/>
      <c r="D73" s="1472"/>
      <c r="E73" s="1472"/>
      <c r="F73" s="1487" t="s">
        <v>2295</v>
      </c>
      <c r="G73" s="1487"/>
      <c r="H73" s="1472" t="s">
        <v>2188</v>
      </c>
      <c r="I73" s="1472"/>
    </row>
    <row r="74" spans="1:42" s="262" customFormat="1" ht="15.75" customHeight="1">
      <c r="A74" s="935"/>
      <c r="B74" s="460"/>
      <c r="C74" s="460"/>
      <c r="D74" s="461"/>
      <c r="E74" s="461"/>
      <c r="F74" s="462"/>
      <c r="G74" s="459"/>
      <c r="H74" s="858"/>
      <c r="I74" s="712"/>
      <c r="J74" s="855"/>
    </row>
    <row r="75" spans="1:42" s="262" customFormat="1" ht="43.5" customHeight="1">
      <c r="A75" s="123"/>
      <c r="B75" s="1472" t="s">
        <v>3245</v>
      </c>
      <c r="C75" s="1472"/>
      <c r="D75" s="1472"/>
      <c r="E75" s="1472"/>
      <c r="F75" s="1481" t="s">
        <v>2182</v>
      </c>
      <c r="G75" s="1481"/>
      <c r="H75" s="1480" t="s">
        <v>2641</v>
      </c>
      <c r="I75" s="1480"/>
      <c r="J75" s="72"/>
    </row>
    <row r="76" spans="1:42" s="262" customFormat="1" ht="19.5" customHeight="1">
      <c r="A76" s="935"/>
      <c r="B76" s="846"/>
      <c r="C76" s="684"/>
      <c r="D76" s="684"/>
      <c r="E76" s="684"/>
      <c r="F76" s="856"/>
      <c r="G76" s="848"/>
      <c r="H76" s="846"/>
      <c r="I76" s="846"/>
      <c r="J76" s="72"/>
    </row>
    <row r="77" spans="1:42" s="262" customFormat="1" ht="24.75" customHeight="1">
      <c r="A77" s="935"/>
      <c r="B77" s="1480" t="s">
        <v>3252</v>
      </c>
      <c r="C77" s="1480"/>
      <c r="D77" s="1480"/>
      <c r="E77" s="684"/>
      <c r="F77" s="1481" t="s">
        <v>2643</v>
      </c>
      <c r="G77" s="1481"/>
      <c r="H77" s="1480" t="s">
        <v>2186</v>
      </c>
      <c r="I77" s="1480"/>
      <c r="J77" s="123"/>
    </row>
    <row r="78" spans="1:42" s="262" customFormat="1" ht="21" customHeight="1">
      <c r="A78" s="123"/>
      <c r="B78" s="849"/>
      <c r="C78" s="123"/>
      <c r="D78" s="123"/>
      <c r="E78" s="123"/>
      <c r="F78" s="123"/>
      <c r="G78" s="123"/>
      <c r="H78" s="123"/>
      <c r="I78" s="123"/>
      <c r="J78" s="123"/>
    </row>
    <row r="79" spans="1:42" s="262" customFormat="1" ht="40.5" customHeight="1">
      <c r="A79" s="935"/>
      <c r="B79" s="1472" t="s">
        <v>3246</v>
      </c>
      <c r="C79" s="1472"/>
      <c r="D79" s="1472"/>
      <c r="E79" s="1472"/>
      <c r="F79" s="1481" t="s">
        <v>2239</v>
      </c>
      <c r="G79" s="1481"/>
      <c r="H79" s="1472" t="s">
        <v>2185</v>
      </c>
      <c r="I79" s="1472"/>
      <c r="J79" s="72"/>
    </row>
    <row r="80" spans="1:42" s="262" customFormat="1" ht="14.25" customHeight="1">
      <c r="A80" s="935"/>
      <c r="B80" s="283"/>
      <c r="C80" s="283"/>
      <c r="D80" s="283"/>
      <c r="E80" s="283"/>
      <c r="F80" s="283"/>
      <c r="G80" s="283"/>
      <c r="H80" s="285"/>
      <c r="I80" s="285"/>
      <c r="J80" s="151"/>
    </row>
    <row r="81" spans="1:12" s="262" customFormat="1" ht="33" customHeight="1">
      <c r="A81" s="123"/>
      <c r="B81" s="846" t="s">
        <v>2179</v>
      </c>
      <c r="C81" s="283"/>
      <c r="D81" s="283"/>
      <c r="E81" s="283"/>
      <c r="F81" s="1481" t="s">
        <v>2643</v>
      </c>
      <c r="G81" s="1481"/>
      <c r="H81" s="1480" t="s">
        <v>2181</v>
      </c>
      <c r="I81" s="1480"/>
      <c r="J81" s="71"/>
    </row>
    <row r="82" spans="1:12" s="855" customFormat="1" ht="12" customHeight="1">
      <c r="A82" s="123"/>
      <c r="B82" s="411"/>
      <c r="C82" s="411"/>
      <c r="D82" s="411"/>
      <c r="E82" s="411"/>
      <c r="F82" s="857"/>
      <c r="G82" s="848"/>
      <c r="H82" s="858"/>
      <c r="I82" s="858"/>
      <c r="J82" s="862"/>
    </row>
    <row r="83" spans="1:12" ht="48" customHeight="1">
      <c r="A83" s="207"/>
      <c r="B83" s="1482" t="s">
        <v>3241</v>
      </c>
      <c r="C83" s="1482"/>
      <c r="D83" s="1482"/>
      <c r="E83" s="1482"/>
      <c r="F83" s="1483" t="s">
        <v>3242</v>
      </c>
      <c r="G83" s="1483"/>
      <c r="H83" s="1484" t="s">
        <v>2180</v>
      </c>
      <c r="I83" s="1484"/>
      <c r="J83" s="123"/>
    </row>
    <row r="84" spans="1:12" s="123" customFormat="1" ht="21" customHeight="1">
      <c r="A84" s="1477"/>
      <c r="B84" s="1477"/>
      <c r="C84" s="1477"/>
      <c r="D84" s="1477"/>
      <c r="E84" s="1477"/>
      <c r="F84" s="1477"/>
      <c r="G84" s="1477"/>
      <c r="H84" s="1477"/>
      <c r="I84" s="1477"/>
    </row>
    <row r="85" spans="1:12" ht="27" customHeight="1">
      <c r="A85" s="207"/>
      <c r="B85" s="1474" t="s">
        <v>3702</v>
      </c>
      <c r="C85" s="1474"/>
      <c r="D85" s="1474"/>
      <c r="E85" s="1474"/>
      <c r="F85" s="1485" t="s">
        <v>2643</v>
      </c>
      <c r="G85" s="1485"/>
      <c r="H85" s="1478" t="s">
        <v>2645</v>
      </c>
      <c r="I85" s="1478"/>
      <c r="J85" s="207"/>
      <c r="K85" s="602"/>
    </row>
    <row r="86" spans="1:12" s="156" customFormat="1" ht="21" customHeight="1">
      <c r="A86" s="1476"/>
      <c r="B86" s="1477"/>
      <c r="C86" s="1477"/>
      <c r="D86" s="1477"/>
      <c r="E86" s="1477"/>
      <c r="F86" s="1477"/>
      <c r="G86" s="1477"/>
      <c r="H86" s="1477"/>
      <c r="I86" s="1477"/>
      <c r="J86" s="207"/>
      <c r="K86" s="822"/>
    </row>
    <row r="87" spans="1:12" s="123" customFormat="1" ht="36.75" customHeight="1">
      <c r="A87" s="207"/>
      <c r="B87" s="1478" t="s">
        <v>3247</v>
      </c>
      <c r="C87" s="1478"/>
      <c r="D87" s="1478"/>
      <c r="E87" s="1478"/>
      <c r="F87" s="1479" t="s">
        <v>2239</v>
      </c>
      <c r="G87" s="1479"/>
      <c r="H87" s="1480" t="s">
        <v>2240</v>
      </c>
      <c r="I87" s="1480"/>
      <c r="J87" s="207"/>
      <c r="K87" s="207"/>
    </row>
    <row r="88" spans="1:12" s="123" customFormat="1" ht="18" customHeight="1">
      <c r="A88" s="207"/>
      <c r="B88" s="824"/>
      <c r="C88" s="824"/>
      <c r="D88" s="824"/>
      <c r="E88" s="824"/>
      <c r="F88" s="824"/>
      <c r="G88" s="824"/>
      <c r="H88" s="825"/>
      <c r="I88" s="825"/>
      <c r="J88" s="207"/>
      <c r="K88" s="207"/>
    </row>
    <row r="89" spans="1:12" s="123" customFormat="1" ht="48" customHeight="1">
      <c r="A89" s="207"/>
      <c r="B89" s="1478" t="s">
        <v>3704</v>
      </c>
      <c r="C89" s="1478"/>
      <c r="D89" s="1478"/>
      <c r="E89" s="1478"/>
      <c r="F89" s="1481" t="s">
        <v>2643</v>
      </c>
      <c r="G89" s="1481"/>
      <c r="H89" s="1480" t="s">
        <v>2647</v>
      </c>
      <c r="I89" s="1480"/>
      <c r="J89" s="207"/>
      <c r="K89" s="207"/>
    </row>
    <row r="90" spans="1:12" s="123" customFormat="1" ht="23.25" customHeight="1">
      <c r="A90" s="207"/>
      <c r="B90" s="283"/>
      <c r="C90" s="283"/>
      <c r="D90" s="283"/>
      <c r="E90" s="283"/>
      <c r="F90" s="283"/>
      <c r="G90" s="283"/>
      <c r="H90" s="285"/>
      <c r="I90" s="285"/>
      <c r="J90" s="207"/>
      <c r="K90" s="207"/>
    </row>
    <row r="91" spans="1:12" s="123" customFormat="1" ht="31.5" customHeight="1">
      <c r="A91" s="207"/>
      <c r="B91" s="1480" t="s">
        <v>3700</v>
      </c>
      <c r="C91" s="1480"/>
      <c r="D91" s="1480"/>
      <c r="E91" s="1480"/>
      <c r="F91" s="1481" t="s">
        <v>2649</v>
      </c>
      <c r="G91" s="1481"/>
      <c r="H91" s="1474" t="s">
        <v>2650</v>
      </c>
      <c r="I91" s="1474"/>
      <c r="J91" s="207"/>
      <c r="K91" s="207"/>
    </row>
    <row r="92" spans="1:12" s="1539" customFormat="1" ht="13.5" customHeight="1">
      <c r="A92" s="1476"/>
      <c r="B92" s="1477"/>
      <c r="C92" s="1477"/>
      <c r="D92" s="1477"/>
      <c r="E92" s="1477"/>
      <c r="F92" s="1477"/>
      <c r="G92" s="1477"/>
      <c r="H92" s="1477"/>
      <c r="I92" s="1477"/>
      <c r="J92" s="1477"/>
      <c r="K92" s="1477"/>
      <c r="L92" s="1477"/>
    </row>
    <row r="93" spans="1:12" s="208" customFormat="1" ht="49.5" customHeight="1">
      <c r="A93" s="207"/>
      <c r="B93" s="1472" t="s">
        <v>3706</v>
      </c>
      <c r="C93" s="1472"/>
      <c r="D93" s="1472"/>
      <c r="E93" s="1472"/>
      <c r="F93" s="1473" t="s">
        <v>2182</v>
      </c>
      <c r="G93" s="1473"/>
      <c r="H93" s="1474" t="s">
        <v>2652</v>
      </c>
      <c r="I93" s="1474"/>
      <c r="J93" s="207"/>
      <c r="K93" s="207"/>
      <c r="L93" s="225"/>
    </row>
    <row r="94" spans="1:12" s="207" customFormat="1" ht="13.5" customHeight="1">
      <c r="B94" s="874"/>
      <c r="C94" s="874"/>
      <c r="D94" s="874"/>
      <c r="E94" s="874"/>
      <c r="F94" s="880"/>
      <c r="G94" s="880"/>
      <c r="H94" s="876"/>
      <c r="I94" s="876"/>
    </row>
    <row r="95" spans="1:12" s="145" customFormat="1" ht="18">
      <c r="B95" s="1511" t="s">
        <v>1980</v>
      </c>
      <c r="C95" s="1511"/>
      <c r="D95" s="1511"/>
      <c r="E95" s="1511"/>
      <c r="H95" s="146"/>
    </row>
    <row r="96" spans="1:12" s="145" customFormat="1" ht="18">
      <c r="B96" s="849" t="s">
        <v>2242</v>
      </c>
      <c r="C96" s="849"/>
      <c r="D96" s="849"/>
      <c r="E96" s="849"/>
      <c r="F96" s="1475" t="s">
        <v>2643</v>
      </c>
      <c r="G96" s="1475"/>
      <c r="H96" s="1488" t="s">
        <v>2298</v>
      </c>
      <c r="I96" s="1488"/>
    </row>
    <row r="97" spans="1:10" s="145" customFormat="1" ht="12" customHeight="1">
      <c r="B97" s="849"/>
      <c r="C97" s="849"/>
      <c r="D97" s="849"/>
      <c r="E97" s="849"/>
      <c r="H97" s="123"/>
      <c r="I97" s="123"/>
    </row>
    <row r="98" spans="1:10" s="145" customFormat="1" ht="18">
      <c r="B98" s="1511" t="s">
        <v>1980</v>
      </c>
      <c r="C98" s="1511"/>
      <c r="D98" s="1511"/>
      <c r="E98" s="1511"/>
      <c r="H98" s="140"/>
      <c r="I98" s="123"/>
    </row>
    <row r="99" spans="1:10" s="145" customFormat="1" ht="18">
      <c r="B99" s="849" t="s">
        <v>1981</v>
      </c>
      <c r="C99" s="849"/>
      <c r="D99" s="849"/>
      <c r="E99" s="849"/>
      <c r="F99" s="1475" t="s">
        <v>2643</v>
      </c>
      <c r="G99" s="1475"/>
      <c r="H99" s="1488" t="s">
        <v>2241</v>
      </c>
      <c r="I99" s="1488"/>
    </row>
    <row r="100" spans="1:10" s="145" customFormat="1" ht="17.25">
      <c r="B100" s="562"/>
      <c r="C100" s="562"/>
      <c r="D100" s="562"/>
      <c r="E100" s="562"/>
      <c r="G100" s="161"/>
    </row>
    <row r="101" spans="1:10" s="145" customFormat="1" ht="17.25">
      <c r="B101" s="562"/>
      <c r="C101" s="562"/>
      <c r="D101" s="562"/>
      <c r="E101" s="562"/>
      <c r="G101" s="161"/>
    </row>
    <row r="102" spans="1:10" s="145" customFormat="1" ht="17.25">
      <c r="B102" s="334"/>
      <c r="C102" s="334"/>
      <c r="D102" s="334"/>
      <c r="E102" s="334"/>
      <c r="G102" s="161"/>
    </row>
    <row r="103" spans="1:10" ht="27" customHeight="1">
      <c r="A103" s="196"/>
      <c r="B103" s="197"/>
      <c r="C103" s="196"/>
      <c r="D103" s="196"/>
      <c r="E103" s="196"/>
      <c r="F103" s="1430"/>
      <c r="G103" s="1430"/>
      <c r="H103" s="1497" t="s">
        <v>3956</v>
      </c>
      <c r="I103" s="1497"/>
      <c r="J103" s="262"/>
    </row>
    <row r="104" spans="1:10" ht="50.25" customHeight="1">
      <c r="A104" s="196"/>
      <c r="B104" s="197"/>
      <c r="C104" s="196"/>
      <c r="D104" s="196"/>
      <c r="E104" s="196"/>
      <c r="F104" s="331"/>
      <c r="G104" s="332"/>
      <c r="H104" s="1490" t="s">
        <v>3481</v>
      </c>
      <c r="I104" s="1490"/>
      <c r="J104" s="262"/>
    </row>
    <row r="105" spans="1:10" ht="33" customHeight="1">
      <c r="A105" s="199"/>
      <c r="B105" s="330"/>
      <c r="C105" s="199"/>
      <c r="D105" s="200" t="s">
        <v>2441</v>
      </c>
      <c r="E105" s="201"/>
      <c r="F105" s="199"/>
      <c r="G105" s="199"/>
      <c r="H105" s="1495"/>
      <c r="I105" s="1495"/>
      <c r="J105" s="262"/>
    </row>
    <row r="106" spans="1:10" ht="28.5" customHeight="1">
      <c r="A106" s="1492" t="s">
        <v>3272</v>
      </c>
      <c r="B106" s="1492"/>
      <c r="C106" s="1492"/>
      <c r="D106" s="1492"/>
      <c r="E106" s="1492"/>
      <c r="F106" s="1492"/>
      <c r="G106" s="1492"/>
      <c r="H106" s="1492"/>
      <c r="I106" s="1492"/>
      <c r="J106" s="262"/>
    </row>
    <row r="107" spans="1:10" ht="19.5">
      <c r="A107" s="199"/>
      <c r="B107" s="199"/>
      <c r="C107" s="199"/>
      <c r="D107" s="199"/>
      <c r="E107" s="199"/>
      <c r="F107" s="199"/>
      <c r="G107" s="199"/>
      <c r="H107" s="199"/>
      <c r="I107" s="262"/>
      <c r="J107" s="262"/>
    </row>
    <row r="108" spans="1:10" s="262" customFormat="1" ht="24.75" customHeight="1">
      <c r="A108" s="1493" t="s">
        <v>267</v>
      </c>
      <c r="B108" s="1493"/>
      <c r="C108" s="1493"/>
      <c r="F108" s="162"/>
      <c r="G108" s="170"/>
      <c r="H108" s="326" t="s">
        <v>3408</v>
      </c>
    </row>
    <row r="109" spans="1:10" s="262" customFormat="1" ht="18" thickBot="1">
      <c r="A109" s="1532" t="s">
        <v>1</v>
      </c>
      <c r="B109" s="1532"/>
      <c r="C109" s="1532"/>
      <c r="F109" s="327"/>
      <c r="G109" s="327"/>
      <c r="H109" s="327" t="s">
        <v>2</v>
      </c>
      <c r="I109" s="335"/>
    </row>
    <row r="110" spans="1:10" ht="45" hidden="1" customHeight="1">
      <c r="A110" s="71"/>
      <c r="B110" s="157"/>
      <c r="C110" s="158"/>
      <c r="D110" s="158"/>
      <c r="F110" s="179"/>
      <c r="G110" s="71"/>
      <c r="H110" s="47"/>
      <c r="I110" s="71"/>
      <c r="J110" s="71"/>
    </row>
    <row r="111" spans="1:10" ht="86.25" customHeight="1" thickBot="1">
      <c r="A111" s="76" t="s">
        <v>3</v>
      </c>
      <c r="B111" s="25" t="s">
        <v>4</v>
      </c>
      <c r="C111" s="26" t="s">
        <v>5</v>
      </c>
      <c r="D111" s="27" t="s">
        <v>6</v>
      </c>
      <c r="E111" s="390" t="s">
        <v>3888</v>
      </c>
      <c r="F111" s="390" t="s">
        <v>3889</v>
      </c>
      <c r="G111" s="25" t="s">
        <v>9</v>
      </c>
      <c r="H111" s="25" t="s">
        <v>2425</v>
      </c>
      <c r="I111" s="28" t="s">
        <v>10</v>
      </c>
      <c r="J111" s="71"/>
    </row>
    <row r="112" spans="1:10" ht="17.25">
      <c r="A112" s="187">
        <v>1</v>
      </c>
      <c r="B112" s="183">
        <v>2</v>
      </c>
      <c r="C112" s="184">
        <v>3</v>
      </c>
      <c r="D112" s="184">
        <v>4</v>
      </c>
      <c r="E112" s="184">
        <v>5</v>
      </c>
      <c r="F112" s="184">
        <v>6</v>
      </c>
      <c r="G112" s="184">
        <v>7</v>
      </c>
      <c r="H112" s="184">
        <v>8</v>
      </c>
      <c r="I112" s="185">
        <v>9</v>
      </c>
    </row>
    <row r="113" spans="1:10" ht="21" customHeight="1">
      <c r="A113" s="4">
        <v>1</v>
      </c>
      <c r="B113" s="612" t="s">
        <v>175</v>
      </c>
      <c r="C113" s="4" t="s">
        <v>11</v>
      </c>
      <c r="D113" s="4">
        <v>20</v>
      </c>
      <c r="E113" s="14">
        <v>87</v>
      </c>
      <c r="F113" s="15">
        <f>D113*E113</f>
        <v>1740</v>
      </c>
      <c r="G113" s="4" t="s">
        <v>12</v>
      </c>
      <c r="H113" s="4" t="s">
        <v>194</v>
      </c>
      <c r="I113" s="276"/>
      <c r="J113" s="71"/>
    </row>
    <row r="114" spans="1:10" ht="21" customHeight="1">
      <c r="A114" s="4">
        <v>2</v>
      </c>
      <c r="B114" s="612" t="s">
        <v>195</v>
      </c>
      <c r="C114" s="4" t="s">
        <v>11</v>
      </c>
      <c r="D114" s="4">
        <v>10</v>
      </c>
      <c r="E114" s="14">
        <v>4000</v>
      </c>
      <c r="F114" s="15">
        <f t="shared" ref="F114:F127" si="2">D114*E114</f>
        <v>40000</v>
      </c>
      <c r="G114" s="4" t="s">
        <v>12</v>
      </c>
      <c r="H114" s="4" t="s">
        <v>194</v>
      </c>
      <c r="I114" s="276"/>
      <c r="J114" s="328"/>
    </row>
    <row r="115" spans="1:10" ht="21" customHeight="1">
      <c r="A115" s="4">
        <v>3</v>
      </c>
      <c r="B115" s="612" t="s">
        <v>123</v>
      </c>
      <c r="C115" s="4" t="s">
        <v>11</v>
      </c>
      <c r="D115" s="4">
        <v>1</v>
      </c>
      <c r="E115" s="14">
        <v>169</v>
      </c>
      <c r="F115" s="15">
        <f t="shared" si="2"/>
        <v>169</v>
      </c>
      <c r="G115" s="4" t="s">
        <v>12</v>
      </c>
      <c r="H115" s="4" t="s">
        <v>194</v>
      </c>
      <c r="I115" s="276"/>
      <c r="J115" s="328"/>
    </row>
    <row r="116" spans="1:10" ht="21" customHeight="1">
      <c r="A116" s="4">
        <v>4</v>
      </c>
      <c r="B116" s="612" t="s">
        <v>196</v>
      </c>
      <c r="C116" s="4" t="s">
        <v>11</v>
      </c>
      <c r="D116" s="4">
        <v>1</v>
      </c>
      <c r="E116" s="14">
        <v>6000</v>
      </c>
      <c r="F116" s="15">
        <f t="shared" si="2"/>
        <v>6000</v>
      </c>
      <c r="G116" s="4" t="s">
        <v>12</v>
      </c>
      <c r="H116" s="4" t="s">
        <v>194</v>
      </c>
      <c r="I116" s="276"/>
      <c r="J116" s="328"/>
    </row>
    <row r="117" spans="1:10" ht="21" customHeight="1">
      <c r="A117" s="4">
        <v>5</v>
      </c>
      <c r="B117" s="612" t="s">
        <v>197</v>
      </c>
      <c r="C117" s="4" t="s">
        <v>11</v>
      </c>
      <c r="D117" s="4">
        <v>1</v>
      </c>
      <c r="E117" s="14">
        <v>123</v>
      </c>
      <c r="F117" s="15">
        <f t="shared" si="2"/>
        <v>123</v>
      </c>
      <c r="G117" s="4" t="s">
        <v>12</v>
      </c>
      <c r="H117" s="4" t="s">
        <v>194</v>
      </c>
      <c r="I117" s="276"/>
      <c r="J117" s="328"/>
    </row>
    <row r="118" spans="1:10" ht="21" customHeight="1">
      <c r="A118" s="4">
        <v>6</v>
      </c>
      <c r="B118" s="612" t="s">
        <v>181</v>
      </c>
      <c r="C118" s="4" t="s">
        <v>11</v>
      </c>
      <c r="D118" s="4">
        <v>3</v>
      </c>
      <c r="E118" s="14">
        <v>308</v>
      </c>
      <c r="F118" s="15">
        <f t="shared" si="2"/>
        <v>924</v>
      </c>
      <c r="G118" s="4" t="s">
        <v>12</v>
      </c>
      <c r="H118" s="4" t="s">
        <v>194</v>
      </c>
      <c r="I118" s="276"/>
      <c r="J118" s="328"/>
    </row>
    <row r="119" spans="1:10" ht="21" customHeight="1">
      <c r="A119" s="4">
        <v>7</v>
      </c>
      <c r="B119" s="612" t="s">
        <v>165</v>
      </c>
      <c r="C119" s="4" t="s">
        <v>11</v>
      </c>
      <c r="D119" s="4">
        <v>2</v>
      </c>
      <c r="E119" s="14">
        <v>77</v>
      </c>
      <c r="F119" s="15">
        <f t="shared" si="2"/>
        <v>154</v>
      </c>
      <c r="G119" s="4" t="s">
        <v>12</v>
      </c>
      <c r="H119" s="4" t="s">
        <v>194</v>
      </c>
      <c r="I119" s="276"/>
      <c r="J119" s="292"/>
    </row>
    <row r="120" spans="1:10" ht="21" customHeight="1">
      <c r="A120" s="4">
        <v>8</v>
      </c>
      <c r="B120" s="612" t="s">
        <v>169</v>
      </c>
      <c r="C120" s="4" t="s">
        <v>11</v>
      </c>
      <c r="D120" s="4">
        <v>3</v>
      </c>
      <c r="E120" s="14">
        <v>270</v>
      </c>
      <c r="F120" s="15">
        <f t="shared" si="2"/>
        <v>810</v>
      </c>
      <c r="G120" s="4" t="s">
        <v>12</v>
      </c>
      <c r="H120" s="4" t="s">
        <v>194</v>
      </c>
      <c r="I120" s="276"/>
      <c r="J120" s="292"/>
    </row>
    <row r="121" spans="1:10" ht="21" customHeight="1">
      <c r="A121" s="4">
        <v>9</v>
      </c>
      <c r="B121" s="612" t="s">
        <v>198</v>
      </c>
      <c r="C121" s="4" t="s">
        <v>11</v>
      </c>
      <c r="D121" s="4">
        <v>2</v>
      </c>
      <c r="E121" s="14">
        <v>154</v>
      </c>
      <c r="F121" s="15">
        <f t="shared" si="2"/>
        <v>308</v>
      </c>
      <c r="G121" s="4" t="s">
        <v>12</v>
      </c>
      <c r="H121" s="4" t="s">
        <v>194</v>
      </c>
      <c r="I121" s="276"/>
      <c r="J121" s="292"/>
    </row>
    <row r="122" spans="1:10" ht="21" customHeight="1">
      <c r="A122" s="4">
        <v>10</v>
      </c>
      <c r="B122" s="612" t="s">
        <v>199</v>
      </c>
      <c r="C122" s="4" t="s">
        <v>11</v>
      </c>
      <c r="D122" s="4">
        <v>1</v>
      </c>
      <c r="E122" s="14">
        <v>10000</v>
      </c>
      <c r="F122" s="15">
        <f t="shared" si="2"/>
        <v>10000</v>
      </c>
      <c r="G122" s="4" t="s">
        <v>12</v>
      </c>
      <c r="H122" s="4" t="s">
        <v>194</v>
      </c>
      <c r="I122" s="276"/>
      <c r="J122" s="292"/>
    </row>
    <row r="123" spans="1:10" ht="21" customHeight="1">
      <c r="A123" s="4">
        <v>11</v>
      </c>
      <c r="B123" s="612" t="s">
        <v>200</v>
      </c>
      <c r="C123" s="4" t="s">
        <v>11</v>
      </c>
      <c r="D123" s="4">
        <v>1</v>
      </c>
      <c r="E123" s="14">
        <v>1500</v>
      </c>
      <c r="F123" s="15">
        <f t="shared" si="2"/>
        <v>1500</v>
      </c>
      <c r="G123" s="4" t="s">
        <v>12</v>
      </c>
      <c r="H123" s="4" t="s">
        <v>194</v>
      </c>
      <c r="I123" s="276"/>
      <c r="J123" s="292"/>
    </row>
    <row r="124" spans="1:10" s="149" customFormat="1" ht="21" customHeight="1">
      <c r="A124" s="4">
        <v>12</v>
      </c>
      <c r="B124" s="612" t="s">
        <v>201</v>
      </c>
      <c r="C124" s="4" t="s">
        <v>11</v>
      </c>
      <c r="D124" s="4">
        <v>4461</v>
      </c>
      <c r="E124" s="787">
        <v>121</v>
      </c>
      <c r="F124" s="788">
        <f t="shared" si="2"/>
        <v>539781</v>
      </c>
      <c r="G124" s="4" t="s">
        <v>12</v>
      </c>
      <c r="H124" s="4" t="s">
        <v>202</v>
      </c>
      <c r="I124" s="276"/>
      <c r="J124" s="935"/>
    </row>
    <row r="125" spans="1:10" s="149" customFormat="1" ht="21" customHeight="1">
      <c r="A125" s="4">
        <v>13</v>
      </c>
      <c r="B125" s="612" t="s">
        <v>201</v>
      </c>
      <c r="C125" s="4" t="s">
        <v>11</v>
      </c>
      <c r="D125" s="4">
        <v>51</v>
      </c>
      <c r="E125" s="276">
        <v>250</v>
      </c>
      <c r="F125" s="788">
        <f t="shared" si="2"/>
        <v>12750</v>
      </c>
      <c r="G125" s="4" t="s">
        <v>12</v>
      </c>
      <c r="H125" s="4" t="s">
        <v>2486</v>
      </c>
      <c r="I125" s="276"/>
      <c r="J125" s="935"/>
    </row>
    <row r="126" spans="1:10" s="149" customFormat="1" ht="21" customHeight="1">
      <c r="A126" s="4">
        <v>14</v>
      </c>
      <c r="B126" s="612" t="s">
        <v>201</v>
      </c>
      <c r="C126" s="4" t="s">
        <v>11</v>
      </c>
      <c r="D126" s="4">
        <v>2</v>
      </c>
      <c r="E126" s="787">
        <v>1300</v>
      </c>
      <c r="F126" s="788">
        <f t="shared" si="2"/>
        <v>2600</v>
      </c>
      <c r="G126" s="4" t="s">
        <v>66</v>
      </c>
      <c r="H126" s="4" t="s">
        <v>2486</v>
      </c>
      <c r="I126" s="276"/>
      <c r="J126" s="935"/>
    </row>
    <row r="127" spans="1:10" s="1369" customFormat="1" ht="21" customHeight="1">
      <c r="A127" s="4">
        <v>15</v>
      </c>
      <c r="B127" s="904" t="s">
        <v>2535</v>
      </c>
      <c r="C127" s="595" t="s">
        <v>167</v>
      </c>
      <c r="D127" s="595">
        <v>1</v>
      </c>
      <c r="E127" s="595">
        <v>5000</v>
      </c>
      <c r="F127" s="788">
        <f t="shared" si="2"/>
        <v>5000</v>
      </c>
      <c r="G127" s="4" t="s">
        <v>66</v>
      </c>
      <c r="H127" s="595" t="s">
        <v>3891</v>
      </c>
      <c r="I127" s="1368"/>
      <c r="J127" s="364"/>
    </row>
    <row r="128" spans="1:10" ht="28.5" customHeight="1">
      <c r="A128" s="4"/>
      <c r="B128" s="736" t="s">
        <v>91</v>
      </c>
      <c r="C128" s="77"/>
      <c r="D128" s="77">
        <f>SUM(D113:D127)</f>
        <v>4560</v>
      </c>
      <c r="E128" s="77" t="s">
        <v>92</v>
      </c>
      <c r="F128" s="77">
        <f>SUM(F113:F127)</f>
        <v>621859</v>
      </c>
      <c r="G128" s="77"/>
      <c r="H128" s="640"/>
      <c r="I128" s="640"/>
      <c r="J128" s="262"/>
    </row>
    <row r="129" spans="1:42" ht="28.5" customHeight="1">
      <c r="A129" s="1160"/>
      <c r="B129" s="898"/>
      <c r="C129" s="132"/>
      <c r="D129" s="132"/>
      <c r="E129" s="132"/>
      <c r="F129" s="132"/>
      <c r="G129" s="132"/>
      <c r="H129" s="260"/>
      <c r="I129" s="260"/>
      <c r="J129" s="262"/>
    </row>
    <row r="130" spans="1:42" s="262" customFormat="1" ht="33.75" customHeight="1">
      <c r="A130" s="1489" t="s">
        <v>3248</v>
      </c>
      <c r="B130" s="1489"/>
      <c r="C130" s="1489"/>
      <c r="D130" s="1489"/>
      <c r="E130" s="1489"/>
      <c r="F130" s="1489"/>
      <c r="G130" s="1489"/>
      <c r="H130" s="1489"/>
      <c r="I130" s="72"/>
    </row>
    <row r="131" spans="1:42" s="361" customFormat="1" ht="27" customHeight="1">
      <c r="A131" s="935"/>
      <c r="B131" s="1480" t="s">
        <v>2637</v>
      </c>
      <c r="C131" s="1480"/>
      <c r="D131" s="1480"/>
      <c r="E131" s="1480"/>
      <c r="F131" s="1481" t="s">
        <v>2295</v>
      </c>
      <c r="G131" s="1481"/>
      <c r="H131" s="1480" t="s">
        <v>2638</v>
      </c>
      <c r="I131" s="1480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  <c r="AA131" s="262"/>
      <c r="AB131" s="262"/>
      <c r="AC131" s="262"/>
      <c r="AD131" s="262"/>
      <c r="AE131" s="262"/>
      <c r="AF131" s="262"/>
      <c r="AG131" s="262"/>
      <c r="AH131" s="262"/>
      <c r="AI131" s="262"/>
      <c r="AJ131" s="262"/>
      <c r="AK131" s="262"/>
      <c r="AL131" s="262"/>
      <c r="AM131" s="262"/>
      <c r="AN131" s="262"/>
      <c r="AO131" s="262"/>
      <c r="AP131" s="262"/>
    </row>
    <row r="132" spans="1:42" s="361" customFormat="1" ht="17.25" customHeight="1">
      <c r="A132" s="935"/>
      <c r="B132" s="890"/>
      <c r="C132" s="401"/>
      <c r="D132" s="401"/>
      <c r="E132" s="401"/>
      <c r="F132" s="888"/>
      <c r="G132" s="888"/>
      <c r="H132" s="886"/>
      <c r="I132" s="886"/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262"/>
      <c r="AL132" s="262"/>
      <c r="AM132" s="262"/>
      <c r="AN132" s="262"/>
      <c r="AO132" s="262"/>
      <c r="AP132" s="262"/>
    </row>
    <row r="133" spans="1:42" s="361" customFormat="1" ht="27" customHeight="1">
      <c r="A133" s="151"/>
      <c r="B133" s="826" t="s">
        <v>3243</v>
      </c>
      <c r="C133" s="152"/>
      <c r="D133" s="153"/>
      <c r="E133" s="153"/>
      <c r="F133" s="154"/>
      <c r="G133" s="151"/>
      <c r="H133" s="151"/>
      <c r="I133" s="155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2"/>
      <c r="AC133" s="262"/>
      <c r="AD133" s="262"/>
      <c r="AE133" s="262"/>
      <c r="AF133" s="262"/>
      <c r="AG133" s="262"/>
      <c r="AH133" s="262"/>
      <c r="AI133" s="262"/>
      <c r="AJ133" s="262"/>
      <c r="AK133" s="262"/>
      <c r="AL133" s="262"/>
      <c r="AM133" s="262"/>
      <c r="AN133" s="262"/>
      <c r="AO133" s="262"/>
      <c r="AP133" s="262"/>
    </row>
    <row r="134" spans="1:42" s="262" customFormat="1" ht="22.5" customHeight="1">
      <c r="A134" s="935"/>
      <c r="B134" s="1486" t="s">
        <v>3703</v>
      </c>
      <c r="C134" s="1486"/>
      <c r="D134" s="1486"/>
      <c r="E134" s="1486"/>
      <c r="F134" s="1487" t="s">
        <v>2295</v>
      </c>
      <c r="G134" s="1487"/>
      <c r="H134" s="1472" t="s">
        <v>2187</v>
      </c>
      <c r="I134" s="1472"/>
    </row>
    <row r="135" spans="1:42" s="262" customFormat="1" ht="15" customHeight="1">
      <c r="A135" s="935"/>
      <c r="B135" s="1486"/>
      <c r="C135" s="1486"/>
      <c r="D135" s="1486"/>
      <c r="E135" s="1486"/>
      <c r="F135" s="1487"/>
      <c r="G135" s="1487"/>
      <c r="H135" s="1472"/>
      <c r="I135" s="1472"/>
    </row>
    <row r="136" spans="1:42" s="262" customFormat="1" ht="15" customHeight="1">
      <c r="A136" s="935"/>
      <c r="B136" s="708"/>
      <c r="C136" s="708"/>
      <c r="D136" s="709"/>
      <c r="E136" s="709"/>
      <c r="F136" s="710"/>
      <c r="G136" s="405"/>
      <c r="H136" s="896"/>
      <c r="I136" s="712"/>
    </row>
    <row r="137" spans="1:42" s="262" customFormat="1" ht="34.5" customHeight="1">
      <c r="A137" s="935"/>
      <c r="B137" s="1472" t="s">
        <v>3244</v>
      </c>
      <c r="C137" s="1472"/>
      <c r="D137" s="1472"/>
      <c r="E137" s="1472"/>
      <c r="F137" s="1487" t="s">
        <v>2295</v>
      </c>
      <c r="G137" s="1487"/>
      <c r="H137" s="1472" t="s">
        <v>2188</v>
      </c>
      <c r="I137" s="1472"/>
    </row>
    <row r="138" spans="1:42" s="262" customFormat="1" ht="15.75" customHeight="1">
      <c r="A138" s="935"/>
      <c r="B138" s="460"/>
      <c r="C138" s="460"/>
      <c r="D138" s="461"/>
      <c r="E138" s="461"/>
      <c r="F138" s="462"/>
      <c r="G138" s="459"/>
      <c r="H138" s="896"/>
      <c r="I138" s="712"/>
      <c r="J138" s="893"/>
    </row>
    <row r="139" spans="1:42" s="262" customFormat="1" ht="43.5" customHeight="1">
      <c r="A139" s="123"/>
      <c r="B139" s="1472" t="s">
        <v>3245</v>
      </c>
      <c r="C139" s="1472"/>
      <c r="D139" s="1472"/>
      <c r="E139" s="1472"/>
      <c r="F139" s="1481" t="s">
        <v>2182</v>
      </c>
      <c r="G139" s="1481"/>
      <c r="H139" s="1480" t="s">
        <v>2641</v>
      </c>
      <c r="I139" s="1480"/>
      <c r="J139" s="72"/>
    </row>
    <row r="140" spans="1:42" s="262" customFormat="1" ht="19.5" customHeight="1">
      <c r="A140" s="935"/>
      <c r="B140" s="887"/>
      <c r="C140" s="684"/>
      <c r="D140" s="684"/>
      <c r="E140" s="684"/>
      <c r="F140" s="894"/>
      <c r="G140" s="890"/>
      <c r="H140" s="887"/>
      <c r="I140" s="887"/>
      <c r="J140" s="72"/>
    </row>
    <row r="141" spans="1:42" s="262" customFormat="1" ht="24.75" customHeight="1">
      <c r="A141" s="935"/>
      <c r="B141" s="1480" t="s">
        <v>3252</v>
      </c>
      <c r="C141" s="1480"/>
      <c r="D141" s="1480"/>
      <c r="E141" s="684"/>
      <c r="F141" s="1481" t="s">
        <v>2643</v>
      </c>
      <c r="G141" s="1481"/>
      <c r="H141" s="1480" t="s">
        <v>2186</v>
      </c>
      <c r="I141" s="1480"/>
      <c r="J141" s="123"/>
    </row>
    <row r="142" spans="1:42" s="262" customFormat="1" ht="21" customHeight="1">
      <c r="A142" s="123"/>
      <c r="B142" s="892"/>
      <c r="C142" s="123"/>
      <c r="D142" s="123"/>
      <c r="E142" s="123"/>
      <c r="F142" s="123"/>
      <c r="G142" s="123"/>
      <c r="H142" s="123"/>
      <c r="I142" s="123"/>
      <c r="J142" s="123"/>
    </row>
    <row r="143" spans="1:42" s="262" customFormat="1" ht="40.5" customHeight="1">
      <c r="A143" s="935"/>
      <c r="B143" s="1472" t="s">
        <v>3246</v>
      </c>
      <c r="C143" s="1472"/>
      <c r="D143" s="1472"/>
      <c r="E143" s="1472"/>
      <c r="F143" s="1481" t="s">
        <v>2239</v>
      </c>
      <c r="G143" s="1481"/>
      <c r="H143" s="1472" t="s">
        <v>2185</v>
      </c>
      <c r="I143" s="1472"/>
      <c r="J143" s="72"/>
    </row>
    <row r="144" spans="1:42" s="262" customFormat="1" ht="14.25" customHeight="1">
      <c r="A144" s="935"/>
      <c r="B144" s="283"/>
      <c r="C144" s="283"/>
      <c r="D144" s="283"/>
      <c r="E144" s="283"/>
      <c r="F144" s="283"/>
      <c r="G144" s="283"/>
      <c r="H144" s="285"/>
      <c r="I144" s="285"/>
      <c r="J144" s="151"/>
    </row>
    <row r="145" spans="1:12" s="262" customFormat="1" ht="33" customHeight="1">
      <c r="A145" s="123"/>
      <c r="B145" s="887" t="s">
        <v>2179</v>
      </c>
      <c r="C145" s="283"/>
      <c r="D145" s="283"/>
      <c r="E145" s="283"/>
      <c r="F145" s="1481" t="s">
        <v>2643</v>
      </c>
      <c r="G145" s="1481"/>
      <c r="H145" s="1480" t="s">
        <v>2181</v>
      </c>
      <c r="I145" s="1480"/>
      <c r="J145" s="71"/>
    </row>
    <row r="146" spans="1:12" s="893" customFormat="1" ht="12" customHeight="1">
      <c r="A146" s="123"/>
      <c r="B146" s="411"/>
      <c r="C146" s="411"/>
      <c r="D146" s="411"/>
      <c r="E146" s="411"/>
      <c r="F146" s="895"/>
      <c r="G146" s="890"/>
      <c r="H146" s="896"/>
      <c r="I146" s="896"/>
      <c r="J146" s="897"/>
    </row>
    <row r="147" spans="1:12" ht="48" customHeight="1">
      <c r="A147" s="207"/>
      <c r="B147" s="1482" t="s">
        <v>3241</v>
      </c>
      <c r="C147" s="1482"/>
      <c r="D147" s="1482"/>
      <c r="E147" s="1482"/>
      <c r="F147" s="1483" t="s">
        <v>3242</v>
      </c>
      <c r="G147" s="1483"/>
      <c r="H147" s="1484" t="s">
        <v>2180</v>
      </c>
      <c r="I147" s="1484"/>
      <c r="J147" s="123"/>
    </row>
    <row r="148" spans="1:12" s="123" customFormat="1" ht="21" customHeight="1">
      <c r="A148" s="1477"/>
      <c r="B148" s="1477"/>
      <c r="C148" s="1477"/>
      <c r="D148" s="1477"/>
      <c r="E148" s="1477"/>
      <c r="F148" s="1477"/>
      <c r="G148" s="1477"/>
      <c r="H148" s="1477"/>
      <c r="I148" s="1477"/>
    </row>
    <row r="149" spans="1:12" ht="27" customHeight="1">
      <c r="A149" s="207"/>
      <c r="B149" s="1474" t="s">
        <v>3702</v>
      </c>
      <c r="C149" s="1474"/>
      <c r="D149" s="1474"/>
      <c r="E149" s="1474"/>
      <c r="F149" s="1485" t="s">
        <v>2643</v>
      </c>
      <c r="G149" s="1485"/>
      <c r="H149" s="1478" t="s">
        <v>2645</v>
      </c>
      <c r="I149" s="1478"/>
      <c r="J149" s="207"/>
      <c r="K149" s="602"/>
    </row>
    <row r="150" spans="1:12" s="156" customFormat="1" ht="21" customHeight="1">
      <c r="A150" s="1476"/>
      <c r="B150" s="1477"/>
      <c r="C150" s="1477"/>
      <c r="D150" s="1477"/>
      <c r="E150" s="1477"/>
      <c r="F150" s="1477"/>
      <c r="G150" s="1477"/>
      <c r="H150" s="1477"/>
      <c r="I150" s="1477"/>
      <c r="J150" s="207"/>
      <c r="K150" s="822"/>
    </row>
    <row r="151" spans="1:12" s="123" customFormat="1" ht="36.75" customHeight="1">
      <c r="A151" s="207"/>
      <c r="B151" s="1478" t="s">
        <v>3247</v>
      </c>
      <c r="C151" s="1478"/>
      <c r="D151" s="1478"/>
      <c r="E151" s="1478"/>
      <c r="F151" s="1479" t="s">
        <v>2239</v>
      </c>
      <c r="G151" s="1479"/>
      <c r="H151" s="1480" t="s">
        <v>2240</v>
      </c>
      <c r="I151" s="1480"/>
      <c r="J151" s="207"/>
      <c r="K151" s="207"/>
    </row>
    <row r="152" spans="1:12" s="123" customFormat="1" ht="18" customHeight="1">
      <c r="A152" s="207"/>
      <c r="B152" s="824"/>
      <c r="C152" s="824"/>
      <c r="D152" s="824"/>
      <c r="E152" s="824"/>
      <c r="F152" s="824"/>
      <c r="G152" s="824"/>
      <c r="H152" s="825"/>
      <c r="I152" s="825"/>
      <c r="J152" s="207"/>
      <c r="K152" s="207"/>
    </row>
    <row r="153" spans="1:12" s="123" customFormat="1" ht="48" customHeight="1">
      <c r="A153" s="207"/>
      <c r="B153" s="1478" t="s">
        <v>3701</v>
      </c>
      <c r="C153" s="1478"/>
      <c r="D153" s="1478"/>
      <c r="E153" s="1478"/>
      <c r="F153" s="1481" t="s">
        <v>2643</v>
      </c>
      <c r="G153" s="1481"/>
      <c r="H153" s="1480" t="s">
        <v>2647</v>
      </c>
      <c r="I153" s="1480"/>
      <c r="J153" s="207"/>
      <c r="K153" s="207"/>
    </row>
    <row r="154" spans="1:12" s="123" customFormat="1" ht="23.25" customHeight="1">
      <c r="A154" s="207"/>
      <c r="B154" s="283"/>
      <c r="C154" s="283"/>
      <c r="D154" s="283"/>
      <c r="E154" s="283"/>
      <c r="F154" s="283"/>
      <c r="G154" s="283"/>
      <c r="H154" s="285"/>
      <c r="I154" s="285"/>
      <c r="J154" s="207"/>
      <c r="K154" s="207"/>
    </row>
    <row r="155" spans="1:12" s="123" customFormat="1" ht="31.5" customHeight="1">
      <c r="A155" s="207"/>
      <c r="B155" s="1480" t="s">
        <v>2648</v>
      </c>
      <c r="C155" s="1480"/>
      <c r="D155" s="1480"/>
      <c r="E155" s="1480"/>
      <c r="F155" s="1481" t="s">
        <v>2649</v>
      </c>
      <c r="G155" s="1481"/>
      <c r="H155" s="1474" t="s">
        <v>2650</v>
      </c>
      <c r="I155" s="1474"/>
      <c r="J155" s="207"/>
      <c r="K155" s="207"/>
    </row>
    <row r="156" spans="1:12" s="1539" customFormat="1" ht="13.5" customHeight="1">
      <c r="A156" s="1476"/>
      <c r="B156" s="1477"/>
      <c r="C156" s="1477"/>
      <c r="D156" s="1477"/>
      <c r="E156" s="1477"/>
      <c r="F156" s="1477"/>
      <c r="G156" s="1477"/>
      <c r="H156" s="1477"/>
      <c r="I156" s="1477"/>
      <c r="J156" s="1477"/>
      <c r="K156" s="1477"/>
      <c r="L156" s="1477"/>
    </row>
    <row r="157" spans="1:12" s="208" customFormat="1" ht="49.5" customHeight="1">
      <c r="A157" s="207"/>
      <c r="B157" s="1472" t="s">
        <v>3706</v>
      </c>
      <c r="C157" s="1472"/>
      <c r="D157" s="1472"/>
      <c r="E157" s="1472"/>
      <c r="F157" s="1473" t="s">
        <v>2182</v>
      </c>
      <c r="G157" s="1473"/>
      <c r="H157" s="1474" t="s">
        <v>2652</v>
      </c>
      <c r="I157" s="1474"/>
      <c r="J157" s="207"/>
      <c r="K157" s="207"/>
      <c r="L157" s="225"/>
    </row>
    <row r="158" spans="1:12" s="145" customFormat="1" ht="17.25">
      <c r="B158" s="891"/>
      <c r="C158" s="891"/>
      <c r="D158" s="891"/>
      <c r="E158" s="891"/>
      <c r="G158" s="161"/>
    </row>
    <row r="159" spans="1:12" s="262" customFormat="1" ht="21.75" customHeight="1">
      <c r="B159" s="1083" t="s">
        <v>2474</v>
      </c>
      <c r="C159" s="889"/>
      <c r="D159" s="1537" t="s">
        <v>3914</v>
      </c>
      <c r="E159" s="1537"/>
      <c r="F159" s="1537"/>
      <c r="G159" s="1537"/>
      <c r="H159" s="1537"/>
      <c r="I159" s="1537"/>
    </row>
    <row r="160" spans="1:12" s="262" customFormat="1" ht="21.75" customHeight="1">
      <c r="B160" s="900"/>
      <c r="C160" s="889"/>
      <c r="D160" s="160"/>
      <c r="E160" s="160"/>
      <c r="F160" s="160"/>
      <c r="G160" s="160"/>
      <c r="H160" s="160"/>
      <c r="I160" s="160"/>
    </row>
    <row r="161" spans="1:10" s="262" customFormat="1" ht="21.75" customHeight="1">
      <c r="B161" s="900"/>
      <c r="C161" s="889"/>
      <c r="D161" s="160"/>
      <c r="E161" s="160"/>
      <c r="F161" s="160"/>
      <c r="G161" s="160"/>
      <c r="H161" s="160"/>
      <c r="I161" s="160"/>
    </row>
    <row r="162" spans="1:10" ht="23.25" customHeight="1">
      <c r="A162" s="196"/>
      <c r="B162" s="197"/>
      <c r="C162" s="196"/>
      <c r="D162" s="196"/>
      <c r="E162" s="196"/>
      <c r="F162" s="1446"/>
      <c r="G162" s="1446"/>
      <c r="H162" s="1497" t="s">
        <v>3961</v>
      </c>
      <c r="I162" s="1497"/>
      <c r="J162" s="262"/>
    </row>
    <row r="163" spans="1:10" ht="52.5" customHeight="1">
      <c r="A163" s="196"/>
      <c r="B163" s="197"/>
      <c r="C163" s="196"/>
      <c r="D163" s="196"/>
      <c r="E163" s="196"/>
      <c r="F163" s="851"/>
      <c r="G163" s="850"/>
      <c r="H163" s="1490" t="s">
        <v>3481</v>
      </c>
      <c r="I163" s="1490"/>
      <c r="J163" s="262"/>
    </row>
    <row r="164" spans="1:10" ht="27">
      <c r="A164" s="199"/>
      <c r="B164" s="854"/>
      <c r="C164" s="199"/>
      <c r="D164" s="200" t="s">
        <v>2441</v>
      </c>
      <c r="E164" s="1117"/>
      <c r="F164" s="1117"/>
      <c r="G164" s="199"/>
      <c r="H164" s="1495"/>
      <c r="I164" s="1495"/>
      <c r="J164" s="262"/>
    </row>
    <row r="165" spans="1:10" ht="24.75" customHeight="1">
      <c r="A165" s="1492" t="s">
        <v>3273</v>
      </c>
      <c r="B165" s="1492"/>
      <c r="C165" s="1492"/>
      <c r="D165" s="1492"/>
      <c r="E165" s="1492"/>
      <c r="F165" s="1492"/>
      <c r="G165" s="1492"/>
      <c r="H165" s="1492"/>
      <c r="I165" s="1492"/>
      <c r="J165" s="262"/>
    </row>
    <row r="166" spans="1:10" ht="19.5">
      <c r="A166" s="199"/>
      <c r="B166" s="199"/>
      <c r="C166" s="199"/>
      <c r="D166" s="199"/>
      <c r="E166" s="199"/>
      <c r="F166" s="199"/>
      <c r="G166" s="199"/>
      <c r="H166" s="199"/>
      <c r="I166" s="262"/>
      <c r="J166" s="262"/>
    </row>
    <row r="167" spans="1:10" s="262" customFormat="1" ht="17.25">
      <c r="A167" s="1493" t="s">
        <v>268</v>
      </c>
      <c r="B167" s="1493"/>
      <c r="C167" s="1493"/>
      <c r="F167" s="162"/>
      <c r="G167" s="863"/>
      <c r="H167" s="853" t="s">
        <v>3408</v>
      </c>
    </row>
    <row r="168" spans="1:10" s="313" customFormat="1" ht="33" customHeight="1" thickBot="1">
      <c r="A168" s="1538" t="s">
        <v>1</v>
      </c>
      <c r="B168" s="1538"/>
      <c r="C168" s="1538"/>
      <c r="F168" s="1333"/>
      <c r="G168" s="1333"/>
      <c r="H168" s="1333" t="s">
        <v>2</v>
      </c>
      <c r="I168" s="1362"/>
    </row>
    <row r="169" spans="1:10" ht="87" customHeight="1" thickBot="1">
      <c r="A169" s="76" t="s">
        <v>3</v>
      </c>
      <c r="B169" s="25" t="s">
        <v>4</v>
      </c>
      <c r="C169" s="26" t="s">
        <v>5</v>
      </c>
      <c r="D169" s="27" t="s">
        <v>6</v>
      </c>
      <c r="E169" s="390" t="s">
        <v>3888</v>
      </c>
      <c r="F169" s="390" t="s">
        <v>3889</v>
      </c>
      <c r="G169" s="25" t="s">
        <v>9</v>
      </c>
      <c r="H169" s="25" t="s">
        <v>2425</v>
      </c>
      <c r="I169" s="28" t="s">
        <v>10</v>
      </c>
      <c r="J169" s="71"/>
    </row>
    <row r="170" spans="1:10" ht="16.5" customHeight="1" thickBot="1">
      <c r="A170" s="163">
        <v>1</v>
      </c>
      <c r="B170" s="164">
        <v>2</v>
      </c>
      <c r="C170" s="165">
        <v>3</v>
      </c>
      <c r="D170" s="165">
        <v>4</v>
      </c>
      <c r="E170" s="165">
        <v>5</v>
      </c>
      <c r="F170" s="165">
        <v>6</v>
      </c>
      <c r="G170" s="165">
        <v>7</v>
      </c>
      <c r="H170" s="165">
        <v>8</v>
      </c>
      <c r="I170" s="166">
        <v>9</v>
      </c>
    </row>
    <row r="171" spans="1:10" ht="23.25" customHeight="1">
      <c r="A171" s="628">
        <v>1</v>
      </c>
      <c r="B171" s="943" t="s">
        <v>203</v>
      </c>
      <c r="C171" s="24" t="s">
        <v>11</v>
      </c>
      <c r="D171" s="23">
        <v>18</v>
      </c>
      <c r="E171" s="23">
        <v>77</v>
      </c>
      <c r="F171" s="24">
        <f>D171*E171</f>
        <v>1386</v>
      </c>
      <c r="G171" s="24" t="s">
        <v>12</v>
      </c>
      <c r="H171" s="628">
        <v>1980</v>
      </c>
      <c r="I171" s="24"/>
      <c r="J171" s="862"/>
    </row>
    <row r="172" spans="1:10" ht="30" customHeight="1">
      <c r="A172" s="628">
        <v>2</v>
      </c>
      <c r="B172" s="939" t="s">
        <v>123</v>
      </c>
      <c r="C172" s="15" t="s">
        <v>11</v>
      </c>
      <c r="D172" s="14">
        <v>1</v>
      </c>
      <c r="E172" s="14">
        <v>8000</v>
      </c>
      <c r="F172" s="24">
        <f t="shared" ref="F172:F185" si="3">D172*E172</f>
        <v>8000</v>
      </c>
      <c r="G172" s="15" t="s">
        <v>12</v>
      </c>
      <c r="H172" s="4">
        <v>1980</v>
      </c>
      <c r="I172" s="15"/>
      <c r="J172" s="862"/>
    </row>
    <row r="173" spans="1:10" ht="21.75" customHeight="1">
      <c r="A173" s="628">
        <v>3</v>
      </c>
      <c r="B173" s="939" t="s">
        <v>198</v>
      </c>
      <c r="C173" s="15" t="s">
        <v>11</v>
      </c>
      <c r="D173" s="14">
        <v>1</v>
      </c>
      <c r="E173" s="14">
        <v>154</v>
      </c>
      <c r="F173" s="24">
        <f t="shared" si="3"/>
        <v>154</v>
      </c>
      <c r="G173" s="15" t="s">
        <v>12</v>
      </c>
      <c r="H173" s="4">
        <v>1980</v>
      </c>
      <c r="I173" s="15"/>
      <c r="J173" s="862"/>
    </row>
    <row r="174" spans="1:10" ht="21.75" customHeight="1">
      <c r="A174" s="628">
        <v>4</v>
      </c>
      <c r="B174" s="939" t="s">
        <v>196</v>
      </c>
      <c r="C174" s="15" t="s">
        <v>11</v>
      </c>
      <c r="D174" s="14">
        <v>1</v>
      </c>
      <c r="E174" s="14">
        <v>6000</v>
      </c>
      <c r="F174" s="24">
        <f t="shared" si="3"/>
        <v>6000</v>
      </c>
      <c r="G174" s="15" t="s">
        <v>12</v>
      </c>
      <c r="H174" s="4">
        <v>1980</v>
      </c>
      <c r="I174" s="15"/>
      <c r="J174" s="862"/>
    </row>
    <row r="175" spans="1:10" ht="27.75" customHeight="1">
      <c r="A175" s="628">
        <v>5</v>
      </c>
      <c r="B175" s="939" t="s">
        <v>168</v>
      </c>
      <c r="C175" s="15" t="s">
        <v>11</v>
      </c>
      <c r="D175" s="14">
        <v>1</v>
      </c>
      <c r="E175" s="14">
        <v>308</v>
      </c>
      <c r="F175" s="24">
        <f t="shared" si="3"/>
        <v>308</v>
      </c>
      <c r="G175" s="15" t="s">
        <v>12</v>
      </c>
      <c r="H175" s="4">
        <v>1980</v>
      </c>
      <c r="I175" s="15"/>
      <c r="J175" s="862"/>
    </row>
    <row r="176" spans="1:10" ht="27" customHeight="1">
      <c r="A176" s="628">
        <v>6</v>
      </c>
      <c r="B176" s="939" t="s">
        <v>169</v>
      </c>
      <c r="C176" s="15" t="s">
        <v>11</v>
      </c>
      <c r="D176" s="14">
        <v>1</v>
      </c>
      <c r="E176" s="14">
        <v>270</v>
      </c>
      <c r="F176" s="24">
        <f t="shared" si="3"/>
        <v>270</v>
      </c>
      <c r="G176" s="15" t="s">
        <v>12</v>
      </c>
      <c r="H176" s="4">
        <v>1980</v>
      </c>
      <c r="I176" s="15"/>
      <c r="J176" s="862"/>
    </row>
    <row r="177" spans="1:42" ht="25.5" customHeight="1">
      <c r="A177" s="628">
        <v>7</v>
      </c>
      <c r="B177" s="939" t="s">
        <v>201</v>
      </c>
      <c r="C177" s="15" t="s">
        <v>11</v>
      </c>
      <c r="D177" s="14">
        <v>3819</v>
      </c>
      <c r="E177" s="14">
        <v>121</v>
      </c>
      <c r="F177" s="24">
        <f t="shared" si="3"/>
        <v>462099</v>
      </c>
      <c r="G177" s="15" t="s">
        <v>12</v>
      </c>
      <c r="H177" s="4">
        <v>1970</v>
      </c>
      <c r="I177" s="15"/>
      <c r="J177" s="862"/>
    </row>
    <row r="178" spans="1:42" ht="26.25" customHeight="1">
      <c r="A178" s="628">
        <v>8</v>
      </c>
      <c r="B178" s="939" t="s">
        <v>201</v>
      </c>
      <c r="C178" s="15" t="s">
        <v>11</v>
      </c>
      <c r="D178" s="14">
        <v>23</v>
      </c>
      <c r="E178" s="276">
        <v>250</v>
      </c>
      <c r="F178" s="24">
        <f t="shared" si="3"/>
        <v>5750</v>
      </c>
      <c r="G178" s="15" t="s">
        <v>12</v>
      </c>
      <c r="H178" s="4">
        <v>2023</v>
      </c>
      <c r="I178" s="15"/>
      <c r="J178" s="862"/>
    </row>
    <row r="179" spans="1:42" ht="22.5" customHeight="1">
      <c r="A179" s="628">
        <v>9</v>
      </c>
      <c r="B179" s="939" t="s">
        <v>201</v>
      </c>
      <c r="C179" s="15" t="s">
        <v>11</v>
      </c>
      <c r="D179" s="14">
        <v>39</v>
      </c>
      <c r="E179" s="276">
        <v>300</v>
      </c>
      <c r="F179" s="24">
        <f t="shared" si="3"/>
        <v>11700</v>
      </c>
      <c r="G179" s="15" t="s">
        <v>12</v>
      </c>
      <c r="H179" s="4">
        <v>2024</v>
      </c>
      <c r="I179" s="15"/>
      <c r="J179" s="862"/>
    </row>
    <row r="180" spans="1:42" ht="24.75" customHeight="1">
      <c r="A180" s="628">
        <v>10</v>
      </c>
      <c r="B180" s="939" t="s">
        <v>201</v>
      </c>
      <c r="C180" s="15" t="s">
        <v>11</v>
      </c>
      <c r="D180" s="14">
        <v>9</v>
      </c>
      <c r="E180" s="14">
        <v>2500</v>
      </c>
      <c r="F180" s="24">
        <f t="shared" si="3"/>
        <v>22500</v>
      </c>
      <c r="G180" s="15" t="s">
        <v>66</v>
      </c>
      <c r="H180" s="4">
        <v>2024</v>
      </c>
      <c r="I180" s="15"/>
      <c r="J180" s="862"/>
    </row>
    <row r="181" spans="1:42" ht="24.75" customHeight="1">
      <c r="A181" s="628">
        <v>11</v>
      </c>
      <c r="B181" s="939" t="s">
        <v>2006</v>
      </c>
      <c r="C181" s="15" t="s">
        <v>11</v>
      </c>
      <c r="D181" s="14">
        <v>4</v>
      </c>
      <c r="E181" s="14">
        <v>7086.6</v>
      </c>
      <c r="F181" s="24">
        <f t="shared" si="3"/>
        <v>28346.400000000001</v>
      </c>
      <c r="G181" s="15" t="s">
        <v>66</v>
      </c>
      <c r="H181" s="4">
        <v>2024</v>
      </c>
      <c r="I181" s="15"/>
      <c r="J181" s="862"/>
    </row>
    <row r="182" spans="1:42" s="149" customFormat="1" ht="24" customHeight="1">
      <c r="A182" s="628">
        <v>12</v>
      </c>
      <c r="B182" s="904" t="s">
        <v>2521</v>
      </c>
      <c r="C182" s="595" t="s">
        <v>167</v>
      </c>
      <c r="D182" s="595">
        <v>1</v>
      </c>
      <c r="E182" s="595">
        <v>5000</v>
      </c>
      <c r="F182" s="788">
        <f t="shared" si="3"/>
        <v>5000</v>
      </c>
      <c r="G182" s="595" t="s">
        <v>90</v>
      </c>
      <c r="H182" s="595" t="s">
        <v>3891</v>
      </c>
      <c r="I182" s="1366"/>
      <c r="J182" s="935"/>
    </row>
    <row r="183" spans="1:42" s="1367" customFormat="1" ht="24.75" customHeight="1">
      <c r="A183" s="628">
        <v>13</v>
      </c>
      <c r="B183" s="904" t="s">
        <v>2582</v>
      </c>
      <c r="C183" s="595" t="s">
        <v>2553</v>
      </c>
      <c r="D183" s="595">
        <v>2.5499999999999998</v>
      </c>
      <c r="E183" s="595">
        <v>5148</v>
      </c>
      <c r="F183" s="1124">
        <f>D183*E183</f>
        <v>13127.4</v>
      </c>
      <c r="G183" s="595" t="s">
        <v>90</v>
      </c>
      <c r="H183" s="30">
        <v>2025</v>
      </c>
      <c r="I183" s="13"/>
      <c r="J183" s="935"/>
    </row>
    <row r="184" spans="1:42" s="1367" customFormat="1" ht="26.25" customHeight="1">
      <c r="A184" s="628">
        <v>14</v>
      </c>
      <c r="B184" s="904" t="s">
        <v>3895</v>
      </c>
      <c r="C184" s="595" t="s">
        <v>167</v>
      </c>
      <c r="D184" s="595">
        <v>1</v>
      </c>
      <c r="E184" s="595">
        <v>20000</v>
      </c>
      <c r="F184" s="1124">
        <f t="shared" si="3"/>
        <v>20000</v>
      </c>
      <c r="G184" s="595" t="s">
        <v>239</v>
      </c>
      <c r="H184" s="30">
        <v>2022</v>
      </c>
      <c r="I184" s="13"/>
      <c r="J184" s="935"/>
    </row>
    <row r="185" spans="1:42" s="1367" customFormat="1" ht="17.25" customHeight="1">
      <c r="A185" s="628">
        <v>15</v>
      </c>
      <c r="B185" s="904" t="s">
        <v>3896</v>
      </c>
      <c r="C185" s="595" t="s">
        <v>167</v>
      </c>
      <c r="D185" s="595">
        <v>1</v>
      </c>
      <c r="E185" s="595">
        <v>15000</v>
      </c>
      <c r="F185" s="1124">
        <f t="shared" si="3"/>
        <v>15000</v>
      </c>
      <c r="G185" s="595" t="s">
        <v>239</v>
      </c>
      <c r="H185" s="30">
        <v>2022</v>
      </c>
      <c r="I185" s="13"/>
      <c r="J185" s="935"/>
    </row>
    <row r="186" spans="1:42" s="909" customFormat="1" ht="25.5" customHeight="1">
      <c r="A186" s="4"/>
      <c r="B186" s="736" t="s">
        <v>91</v>
      </c>
      <c r="C186" s="60"/>
      <c r="D186" s="77">
        <f>SUM(D171:D185)</f>
        <v>3922.55</v>
      </c>
      <c r="E186" s="77" t="s">
        <v>92</v>
      </c>
      <c r="F186" s="77">
        <f>SUM(F171:F185)</f>
        <v>599640.80000000005</v>
      </c>
      <c r="G186" s="60"/>
      <c r="H186" s="232"/>
      <c r="I186" s="232"/>
      <c r="J186" s="262"/>
    </row>
    <row r="187" spans="1:42" ht="25.5" customHeight="1">
      <c r="A187" s="1160"/>
      <c r="B187" s="898"/>
      <c r="C187" s="132"/>
      <c r="D187" s="132"/>
      <c r="E187" s="132"/>
      <c r="F187" s="132"/>
      <c r="G187" s="132"/>
      <c r="H187" s="260"/>
      <c r="I187" s="260"/>
      <c r="J187" s="262"/>
    </row>
    <row r="188" spans="1:42" s="262" customFormat="1" ht="33.75" customHeight="1">
      <c r="A188" s="1489" t="s">
        <v>3248</v>
      </c>
      <c r="B188" s="1489"/>
      <c r="C188" s="1489"/>
      <c r="D188" s="1489"/>
      <c r="E188" s="1489"/>
      <c r="F188" s="1489"/>
      <c r="G188" s="1489"/>
      <c r="H188" s="1489"/>
      <c r="I188" s="72"/>
    </row>
    <row r="189" spans="1:42" s="361" customFormat="1" ht="27" customHeight="1">
      <c r="A189" s="935"/>
      <c r="B189" s="1480" t="s">
        <v>2637</v>
      </c>
      <c r="C189" s="1480"/>
      <c r="D189" s="1480"/>
      <c r="E189" s="1480"/>
      <c r="F189" s="1481" t="s">
        <v>2295</v>
      </c>
      <c r="G189" s="1481"/>
      <c r="H189" s="1480" t="s">
        <v>2638</v>
      </c>
      <c r="I189" s="1480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  <c r="AA189" s="262"/>
      <c r="AB189" s="262"/>
      <c r="AC189" s="262"/>
      <c r="AD189" s="262"/>
      <c r="AE189" s="262"/>
      <c r="AF189" s="262"/>
      <c r="AG189" s="262"/>
      <c r="AH189" s="262"/>
      <c r="AI189" s="262"/>
      <c r="AJ189" s="262"/>
      <c r="AK189" s="262"/>
      <c r="AL189" s="262"/>
      <c r="AM189" s="262"/>
      <c r="AN189" s="262"/>
      <c r="AO189" s="262"/>
      <c r="AP189" s="262"/>
    </row>
    <row r="190" spans="1:42" s="361" customFormat="1" ht="27" customHeight="1">
      <c r="A190" s="935"/>
      <c r="B190" s="890"/>
      <c r="C190" s="401"/>
      <c r="D190" s="401"/>
      <c r="E190" s="401"/>
      <c r="F190" s="888"/>
      <c r="G190" s="888"/>
      <c r="H190" s="886"/>
      <c r="I190" s="886"/>
      <c r="J190" s="262"/>
      <c r="K190" s="262"/>
      <c r="L190" s="262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  <c r="Z190" s="262"/>
      <c r="AA190" s="262"/>
      <c r="AB190" s="262"/>
      <c r="AC190" s="262"/>
      <c r="AD190" s="262"/>
      <c r="AE190" s="262"/>
      <c r="AF190" s="262"/>
      <c r="AG190" s="262"/>
      <c r="AH190" s="262"/>
      <c r="AI190" s="262"/>
      <c r="AJ190" s="262"/>
      <c r="AK190" s="262"/>
      <c r="AL190" s="262"/>
      <c r="AM190" s="262"/>
      <c r="AN190" s="262"/>
      <c r="AO190" s="262"/>
      <c r="AP190" s="262"/>
    </row>
    <row r="191" spans="1:42" s="361" customFormat="1" ht="27" customHeight="1">
      <c r="A191" s="151"/>
      <c r="B191" s="826" t="s">
        <v>3243</v>
      </c>
      <c r="C191" s="152"/>
      <c r="D191" s="153"/>
      <c r="E191" s="153"/>
      <c r="F191" s="154"/>
      <c r="G191" s="151"/>
      <c r="H191" s="151"/>
      <c r="I191" s="155"/>
      <c r="J191" s="262"/>
      <c r="K191" s="262"/>
      <c r="L191" s="262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  <c r="Z191" s="262"/>
      <c r="AA191" s="262"/>
      <c r="AB191" s="262"/>
      <c r="AC191" s="262"/>
      <c r="AD191" s="262"/>
      <c r="AE191" s="262"/>
      <c r="AF191" s="262"/>
      <c r="AG191" s="262"/>
      <c r="AH191" s="262"/>
      <c r="AI191" s="262"/>
      <c r="AJ191" s="262"/>
      <c r="AK191" s="262"/>
      <c r="AL191" s="262"/>
      <c r="AM191" s="262"/>
      <c r="AN191" s="262"/>
      <c r="AO191" s="262"/>
      <c r="AP191" s="262"/>
    </row>
    <row r="192" spans="1:42" s="262" customFormat="1" ht="22.5" customHeight="1">
      <c r="A192" s="935"/>
      <c r="B192" s="1486" t="s">
        <v>2639</v>
      </c>
      <c r="C192" s="1486"/>
      <c r="D192" s="1486"/>
      <c r="E192" s="1486"/>
      <c r="F192" s="1487" t="s">
        <v>2295</v>
      </c>
      <c r="G192" s="1487"/>
      <c r="H192" s="1472" t="s">
        <v>2187</v>
      </c>
      <c r="I192" s="1472"/>
    </row>
    <row r="193" spans="1:11" s="262" customFormat="1" ht="15" customHeight="1">
      <c r="A193" s="935"/>
      <c r="B193" s="1486"/>
      <c r="C193" s="1486"/>
      <c r="D193" s="1486"/>
      <c r="E193" s="1486"/>
      <c r="F193" s="1487"/>
      <c r="G193" s="1487"/>
      <c r="H193" s="1472"/>
      <c r="I193" s="1472"/>
    </row>
    <row r="194" spans="1:11" s="262" customFormat="1" ht="15" customHeight="1">
      <c r="A194" s="935"/>
      <c r="B194" s="708"/>
      <c r="C194" s="708"/>
      <c r="D194" s="709"/>
      <c r="E194" s="709"/>
      <c r="F194" s="710"/>
      <c r="G194" s="405"/>
      <c r="H194" s="896"/>
      <c r="I194" s="712"/>
    </row>
    <row r="195" spans="1:11" s="262" customFormat="1" ht="34.5" customHeight="1">
      <c r="A195" s="935"/>
      <c r="B195" s="1472" t="s">
        <v>3244</v>
      </c>
      <c r="C195" s="1472"/>
      <c r="D195" s="1472"/>
      <c r="E195" s="1472"/>
      <c r="F195" s="1487" t="s">
        <v>2295</v>
      </c>
      <c r="G195" s="1487"/>
      <c r="H195" s="1472" t="s">
        <v>2188</v>
      </c>
      <c r="I195" s="1472"/>
    </row>
    <row r="196" spans="1:11" s="262" customFormat="1" ht="15.75" customHeight="1">
      <c r="A196" s="935"/>
      <c r="B196" s="460"/>
      <c r="C196" s="460"/>
      <c r="D196" s="461"/>
      <c r="E196" s="461"/>
      <c r="F196" s="462"/>
      <c r="G196" s="459"/>
      <c r="H196" s="896"/>
      <c r="I196" s="712"/>
      <c r="J196" s="893"/>
    </row>
    <row r="197" spans="1:11" s="262" customFormat="1" ht="43.5" customHeight="1">
      <c r="A197" s="123"/>
      <c r="B197" s="1472" t="s">
        <v>3245</v>
      </c>
      <c r="C197" s="1472"/>
      <c r="D197" s="1472"/>
      <c r="E197" s="1472"/>
      <c r="F197" s="1481" t="s">
        <v>2239</v>
      </c>
      <c r="G197" s="1481"/>
      <c r="H197" s="1480" t="s">
        <v>2641</v>
      </c>
      <c r="I197" s="1480"/>
      <c r="J197" s="72"/>
    </row>
    <row r="198" spans="1:11" s="262" customFormat="1" ht="19.5" customHeight="1">
      <c r="A198" s="935"/>
      <c r="B198" s="887"/>
      <c r="C198" s="684"/>
      <c r="D198" s="684"/>
      <c r="E198" s="684"/>
      <c r="F198" s="894"/>
      <c r="G198" s="890"/>
      <c r="H198" s="887"/>
      <c r="I198" s="887"/>
      <c r="J198" s="72"/>
    </row>
    <row r="199" spans="1:11" s="262" customFormat="1" ht="24.75" customHeight="1">
      <c r="A199" s="935"/>
      <c r="B199" s="1480" t="s">
        <v>3252</v>
      </c>
      <c r="C199" s="1480"/>
      <c r="D199" s="1480"/>
      <c r="E199" s="684"/>
      <c r="F199" s="1481" t="s">
        <v>2643</v>
      </c>
      <c r="G199" s="1481"/>
      <c r="H199" s="1480" t="s">
        <v>2186</v>
      </c>
      <c r="I199" s="1480"/>
      <c r="J199" s="123"/>
    </row>
    <row r="200" spans="1:11" s="262" customFormat="1" ht="21" customHeight="1">
      <c r="A200" s="123"/>
      <c r="B200" s="892"/>
      <c r="C200" s="123"/>
      <c r="D200" s="123"/>
      <c r="E200" s="123"/>
      <c r="F200" s="123"/>
      <c r="G200" s="123"/>
      <c r="H200" s="123"/>
      <c r="I200" s="123"/>
      <c r="J200" s="123"/>
    </row>
    <row r="201" spans="1:11" s="262" customFormat="1" ht="40.5" customHeight="1">
      <c r="A201" s="935"/>
      <c r="B201" s="1472" t="s">
        <v>3246</v>
      </c>
      <c r="C201" s="1472"/>
      <c r="D201" s="1472"/>
      <c r="E201" s="1472"/>
      <c r="F201" s="1481" t="s">
        <v>2239</v>
      </c>
      <c r="G201" s="1481"/>
      <c r="H201" s="1472" t="s">
        <v>2185</v>
      </c>
      <c r="I201" s="1472"/>
      <c r="J201" s="72"/>
    </row>
    <row r="202" spans="1:11" s="262" customFormat="1" ht="14.25" customHeight="1">
      <c r="A202" s="935"/>
      <c r="B202" s="283"/>
      <c r="C202" s="283"/>
      <c r="D202" s="283"/>
      <c r="E202" s="283"/>
      <c r="F202" s="283"/>
      <c r="G202" s="283"/>
      <c r="H202" s="285"/>
      <c r="I202" s="285"/>
      <c r="J202" s="151"/>
    </row>
    <row r="203" spans="1:11" s="262" customFormat="1" ht="33" customHeight="1">
      <c r="A203" s="123"/>
      <c r="B203" s="887" t="s">
        <v>2179</v>
      </c>
      <c r="C203" s="283"/>
      <c r="D203" s="283"/>
      <c r="E203" s="283"/>
      <c r="F203" s="1481" t="s">
        <v>2643</v>
      </c>
      <c r="G203" s="1481"/>
      <c r="H203" s="1480" t="s">
        <v>2181</v>
      </c>
      <c r="I203" s="1480"/>
      <c r="J203" s="71"/>
    </row>
    <row r="204" spans="1:11" s="893" customFormat="1" ht="12" customHeight="1">
      <c r="A204" s="123"/>
      <c r="B204" s="411"/>
      <c r="C204" s="411"/>
      <c r="D204" s="411"/>
      <c r="E204" s="411"/>
      <c r="F204" s="895"/>
      <c r="G204" s="890"/>
      <c r="H204" s="896"/>
      <c r="I204" s="896"/>
      <c r="J204" s="897"/>
    </row>
    <row r="205" spans="1:11" ht="48" customHeight="1">
      <c r="A205" s="207"/>
      <c r="B205" s="1482" t="s">
        <v>3241</v>
      </c>
      <c r="C205" s="1482"/>
      <c r="D205" s="1482"/>
      <c r="E205" s="1482"/>
      <c r="F205" s="1483" t="s">
        <v>3242</v>
      </c>
      <c r="G205" s="1483"/>
      <c r="H205" s="1484" t="s">
        <v>2180</v>
      </c>
      <c r="I205" s="1484"/>
      <c r="J205" s="123"/>
    </row>
    <row r="206" spans="1:11" s="123" customFormat="1" ht="21" customHeight="1">
      <c r="A206" s="1477"/>
      <c r="B206" s="1477"/>
      <c r="C206" s="1477"/>
      <c r="D206" s="1477"/>
      <c r="E206" s="1477"/>
      <c r="F206" s="1477"/>
      <c r="G206" s="1477"/>
      <c r="H206" s="1477"/>
      <c r="I206" s="1477"/>
    </row>
    <row r="207" spans="1:11" ht="27" customHeight="1">
      <c r="A207" s="207"/>
      <c r="B207" s="1474" t="s">
        <v>2644</v>
      </c>
      <c r="C207" s="1474"/>
      <c r="D207" s="1474"/>
      <c r="E207" s="1474"/>
      <c r="F207" s="1485" t="s">
        <v>2643</v>
      </c>
      <c r="G207" s="1485"/>
      <c r="H207" s="1478" t="s">
        <v>2645</v>
      </c>
      <c r="I207" s="1478"/>
      <c r="J207" s="207"/>
      <c r="K207" s="602"/>
    </row>
    <row r="208" spans="1:11" s="156" customFormat="1" ht="21" customHeight="1">
      <c r="A208" s="1476"/>
      <c r="B208" s="1477"/>
      <c r="C208" s="1477"/>
      <c r="D208" s="1477"/>
      <c r="E208" s="1477"/>
      <c r="F208" s="1477"/>
      <c r="G208" s="1477"/>
      <c r="H208" s="1477"/>
      <c r="I208" s="1477"/>
      <c r="J208" s="207"/>
      <c r="K208" s="822"/>
    </row>
    <row r="209" spans="1:11" s="123" customFormat="1" ht="36.75" customHeight="1">
      <c r="A209" s="207"/>
      <c r="B209" s="1478" t="s">
        <v>3247</v>
      </c>
      <c r="C209" s="1478"/>
      <c r="D209" s="1478"/>
      <c r="E209" s="1478"/>
      <c r="F209" s="1479" t="s">
        <v>2239</v>
      </c>
      <c r="G209" s="1479"/>
      <c r="H209" s="1480" t="s">
        <v>2240</v>
      </c>
      <c r="I209" s="1480"/>
      <c r="J209" s="207"/>
      <c r="K209" s="207"/>
    </row>
    <row r="210" spans="1:11" s="123" customFormat="1" ht="18" customHeight="1">
      <c r="A210" s="207"/>
      <c r="B210" s="824"/>
      <c r="C210" s="824"/>
      <c r="D210" s="824"/>
      <c r="E210" s="824"/>
      <c r="F210" s="824"/>
      <c r="G210" s="824"/>
      <c r="H210" s="825"/>
      <c r="I210" s="825"/>
      <c r="J210" s="207"/>
      <c r="K210" s="207"/>
    </row>
    <row r="211" spans="1:11" s="123" customFormat="1" ht="48" customHeight="1">
      <c r="A211" s="207"/>
      <c r="B211" s="1478" t="s">
        <v>2646</v>
      </c>
      <c r="C211" s="1478"/>
      <c r="D211" s="1478"/>
      <c r="E211" s="1478"/>
      <c r="F211" s="1481" t="s">
        <v>2643</v>
      </c>
      <c r="G211" s="1481"/>
      <c r="H211" s="1480" t="s">
        <v>2647</v>
      </c>
      <c r="I211" s="1480"/>
      <c r="J211" s="207"/>
      <c r="K211" s="207"/>
    </row>
    <row r="212" spans="1:11" s="123" customFormat="1" ht="23.25" customHeight="1">
      <c r="A212" s="207"/>
      <c r="B212" s="283"/>
      <c r="C212" s="283"/>
      <c r="D212" s="283"/>
      <c r="E212" s="283"/>
      <c r="F212" s="283"/>
      <c r="G212" s="283"/>
      <c r="H212" s="285"/>
      <c r="I212" s="285"/>
      <c r="J212" s="207"/>
      <c r="K212" s="207"/>
    </row>
    <row r="213" spans="1:11" s="207" customFormat="1" ht="31.5" customHeight="1">
      <c r="B213" s="1474" t="s">
        <v>2648</v>
      </c>
      <c r="C213" s="1474"/>
      <c r="D213" s="1474"/>
      <c r="E213" s="1474"/>
      <c r="F213" s="1473" t="s">
        <v>2649</v>
      </c>
      <c r="G213" s="1473"/>
      <c r="H213" s="1474" t="s">
        <v>2650</v>
      </c>
      <c r="I213" s="1474"/>
    </row>
    <row r="214" spans="1:11" s="1477" customFormat="1" ht="13.5" customHeight="1"/>
    <row r="215" spans="1:11" s="207" customFormat="1" ht="49.5" customHeight="1">
      <c r="B215" s="1478" t="s">
        <v>3250</v>
      </c>
      <c r="C215" s="1478"/>
      <c r="D215" s="1478"/>
      <c r="E215" s="1478"/>
      <c r="F215" s="1473" t="s">
        <v>2182</v>
      </c>
      <c r="G215" s="1473"/>
      <c r="H215" s="1474" t="s">
        <v>2652</v>
      </c>
      <c r="I215" s="1474"/>
    </row>
    <row r="216" spans="1:11" s="262" customFormat="1" ht="18">
      <c r="B216" s="298"/>
      <c r="C216" s="298"/>
      <c r="D216" s="298"/>
      <c r="E216" s="298"/>
      <c r="F216" s="145"/>
      <c r="G216" s="145"/>
      <c r="H216" s="146"/>
      <c r="I216" s="123"/>
      <c r="J216" s="123"/>
    </row>
    <row r="217" spans="1:11" s="262" customFormat="1" ht="21.75" customHeight="1">
      <c r="B217" s="217" t="s">
        <v>2474</v>
      </c>
      <c r="C217" s="311"/>
      <c r="D217" s="1537" t="s">
        <v>3274</v>
      </c>
      <c r="E217" s="1537"/>
      <c r="F217" s="1537"/>
      <c r="G217" s="1537"/>
      <c r="H217" s="1537"/>
      <c r="I217" s="1537"/>
    </row>
    <row r="218" spans="1:11" s="262" customFormat="1" ht="21.75" customHeight="1">
      <c r="B218" s="605"/>
      <c r="C218" s="604"/>
      <c r="D218" s="607"/>
      <c r="E218" s="607"/>
      <c r="F218" s="607"/>
      <c r="G218" s="607"/>
      <c r="H218" s="607"/>
      <c r="I218" s="607"/>
    </row>
    <row r="219" spans="1:11" s="262" customFormat="1" ht="21.75" customHeight="1">
      <c r="A219" s="169"/>
      <c r="B219" s="138"/>
      <c r="C219" s="132"/>
      <c r="D219" s="599"/>
      <c r="E219" s="599"/>
      <c r="F219" s="599"/>
      <c r="G219" s="599"/>
      <c r="H219" s="599"/>
      <c r="I219" s="599"/>
    </row>
    <row r="220" spans="1:11" s="262" customFormat="1" ht="18">
      <c r="B220" s="310"/>
      <c r="C220" s="310"/>
      <c r="D220" s="310"/>
      <c r="E220" s="310"/>
      <c r="F220" s="145"/>
      <c r="G220" s="145"/>
      <c r="H220" s="146"/>
      <c r="I220" s="123"/>
      <c r="J220" s="123"/>
    </row>
    <row r="221" spans="1:11" ht="27" customHeight="1">
      <c r="A221" s="196"/>
      <c r="B221" s="197"/>
      <c r="C221" s="196"/>
      <c r="D221" s="196"/>
      <c r="E221" s="196"/>
      <c r="F221" s="1430"/>
      <c r="G221" s="1438"/>
      <c r="H221" s="1490" t="s">
        <v>3957</v>
      </c>
      <c r="I221" s="1490"/>
      <c r="J221" s="262"/>
    </row>
    <row r="222" spans="1:11" ht="48" customHeight="1">
      <c r="A222" s="196"/>
      <c r="B222" s="197"/>
      <c r="C222" s="196"/>
      <c r="D222" s="196"/>
      <c r="E222" s="196"/>
      <c r="F222" s="306"/>
      <c r="G222" s="307"/>
      <c r="H222" s="1490" t="s">
        <v>3481</v>
      </c>
      <c r="I222" s="1490"/>
      <c r="J222" s="262"/>
    </row>
    <row r="223" spans="1:11" ht="36" customHeight="1">
      <c r="A223" s="199"/>
      <c r="B223" s="302"/>
      <c r="C223" s="199"/>
      <c r="D223" s="200" t="s">
        <v>2441</v>
      </c>
      <c r="E223" s="201"/>
      <c r="F223" s="199"/>
      <c r="G223" s="199"/>
      <c r="H223" s="1495"/>
      <c r="I223" s="1495"/>
      <c r="J223" s="262"/>
    </row>
    <row r="224" spans="1:11" ht="24.75" customHeight="1">
      <c r="A224" s="1492" t="s">
        <v>3354</v>
      </c>
      <c r="B224" s="1492"/>
      <c r="C224" s="1492"/>
      <c r="D224" s="1492"/>
      <c r="E224" s="1492"/>
      <c r="F224" s="1492"/>
      <c r="G224" s="1492"/>
      <c r="H224" s="1492"/>
      <c r="I224" s="1492"/>
      <c r="J224" s="262"/>
    </row>
    <row r="225" spans="1:10" ht="17.25">
      <c r="A225" s="1165"/>
      <c r="B225" s="311"/>
      <c r="C225" s="311"/>
      <c r="D225" s="311"/>
      <c r="E225" s="311"/>
      <c r="F225" s="311"/>
      <c r="G225" s="311"/>
      <c r="H225" s="311"/>
      <c r="I225" s="311"/>
      <c r="J225" s="262"/>
    </row>
    <row r="226" spans="1:10" ht="17.25">
      <c r="A226" s="1165"/>
      <c r="B226" s="311"/>
      <c r="C226" s="311"/>
      <c r="D226" s="311"/>
      <c r="E226" s="311"/>
      <c r="F226" s="311"/>
      <c r="G226" s="311"/>
      <c r="H226" s="311"/>
      <c r="I226" s="311"/>
      <c r="J226" s="262"/>
    </row>
    <row r="227" spans="1:10" s="262" customFormat="1" ht="17.25">
      <c r="A227" s="1493" t="s">
        <v>269</v>
      </c>
      <c r="B227" s="1493"/>
      <c r="C227" s="1493"/>
      <c r="F227" s="162"/>
      <c r="G227" s="170"/>
      <c r="H227" s="303" t="s">
        <v>3408</v>
      </c>
    </row>
    <row r="228" spans="1:10" s="313" customFormat="1" ht="29.25" customHeight="1" thickBot="1">
      <c r="A228" s="1538" t="s">
        <v>1</v>
      </c>
      <c r="B228" s="1538"/>
      <c r="C228" s="1538"/>
      <c r="F228" s="1333"/>
      <c r="G228" s="1333"/>
      <c r="H228" s="1333" t="s">
        <v>2</v>
      </c>
      <c r="I228" s="1362"/>
    </row>
    <row r="229" spans="1:10" ht="87" customHeight="1" thickBot="1">
      <c r="A229" s="76" t="s">
        <v>3</v>
      </c>
      <c r="B229" s="25" t="s">
        <v>4</v>
      </c>
      <c r="C229" s="26" t="s">
        <v>5</v>
      </c>
      <c r="D229" s="27" t="s">
        <v>6</v>
      </c>
      <c r="E229" s="390" t="s">
        <v>3888</v>
      </c>
      <c r="F229" s="390" t="s">
        <v>3889</v>
      </c>
      <c r="G229" s="25" t="s">
        <v>9</v>
      </c>
      <c r="H229" s="25" t="s">
        <v>2425</v>
      </c>
      <c r="I229" s="28" t="s">
        <v>10</v>
      </c>
      <c r="J229" s="71"/>
    </row>
    <row r="230" spans="1:10" ht="17.25">
      <c r="A230" s="187">
        <v>1</v>
      </c>
      <c r="B230" s="183">
        <v>2</v>
      </c>
      <c r="C230" s="184">
        <v>3</v>
      </c>
      <c r="D230" s="184">
        <v>4</v>
      </c>
      <c r="E230" s="184">
        <v>5</v>
      </c>
      <c r="F230" s="184">
        <v>6</v>
      </c>
      <c r="G230" s="184">
        <v>7</v>
      </c>
      <c r="H230" s="184">
        <v>8</v>
      </c>
      <c r="I230" s="185">
        <v>9</v>
      </c>
    </row>
    <row r="231" spans="1:10" ht="21.75" customHeight="1">
      <c r="A231" s="90">
        <v>1</v>
      </c>
      <c r="B231" s="938" t="s">
        <v>206</v>
      </c>
      <c r="C231" s="90" t="s">
        <v>11</v>
      </c>
      <c r="D231" s="90">
        <v>18</v>
      </c>
      <c r="E231" s="89">
        <v>1500</v>
      </c>
      <c r="F231" s="216">
        <f>D231*E231</f>
        <v>27000</v>
      </c>
      <c r="G231" s="90" t="s">
        <v>12</v>
      </c>
      <c r="H231" s="90" t="s">
        <v>207</v>
      </c>
      <c r="I231" s="90"/>
      <c r="J231" s="363"/>
    </row>
    <row r="232" spans="1:10" ht="21.75" customHeight="1">
      <c r="A232" s="90">
        <v>2</v>
      </c>
      <c r="B232" s="938" t="s">
        <v>208</v>
      </c>
      <c r="C232" s="90" t="s">
        <v>11</v>
      </c>
      <c r="D232" s="90">
        <v>1</v>
      </c>
      <c r="E232" s="89">
        <v>1500</v>
      </c>
      <c r="F232" s="216">
        <f t="shared" ref="F232:F244" si="4">D232*E232</f>
        <v>1500</v>
      </c>
      <c r="G232" s="90" t="s">
        <v>12</v>
      </c>
      <c r="H232" s="90">
        <v>1960</v>
      </c>
      <c r="I232" s="90"/>
      <c r="J232" s="363"/>
    </row>
    <row r="233" spans="1:10" ht="21.75" customHeight="1">
      <c r="A233" s="90">
        <v>3</v>
      </c>
      <c r="B233" s="938" t="s">
        <v>208</v>
      </c>
      <c r="C233" s="90" t="s">
        <v>11</v>
      </c>
      <c r="D233" s="90">
        <v>1</v>
      </c>
      <c r="E233" s="89">
        <v>1500</v>
      </c>
      <c r="F233" s="216">
        <f t="shared" si="4"/>
        <v>1500</v>
      </c>
      <c r="G233" s="90" t="s">
        <v>12</v>
      </c>
      <c r="H233" s="90">
        <v>1980</v>
      </c>
      <c r="I233" s="90"/>
      <c r="J233" s="363"/>
    </row>
    <row r="234" spans="1:10" ht="21.75" customHeight="1">
      <c r="A234" s="90">
        <v>4</v>
      </c>
      <c r="B234" s="938" t="s">
        <v>198</v>
      </c>
      <c r="C234" s="90" t="s">
        <v>11</v>
      </c>
      <c r="D234" s="90">
        <v>1</v>
      </c>
      <c r="E234" s="89">
        <v>154</v>
      </c>
      <c r="F234" s="216">
        <f t="shared" si="4"/>
        <v>154</v>
      </c>
      <c r="G234" s="90" t="s">
        <v>12</v>
      </c>
      <c r="H234" s="90">
        <v>1978</v>
      </c>
      <c r="I234" s="90"/>
      <c r="J234" s="123"/>
    </row>
    <row r="235" spans="1:10" ht="21.75" customHeight="1">
      <c r="A235" s="90">
        <v>5</v>
      </c>
      <c r="B235" s="938" t="s">
        <v>204</v>
      </c>
      <c r="C235" s="90" t="s">
        <v>11</v>
      </c>
      <c r="D235" s="797">
        <v>4541</v>
      </c>
      <c r="E235" s="89">
        <v>227</v>
      </c>
      <c r="F235" s="216">
        <f t="shared" si="4"/>
        <v>1030807</v>
      </c>
      <c r="G235" s="90" t="s">
        <v>12</v>
      </c>
      <c r="H235" s="90" t="s">
        <v>205</v>
      </c>
      <c r="I235" s="90"/>
      <c r="J235" s="791"/>
    </row>
    <row r="236" spans="1:10" ht="29.25" customHeight="1">
      <c r="A236" s="90">
        <v>6</v>
      </c>
      <c r="B236" s="665" t="s">
        <v>209</v>
      </c>
      <c r="C236" s="90" t="s">
        <v>11</v>
      </c>
      <c r="D236" s="90">
        <v>1</v>
      </c>
      <c r="E236" s="89">
        <v>30000</v>
      </c>
      <c r="F236" s="216">
        <f t="shared" si="4"/>
        <v>30000</v>
      </c>
      <c r="G236" s="90" t="s">
        <v>12</v>
      </c>
      <c r="H236" s="90">
        <v>2017</v>
      </c>
      <c r="I236" s="90"/>
      <c r="J236" s="123"/>
    </row>
    <row r="237" spans="1:10" ht="21.75" customHeight="1">
      <c r="A237" s="90">
        <v>7</v>
      </c>
      <c r="B237" s="939" t="s">
        <v>201</v>
      </c>
      <c r="C237" s="90" t="s">
        <v>11</v>
      </c>
      <c r="D237" s="90">
        <v>23</v>
      </c>
      <c r="E237" s="276">
        <v>250</v>
      </c>
      <c r="F237" s="216">
        <f t="shared" si="4"/>
        <v>5750</v>
      </c>
      <c r="G237" s="90" t="s">
        <v>12</v>
      </c>
      <c r="H237" s="90">
        <v>2023</v>
      </c>
      <c r="I237" s="90"/>
      <c r="J237" s="123"/>
    </row>
    <row r="238" spans="1:10" ht="21.75" customHeight="1">
      <c r="A238" s="90">
        <v>8</v>
      </c>
      <c r="B238" s="939" t="s">
        <v>201</v>
      </c>
      <c r="C238" s="90" t="s">
        <v>11</v>
      </c>
      <c r="D238" s="90">
        <v>79</v>
      </c>
      <c r="E238" s="276">
        <v>300</v>
      </c>
      <c r="F238" s="216">
        <f t="shared" si="4"/>
        <v>23700</v>
      </c>
      <c r="G238" s="90" t="s">
        <v>12</v>
      </c>
      <c r="H238" s="90">
        <v>2024</v>
      </c>
      <c r="I238" s="90"/>
      <c r="J238" s="123"/>
    </row>
    <row r="239" spans="1:10" ht="21.75" customHeight="1">
      <c r="A239" s="90">
        <v>9</v>
      </c>
      <c r="B239" s="940" t="s">
        <v>201</v>
      </c>
      <c r="C239" s="90" t="s">
        <v>11</v>
      </c>
      <c r="D239" s="90">
        <v>7</v>
      </c>
      <c r="E239" s="89">
        <v>2062.5</v>
      </c>
      <c r="F239" s="216">
        <f t="shared" si="4"/>
        <v>14437.5</v>
      </c>
      <c r="G239" s="90" t="s">
        <v>66</v>
      </c>
      <c r="H239" s="90">
        <v>2024</v>
      </c>
      <c r="I239" s="90"/>
      <c r="J239" s="123"/>
    </row>
    <row r="240" spans="1:10" ht="32.25" customHeight="1">
      <c r="A240" s="90">
        <v>10</v>
      </c>
      <c r="B240" s="941" t="s">
        <v>210</v>
      </c>
      <c r="C240" s="90" t="s">
        <v>11</v>
      </c>
      <c r="D240" s="90">
        <v>24</v>
      </c>
      <c r="E240" s="89">
        <v>2000</v>
      </c>
      <c r="F240" s="216">
        <f t="shared" si="4"/>
        <v>48000</v>
      </c>
      <c r="G240" s="90"/>
      <c r="H240" s="90">
        <v>2025</v>
      </c>
      <c r="I240" s="798" t="s">
        <v>3232</v>
      </c>
      <c r="J240" s="123"/>
    </row>
    <row r="241" spans="1:42" s="1108" customFormat="1" ht="21.75" customHeight="1">
      <c r="A241" s="90">
        <v>11</v>
      </c>
      <c r="B241" s="1107" t="s">
        <v>2582</v>
      </c>
      <c r="C241" s="595" t="s">
        <v>2553</v>
      </c>
      <c r="D241" s="983">
        <v>5.58</v>
      </c>
      <c r="E241" s="595">
        <v>5148</v>
      </c>
      <c r="F241" s="216">
        <f t="shared" si="4"/>
        <v>28725.84</v>
      </c>
      <c r="G241" s="595" t="s">
        <v>90</v>
      </c>
      <c r="H241" s="30">
        <v>2025</v>
      </c>
      <c r="I241" s="13"/>
      <c r="J241" s="365"/>
    </row>
    <row r="242" spans="1:42" s="1108" customFormat="1" ht="21.75" customHeight="1">
      <c r="A242" s="90">
        <v>12</v>
      </c>
      <c r="B242" s="904" t="s">
        <v>3892</v>
      </c>
      <c r="C242" s="595" t="s">
        <v>167</v>
      </c>
      <c r="D242" s="983">
        <v>1</v>
      </c>
      <c r="E242" s="595">
        <v>20000</v>
      </c>
      <c r="F242" s="216">
        <f t="shared" si="4"/>
        <v>20000</v>
      </c>
      <c r="G242" s="595" t="s">
        <v>239</v>
      </c>
      <c r="H242" s="30">
        <v>2016</v>
      </c>
      <c r="I242" s="13"/>
      <c r="J242" s="365"/>
    </row>
    <row r="243" spans="1:42" s="1108" customFormat="1" ht="21.75" customHeight="1">
      <c r="A243" s="90">
        <v>13</v>
      </c>
      <c r="B243" s="904" t="s">
        <v>3893</v>
      </c>
      <c r="C243" s="595" t="s">
        <v>167</v>
      </c>
      <c r="D243" s="983">
        <v>1</v>
      </c>
      <c r="E243" s="595">
        <v>20000</v>
      </c>
      <c r="F243" s="216">
        <f t="shared" si="4"/>
        <v>20000</v>
      </c>
      <c r="G243" s="595" t="s">
        <v>239</v>
      </c>
      <c r="H243" s="30">
        <v>2016</v>
      </c>
      <c r="I243" s="13"/>
      <c r="J243" s="365"/>
    </row>
    <row r="244" spans="1:42" s="1108" customFormat="1" ht="21.75" customHeight="1">
      <c r="A244" s="90">
        <v>14</v>
      </c>
      <c r="B244" s="904" t="s">
        <v>3894</v>
      </c>
      <c r="C244" s="595" t="s">
        <v>167</v>
      </c>
      <c r="D244" s="983">
        <v>4</v>
      </c>
      <c r="E244" s="4">
        <v>7086.6</v>
      </c>
      <c r="F244" s="216">
        <f t="shared" si="4"/>
        <v>28346.400000000001</v>
      </c>
      <c r="G244" s="595" t="s">
        <v>90</v>
      </c>
      <c r="H244" s="30">
        <v>2024</v>
      </c>
      <c r="I244" s="13"/>
      <c r="J244" s="365"/>
    </row>
    <row r="245" spans="1:42" s="909" customFormat="1" ht="24.75" customHeight="1">
      <c r="A245" s="4"/>
      <c r="B245" s="736" t="s">
        <v>91</v>
      </c>
      <c r="C245" s="77"/>
      <c r="D245" s="1365">
        <f>SUM(D231:D244)</f>
        <v>4707.58</v>
      </c>
      <c r="E245" s="77" t="s">
        <v>92</v>
      </c>
      <c r="F245" s="77">
        <f>SUM(F231:F244)</f>
        <v>1279920.74</v>
      </c>
      <c r="G245" s="60"/>
      <c r="H245" s="232"/>
      <c r="I245" s="232"/>
      <c r="J245" s="262"/>
    </row>
    <row r="246" spans="1:42" ht="24.75" customHeight="1">
      <c r="A246" s="1160"/>
      <c r="B246" s="898"/>
      <c r="C246" s="132"/>
      <c r="D246" s="942"/>
      <c r="E246" s="132"/>
      <c r="F246" s="132"/>
      <c r="G246" s="132"/>
      <c r="H246" s="260"/>
      <c r="I246" s="260"/>
      <c r="J246" s="262"/>
    </row>
    <row r="247" spans="1:42" s="262" customFormat="1" ht="33.75" customHeight="1">
      <c r="A247" s="1489" t="s">
        <v>3248</v>
      </c>
      <c r="B247" s="1489"/>
      <c r="C247" s="1489"/>
      <c r="D247" s="1489"/>
      <c r="E247" s="1489"/>
      <c r="F247" s="1489"/>
      <c r="G247" s="1489"/>
      <c r="H247" s="1489"/>
      <c r="I247" s="72"/>
    </row>
    <row r="248" spans="1:42" s="361" customFormat="1" ht="37.5" customHeight="1">
      <c r="A248" s="935"/>
      <c r="B248" s="1480" t="s">
        <v>2637</v>
      </c>
      <c r="C248" s="1480"/>
      <c r="D248" s="1480"/>
      <c r="E248" s="1480"/>
      <c r="F248" s="1481" t="s">
        <v>2295</v>
      </c>
      <c r="G248" s="1481"/>
      <c r="H248" s="1480" t="s">
        <v>2638</v>
      </c>
      <c r="I248" s="1480"/>
      <c r="J248" s="262"/>
      <c r="K248" s="262"/>
      <c r="L248" s="262"/>
      <c r="M248" s="262"/>
      <c r="N248" s="262"/>
      <c r="O248" s="262"/>
      <c r="P248" s="262"/>
      <c r="Q248" s="262"/>
      <c r="R248" s="262"/>
      <c r="S248" s="262"/>
      <c r="T248" s="262"/>
      <c r="U248" s="262"/>
      <c r="V248" s="262"/>
      <c r="W248" s="262"/>
      <c r="X248" s="262"/>
      <c r="Y248" s="262"/>
      <c r="Z248" s="262"/>
      <c r="AA248" s="262"/>
      <c r="AB248" s="262"/>
      <c r="AC248" s="262"/>
      <c r="AD248" s="262"/>
      <c r="AE248" s="262"/>
      <c r="AF248" s="262"/>
      <c r="AG248" s="262"/>
      <c r="AH248" s="262"/>
      <c r="AI248" s="262"/>
      <c r="AJ248" s="262"/>
      <c r="AK248" s="262"/>
      <c r="AL248" s="262"/>
      <c r="AM248" s="262"/>
      <c r="AN248" s="262"/>
      <c r="AO248" s="262"/>
      <c r="AP248" s="262"/>
    </row>
    <row r="249" spans="1:42" s="361" customFormat="1" ht="27" customHeight="1">
      <c r="A249" s="151"/>
      <c r="B249" s="826" t="s">
        <v>3243</v>
      </c>
      <c r="C249" s="152"/>
      <c r="D249" s="153"/>
      <c r="E249" s="153"/>
      <c r="F249" s="154"/>
      <c r="G249" s="151"/>
      <c r="H249" s="151"/>
      <c r="I249" s="155"/>
      <c r="J249" s="262"/>
      <c r="K249" s="262"/>
      <c r="L249" s="262"/>
      <c r="M249" s="262"/>
      <c r="N249" s="262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  <c r="AA249" s="262"/>
      <c r="AB249" s="262"/>
      <c r="AC249" s="262"/>
      <c r="AD249" s="262"/>
      <c r="AE249" s="262"/>
      <c r="AF249" s="262"/>
      <c r="AG249" s="262"/>
      <c r="AH249" s="262"/>
      <c r="AI249" s="262"/>
      <c r="AJ249" s="262"/>
      <c r="AK249" s="262"/>
      <c r="AL249" s="262"/>
      <c r="AM249" s="262"/>
      <c r="AN249" s="262"/>
      <c r="AO249" s="262"/>
      <c r="AP249" s="262"/>
    </row>
    <row r="250" spans="1:42" s="262" customFormat="1" ht="22.5" customHeight="1">
      <c r="A250" s="935"/>
      <c r="B250" s="1486" t="s">
        <v>3703</v>
      </c>
      <c r="C250" s="1486"/>
      <c r="D250" s="1486"/>
      <c r="E250" s="1486"/>
      <c r="F250" s="1487" t="s">
        <v>2295</v>
      </c>
      <c r="G250" s="1487"/>
      <c r="H250" s="1472" t="s">
        <v>2187</v>
      </c>
      <c r="I250" s="1472"/>
    </row>
    <row r="251" spans="1:42" s="262" customFormat="1" ht="15" customHeight="1">
      <c r="A251" s="935"/>
      <c r="B251" s="1486"/>
      <c r="C251" s="1486"/>
      <c r="D251" s="1486"/>
      <c r="E251" s="1486"/>
      <c r="F251" s="1487"/>
      <c r="G251" s="1487"/>
      <c r="H251" s="1472"/>
      <c r="I251" s="1472"/>
    </row>
    <row r="252" spans="1:42" s="262" customFormat="1" ht="15" customHeight="1">
      <c r="A252" s="935"/>
      <c r="B252" s="708"/>
      <c r="C252" s="708"/>
      <c r="D252" s="709"/>
      <c r="E252" s="709"/>
      <c r="F252" s="710"/>
      <c r="G252" s="405"/>
      <c r="H252" s="896"/>
      <c r="I252" s="712"/>
    </row>
    <row r="253" spans="1:42" s="262" customFormat="1" ht="34.5" customHeight="1">
      <c r="A253" s="935"/>
      <c r="B253" s="1472" t="s">
        <v>3244</v>
      </c>
      <c r="C253" s="1472"/>
      <c r="D253" s="1472"/>
      <c r="E253" s="1472"/>
      <c r="F253" s="1487" t="s">
        <v>2295</v>
      </c>
      <c r="G253" s="1487"/>
      <c r="H253" s="1472" t="s">
        <v>2188</v>
      </c>
      <c r="I253" s="1472"/>
    </row>
    <row r="254" spans="1:42" s="262" customFormat="1" ht="15.75" customHeight="1">
      <c r="A254" s="935"/>
      <c r="B254" s="460"/>
      <c r="C254" s="460"/>
      <c r="D254" s="461"/>
      <c r="E254" s="461"/>
      <c r="F254" s="462"/>
      <c r="G254" s="459"/>
      <c r="H254" s="896"/>
      <c r="I254" s="712"/>
      <c r="J254" s="893"/>
    </row>
    <row r="255" spans="1:42" s="262" customFormat="1" ht="43.5" customHeight="1">
      <c r="A255" s="123"/>
      <c r="B255" s="1472" t="s">
        <v>3245</v>
      </c>
      <c r="C255" s="1472"/>
      <c r="D255" s="1472"/>
      <c r="E255" s="1472"/>
      <c r="F255" s="1481" t="s">
        <v>2239</v>
      </c>
      <c r="G255" s="1481"/>
      <c r="H255" s="1480" t="s">
        <v>2641</v>
      </c>
      <c r="I255" s="1480"/>
      <c r="J255" s="72"/>
    </row>
    <row r="256" spans="1:42" s="262" customFormat="1" ht="19.5" customHeight="1">
      <c r="A256" s="935"/>
      <c r="B256" s="887"/>
      <c r="C256" s="684"/>
      <c r="D256" s="684"/>
      <c r="E256" s="684"/>
      <c r="F256" s="894"/>
      <c r="G256" s="890"/>
      <c r="H256" s="887"/>
      <c r="I256" s="887"/>
      <c r="J256" s="72"/>
    </row>
    <row r="257" spans="1:11" s="262" customFormat="1" ht="24.75" customHeight="1">
      <c r="A257" s="935"/>
      <c r="B257" s="1480" t="s">
        <v>3252</v>
      </c>
      <c r="C257" s="1480"/>
      <c r="D257" s="1480"/>
      <c r="E257" s="684"/>
      <c r="F257" s="1481" t="s">
        <v>2643</v>
      </c>
      <c r="G257" s="1481"/>
      <c r="H257" s="1480" t="s">
        <v>2186</v>
      </c>
      <c r="I257" s="1480"/>
      <c r="J257" s="123"/>
    </row>
    <row r="258" spans="1:11" s="262" customFormat="1" ht="21" customHeight="1">
      <c r="A258" s="123"/>
      <c r="B258" s="892"/>
      <c r="C258" s="123"/>
      <c r="D258" s="123"/>
      <c r="E258" s="123"/>
      <c r="F258" s="123"/>
      <c r="G258" s="123"/>
      <c r="H258" s="123"/>
      <c r="I258" s="123"/>
      <c r="J258" s="123"/>
    </row>
    <row r="259" spans="1:11" s="262" customFormat="1" ht="40.5" customHeight="1">
      <c r="A259" s="935"/>
      <c r="B259" s="1472" t="s">
        <v>3246</v>
      </c>
      <c r="C259" s="1472"/>
      <c r="D259" s="1472"/>
      <c r="E259" s="1472"/>
      <c r="F259" s="1481" t="s">
        <v>2239</v>
      </c>
      <c r="G259" s="1481"/>
      <c r="H259" s="1472" t="s">
        <v>2185</v>
      </c>
      <c r="I259" s="1472"/>
      <c r="J259" s="72"/>
    </row>
    <row r="260" spans="1:11" s="262" customFormat="1" ht="14.25" customHeight="1">
      <c r="A260" s="935"/>
      <c r="B260" s="283"/>
      <c r="C260" s="283"/>
      <c r="D260" s="283"/>
      <c r="E260" s="283"/>
      <c r="F260" s="283"/>
      <c r="G260" s="283"/>
      <c r="H260" s="285"/>
      <c r="I260" s="285"/>
      <c r="J260" s="151"/>
    </row>
    <row r="261" spans="1:11" s="262" customFormat="1" ht="33" customHeight="1">
      <c r="A261" s="123"/>
      <c r="B261" s="887" t="s">
        <v>2179</v>
      </c>
      <c r="C261" s="283"/>
      <c r="D261" s="283"/>
      <c r="E261" s="283"/>
      <c r="F261" s="1481" t="s">
        <v>2643</v>
      </c>
      <c r="G261" s="1481"/>
      <c r="H261" s="1480" t="s">
        <v>2181</v>
      </c>
      <c r="I261" s="1480"/>
      <c r="J261" s="71"/>
    </row>
    <row r="262" spans="1:11" s="893" customFormat="1" ht="12" customHeight="1">
      <c r="A262" s="123"/>
      <c r="B262" s="411"/>
      <c r="C262" s="411"/>
      <c r="D262" s="411"/>
      <c r="E262" s="411"/>
      <c r="F262" s="895"/>
      <c r="G262" s="890"/>
      <c r="H262" s="896"/>
      <c r="I262" s="896"/>
      <c r="J262" s="897"/>
    </row>
    <row r="263" spans="1:11" ht="48" customHeight="1">
      <c r="A263" s="207"/>
      <c r="B263" s="1482" t="s">
        <v>3241</v>
      </c>
      <c r="C263" s="1482"/>
      <c r="D263" s="1482"/>
      <c r="E263" s="1482"/>
      <c r="F263" s="1483" t="s">
        <v>3242</v>
      </c>
      <c r="G263" s="1483"/>
      <c r="H263" s="1484" t="s">
        <v>2180</v>
      </c>
      <c r="I263" s="1484"/>
      <c r="J263" s="123"/>
    </row>
    <row r="264" spans="1:11" s="123" customFormat="1" ht="21" customHeight="1">
      <c r="A264" s="1477"/>
      <c r="B264" s="1477"/>
      <c r="C264" s="1477"/>
      <c r="D264" s="1477"/>
      <c r="E264" s="1477"/>
      <c r="F264" s="1477"/>
      <c r="G264" s="1477"/>
      <c r="H264" s="1477"/>
      <c r="I264" s="1477"/>
    </row>
    <row r="265" spans="1:11" ht="27" customHeight="1">
      <c r="A265" s="207"/>
      <c r="B265" s="1474" t="s">
        <v>3702</v>
      </c>
      <c r="C265" s="1474"/>
      <c r="D265" s="1474"/>
      <c r="E265" s="1474"/>
      <c r="F265" s="1485" t="s">
        <v>2643</v>
      </c>
      <c r="G265" s="1485"/>
      <c r="H265" s="1478" t="s">
        <v>2645</v>
      </c>
      <c r="I265" s="1478"/>
      <c r="J265" s="207"/>
      <c r="K265" s="602"/>
    </row>
    <row r="266" spans="1:11" s="156" customFormat="1" ht="21" customHeight="1">
      <c r="A266" s="1476"/>
      <c r="B266" s="1477"/>
      <c r="C266" s="1477"/>
      <c r="D266" s="1477"/>
      <c r="E266" s="1477"/>
      <c r="F266" s="1477"/>
      <c r="G266" s="1477"/>
      <c r="H266" s="1477"/>
      <c r="I266" s="1477"/>
      <c r="J266" s="207"/>
      <c r="K266" s="822"/>
    </row>
    <row r="267" spans="1:11" s="123" customFormat="1" ht="36.75" customHeight="1">
      <c r="A267" s="207"/>
      <c r="B267" s="1478" t="s">
        <v>3247</v>
      </c>
      <c r="C267" s="1478"/>
      <c r="D267" s="1478"/>
      <c r="E267" s="1478"/>
      <c r="F267" s="1479" t="s">
        <v>2239</v>
      </c>
      <c r="G267" s="1479"/>
      <c r="H267" s="1480" t="s">
        <v>2240</v>
      </c>
      <c r="I267" s="1480"/>
      <c r="J267" s="207"/>
      <c r="K267" s="207"/>
    </row>
    <row r="268" spans="1:11" s="123" customFormat="1" ht="18" customHeight="1">
      <c r="A268" s="207"/>
      <c r="B268" s="824"/>
      <c r="C268" s="824"/>
      <c r="D268" s="824"/>
      <c r="E268" s="824"/>
      <c r="F268" s="824"/>
      <c r="G268" s="824"/>
      <c r="H268" s="825"/>
      <c r="I268" s="825"/>
      <c r="J268" s="207"/>
      <c r="K268" s="207"/>
    </row>
    <row r="269" spans="1:11" s="123" customFormat="1" ht="48" customHeight="1">
      <c r="A269" s="207"/>
      <c r="B269" s="1478" t="s">
        <v>3701</v>
      </c>
      <c r="C269" s="1478"/>
      <c r="D269" s="1478"/>
      <c r="E269" s="1478"/>
      <c r="F269" s="1481" t="s">
        <v>2643</v>
      </c>
      <c r="G269" s="1481"/>
      <c r="H269" s="1480" t="s">
        <v>2647</v>
      </c>
      <c r="I269" s="1480"/>
      <c r="J269" s="207"/>
      <c r="K269" s="207"/>
    </row>
    <row r="270" spans="1:11" s="123" customFormat="1" ht="23.25" customHeight="1">
      <c r="A270" s="207"/>
      <c r="B270" s="283"/>
      <c r="C270" s="283"/>
      <c r="D270" s="283"/>
      <c r="E270" s="283"/>
      <c r="F270" s="283"/>
      <c r="G270" s="283"/>
      <c r="H270" s="285"/>
      <c r="I270" s="285"/>
      <c r="J270" s="207"/>
      <c r="K270" s="207"/>
    </row>
    <row r="271" spans="1:11" s="207" customFormat="1" ht="31.5" customHeight="1">
      <c r="B271" s="1474" t="s">
        <v>3700</v>
      </c>
      <c r="C271" s="1474"/>
      <c r="D271" s="1474"/>
      <c r="E271" s="1474"/>
      <c r="F271" s="1473" t="s">
        <v>2649</v>
      </c>
      <c r="G271" s="1473"/>
      <c r="H271" s="1474" t="s">
        <v>2650</v>
      </c>
      <c r="I271" s="1474"/>
    </row>
    <row r="272" spans="1:11" s="1477" customFormat="1" ht="13.5" customHeight="1"/>
    <row r="273" spans="1:10" s="207" customFormat="1" ht="49.5" customHeight="1">
      <c r="B273" s="1478" t="s">
        <v>3706</v>
      </c>
      <c r="C273" s="1478"/>
      <c r="D273" s="1478"/>
      <c r="E273" s="1478"/>
      <c r="F273" s="1473" t="s">
        <v>2182</v>
      </c>
      <c r="G273" s="1473"/>
      <c r="H273" s="1474" t="s">
        <v>2652</v>
      </c>
      <c r="I273" s="1474"/>
    </row>
    <row r="274" spans="1:10" ht="12.75" customHeight="1">
      <c r="A274" s="1161"/>
      <c r="B274" s="299"/>
      <c r="C274" s="299"/>
      <c r="D274" s="257"/>
      <c r="E274" s="299"/>
      <c r="F274" s="299"/>
      <c r="G274" s="299"/>
      <c r="H274" s="178"/>
      <c r="I274" s="178"/>
      <c r="J274" s="262"/>
    </row>
    <row r="275" spans="1:10" s="262" customFormat="1" ht="24" customHeight="1">
      <c r="B275" s="944" t="s">
        <v>2474</v>
      </c>
      <c r="C275" s="335"/>
      <c r="D275" s="1537" t="s">
        <v>3958</v>
      </c>
      <c r="E275" s="1537"/>
      <c r="F275" s="1537"/>
      <c r="G275" s="1537"/>
      <c r="H275" s="1537"/>
      <c r="I275" s="1537"/>
    </row>
    <row r="276" spans="1:10" s="262" customFormat="1" ht="41.25" customHeight="1">
      <c r="B276" s="605"/>
      <c r="C276" s="604"/>
      <c r="D276" s="607"/>
      <c r="E276" s="607"/>
      <c r="F276" s="607"/>
      <c r="G276" s="607"/>
      <c r="H276" s="607"/>
      <c r="I276" s="607"/>
    </row>
    <row r="277" spans="1:10" s="262" customFormat="1" ht="30" customHeight="1">
      <c r="B277" s="560"/>
      <c r="C277" s="559"/>
      <c r="D277" s="561"/>
      <c r="E277" s="561"/>
      <c r="F277" s="561"/>
      <c r="G277" s="561"/>
      <c r="H277" s="561"/>
      <c r="I277" s="561"/>
    </row>
    <row r="278" spans="1:10" ht="27" customHeight="1">
      <c r="A278" s="196"/>
      <c r="B278" s="197"/>
      <c r="C278" s="196"/>
      <c r="D278" s="196"/>
      <c r="E278" s="196"/>
      <c r="F278" s="1430"/>
      <c r="G278" s="1438"/>
      <c r="H278" s="1490" t="s">
        <v>3959</v>
      </c>
      <c r="I278" s="1490"/>
      <c r="J278" s="262"/>
    </row>
    <row r="279" spans="1:10" ht="54.75" customHeight="1">
      <c r="A279" s="196"/>
      <c r="B279" s="197"/>
      <c r="C279" s="196"/>
      <c r="D279" s="196"/>
      <c r="E279" s="196"/>
      <c r="F279" s="306"/>
      <c r="G279" s="307"/>
      <c r="H279" s="1490" t="s">
        <v>3497</v>
      </c>
      <c r="I279" s="1490"/>
      <c r="J279" s="262"/>
    </row>
    <row r="280" spans="1:10" ht="27">
      <c r="A280" s="199"/>
      <c r="B280" s="302"/>
      <c r="C280" s="199"/>
      <c r="D280" s="200" t="s">
        <v>2441</v>
      </c>
      <c r="E280" s="201"/>
      <c r="F280" s="199"/>
      <c r="G280" s="199"/>
      <c r="H280" s="1495"/>
      <c r="I280" s="1495"/>
      <c r="J280" s="262"/>
    </row>
    <row r="281" spans="1:10" ht="12.75" customHeight="1">
      <c r="A281" s="199"/>
      <c r="B281" s="1432"/>
      <c r="C281" s="199"/>
      <c r="D281" s="200"/>
      <c r="E281" s="1434"/>
      <c r="F281" s="199"/>
      <c r="G281" s="199"/>
      <c r="H281" s="1430"/>
      <c r="I281" s="1430"/>
      <c r="J281" s="262"/>
    </row>
    <row r="282" spans="1:10" ht="17.25">
      <c r="A282" s="1492" t="s">
        <v>3275</v>
      </c>
      <c r="B282" s="1492"/>
      <c r="C282" s="1492"/>
      <c r="D282" s="1492"/>
      <c r="E282" s="1492"/>
      <c r="F282" s="1492"/>
      <c r="G282" s="1492"/>
      <c r="H282" s="1492"/>
      <c r="I282" s="1492"/>
      <c r="J282" s="262"/>
    </row>
    <row r="283" spans="1:10" s="262" customFormat="1" ht="17.25">
      <c r="A283" s="1493" t="s">
        <v>270</v>
      </c>
      <c r="B283" s="1493"/>
      <c r="C283" s="1493"/>
      <c r="F283" s="162"/>
      <c r="G283" s="170"/>
      <c r="H283" s="303" t="s">
        <v>3408</v>
      </c>
    </row>
    <row r="284" spans="1:10" s="1354" customFormat="1" ht="35.25" customHeight="1" thickBot="1">
      <c r="A284" s="1536" t="s">
        <v>1</v>
      </c>
      <c r="B284" s="1536"/>
      <c r="C284" s="1536"/>
      <c r="F284" s="1355"/>
      <c r="G284" s="1355"/>
      <c r="H284" s="1355" t="s">
        <v>2</v>
      </c>
      <c r="I284" s="1356"/>
    </row>
    <row r="285" spans="1:10" ht="78.75" customHeight="1" thickBot="1">
      <c r="A285" s="76" t="s">
        <v>3</v>
      </c>
      <c r="B285" s="25" t="s">
        <v>4</v>
      </c>
      <c r="C285" s="26" t="s">
        <v>5</v>
      </c>
      <c r="D285" s="27" t="s">
        <v>6</v>
      </c>
      <c r="E285" s="390" t="s">
        <v>3888</v>
      </c>
      <c r="F285" s="390" t="s">
        <v>3889</v>
      </c>
      <c r="G285" s="25" t="s">
        <v>9</v>
      </c>
      <c r="H285" s="25" t="s">
        <v>2425</v>
      </c>
      <c r="I285" s="28" t="s">
        <v>10</v>
      </c>
      <c r="J285" s="71"/>
    </row>
    <row r="286" spans="1:10" ht="17.25">
      <c r="A286" s="187">
        <v>1</v>
      </c>
      <c r="B286" s="183">
        <v>2</v>
      </c>
      <c r="C286" s="184">
        <v>3</v>
      </c>
      <c r="D286" s="184">
        <v>4</v>
      </c>
      <c r="E286" s="184">
        <v>5</v>
      </c>
      <c r="F286" s="184">
        <v>6</v>
      </c>
      <c r="G286" s="184">
        <v>7</v>
      </c>
      <c r="H286" s="184">
        <v>8</v>
      </c>
      <c r="I286" s="185">
        <v>9</v>
      </c>
    </row>
    <row r="287" spans="1:10" ht="27.75" customHeight="1">
      <c r="A287" s="4">
        <v>1</v>
      </c>
      <c r="B287" s="939" t="s">
        <v>211</v>
      </c>
      <c r="C287" s="15" t="s">
        <v>11</v>
      </c>
      <c r="D287" s="15">
        <v>74</v>
      </c>
      <c r="E287" s="14">
        <v>77</v>
      </c>
      <c r="F287" s="15">
        <f>D287*E287</f>
        <v>5698</v>
      </c>
      <c r="G287" s="15" t="s">
        <v>12</v>
      </c>
      <c r="H287" s="15">
        <v>1996</v>
      </c>
      <c r="I287" s="15"/>
      <c r="J287" s="262"/>
    </row>
    <row r="288" spans="1:10" ht="27.75" customHeight="1">
      <c r="A288" s="4">
        <v>2</v>
      </c>
      <c r="B288" s="939" t="s">
        <v>212</v>
      </c>
      <c r="C288" s="15" t="s">
        <v>11</v>
      </c>
      <c r="D288" s="15">
        <v>5</v>
      </c>
      <c r="E288" s="14">
        <v>77</v>
      </c>
      <c r="F288" s="15">
        <f t="shared" ref="F288:F305" si="5">D288*E288</f>
        <v>385</v>
      </c>
      <c r="G288" s="15" t="s">
        <v>12</v>
      </c>
      <c r="H288" s="15">
        <v>1996</v>
      </c>
      <c r="I288" s="15"/>
      <c r="J288" s="262"/>
    </row>
    <row r="289" spans="1:10" ht="27.75" customHeight="1">
      <c r="A289" s="4">
        <v>3</v>
      </c>
      <c r="B289" s="939" t="s">
        <v>213</v>
      </c>
      <c r="C289" s="15" t="s">
        <v>11</v>
      </c>
      <c r="D289" s="15">
        <v>2</v>
      </c>
      <c r="E289" s="14">
        <v>77</v>
      </c>
      <c r="F289" s="15">
        <f t="shared" si="5"/>
        <v>154</v>
      </c>
      <c r="G289" s="15" t="s">
        <v>12</v>
      </c>
      <c r="H289" s="15">
        <v>1996</v>
      </c>
      <c r="I289" s="15"/>
      <c r="J289" s="262"/>
    </row>
    <row r="290" spans="1:10" ht="27.75" customHeight="1">
      <c r="A290" s="4">
        <v>4</v>
      </c>
      <c r="B290" s="939" t="s">
        <v>214</v>
      </c>
      <c r="C290" s="15" t="s">
        <v>11</v>
      </c>
      <c r="D290" s="15">
        <v>1</v>
      </c>
      <c r="E290" s="14">
        <v>3500</v>
      </c>
      <c r="F290" s="15">
        <f t="shared" si="5"/>
        <v>3500</v>
      </c>
      <c r="G290" s="15" t="s">
        <v>12</v>
      </c>
      <c r="H290" s="15">
        <v>1996</v>
      </c>
      <c r="I290" s="15"/>
      <c r="J290" s="262"/>
    </row>
    <row r="291" spans="1:10" ht="27.75" customHeight="1">
      <c r="A291" s="4">
        <v>5</v>
      </c>
      <c r="B291" s="939" t="s">
        <v>153</v>
      </c>
      <c r="C291" s="15" t="s">
        <v>11</v>
      </c>
      <c r="D291" s="15">
        <v>1</v>
      </c>
      <c r="E291" s="14">
        <v>154</v>
      </c>
      <c r="F291" s="15">
        <f t="shared" si="5"/>
        <v>154</v>
      </c>
      <c r="G291" s="15" t="s">
        <v>12</v>
      </c>
      <c r="H291" s="15">
        <v>1996</v>
      </c>
      <c r="I291" s="15"/>
      <c r="J291" s="262"/>
    </row>
    <row r="292" spans="1:10" ht="27.75" customHeight="1">
      <c r="A292" s="4">
        <v>6</v>
      </c>
      <c r="B292" s="939" t="s">
        <v>215</v>
      </c>
      <c r="C292" s="15" t="s">
        <v>11</v>
      </c>
      <c r="D292" s="15">
        <v>3</v>
      </c>
      <c r="E292" s="14">
        <v>77</v>
      </c>
      <c r="F292" s="15">
        <f t="shared" si="5"/>
        <v>231</v>
      </c>
      <c r="G292" s="15" t="s">
        <v>12</v>
      </c>
      <c r="H292" s="15">
        <v>1996</v>
      </c>
      <c r="I292" s="15"/>
      <c r="J292" s="262"/>
    </row>
    <row r="293" spans="1:10" ht="27.75" customHeight="1">
      <c r="A293" s="4">
        <v>7</v>
      </c>
      <c r="B293" s="939" t="s">
        <v>123</v>
      </c>
      <c r="C293" s="15" t="s">
        <v>11</v>
      </c>
      <c r="D293" s="15">
        <v>1</v>
      </c>
      <c r="E293" s="14">
        <v>8000</v>
      </c>
      <c r="F293" s="15">
        <f t="shared" si="5"/>
        <v>8000</v>
      </c>
      <c r="G293" s="15" t="s">
        <v>12</v>
      </c>
      <c r="H293" s="15">
        <v>2012</v>
      </c>
      <c r="I293" s="15"/>
      <c r="J293" s="262"/>
    </row>
    <row r="294" spans="1:10" ht="27.75" customHeight="1">
      <c r="A294" s="4">
        <v>8</v>
      </c>
      <c r="B294" s="939" t="s">
        <v>216</v>
      </c>
      <c r="C294" s="15" t="s">
        <v>11</v>
      </c>
      <c r="D294" s="15">
        <v>3</v>
      </c>
      <c r="E294" s="14">
        <v>3500</v>
      </c>
      <c r="F294" s="15">
        <f t="shared" si="5"/>
        <v>10500</v>
      </c>
      <c r="G294" s="15" t="s">
        <v>12</v>
      </c>
      <c r="H294" s="15">
        <v>2012</v>
      </c>
      <c r="I294" s="15"/>
      <c r="J294" s="262"/>
    </row>
    <row r="295" spans="1:10" ht="27.75" customHeight="1">
      <c r="A295" s="4">
        <v>9</v>
      </c>
      <c r="B295" s="939" t="s">
        <v>2006</v>
      </c>
      <c r="C295" s="15" t="s">
        <v>11</v>
      </c>
      <c r="D295" s="15">
        <v>5</v>
      </c>
      <c r="E295" s="14">
        <v>7086.6</v>
      </c>
      <c r="F295" s="15">
        <f>D295*E295</f>
        <v>35433</v>
      </c>
      <c r="G295" s="15" t="s">
        <v>66</v>
      </c>
      <c r="H295" s="15">
        <v>2024</v>
      </c>
      <c r="I295" s="15"/>
      <c r="J295" s="262"/>
    </row>
    <row r="296" spans="1:10" ht="27.75" customHeight="1">
      <c r="A296" s="4">
        <v>10</v>
      </c>
      <c r="B296" s="939" t="s">
        <v>3042</v>
      </c>
      <c r="C296" s="15" t="s">
        <v>11</v>
      </c>
      <c r="D296" s="15">
        <v>10</v>
      </c>
      <c r="E296" s="14">
        <v>4500</v>
      </c>
      <c r="F296" s="15">
        <f t="shared" si="5"/>
        <v>45000</v>
      </c>
      <c r="G296" s="15" t="s">
        <v>12</v>
      </c>
      <c r="H296" s="15">
        <v>2012</v>
      </c>
      <c r="I296" s="15"/>
      <c r="J296" s="262"/>
    </row>
    <row r="297" spans="1:10" ht="44.25" customHeight="1">
      <c r="A297" s="4">
        <v>11</v>
      </c>
      <c r="B297" s="807" t="s">
        <v>3217</v>
      </c>
      <c r="C297" s="15" t="s">
        <v>11</v>
      </c>
      <c r="D297" s="15">
        <v>1</v>
      </c>
      <c r="E297" s="14">
        <v>100000</v>
      </c>
      <c r="F297" s="15">
        <f t="shared" si="5"/>
        <v>100000</v>
      </c>
      <c r="G297" s="15" t="s">
        <v>12</v>
      </c>
      <c r="H297" s="15">
        <v>2015</v>
      </c>
      <c r="I297" s="15"/>
      <c r="J297" s="262"/>
    </row>
    <row r="298" spans="1:10" ht="27.75" customHeight="1">
      <c r="A298" s="4">
        <v>12</v>
      </c>
      <c r="B298" s="939" t="s">
        <v>3043</v>
      </c>
      <c r="C298" s="15" t="s">
        <v>11</v>
      </c>
      <c r="D298" s="15">
        <v>1</v>
      </c>
      <c r="E298" s="14">
        <v>70000</v>
      </c>
      <c r="F298" s="15">
        <f t="shared" si="5"/>
        <v>70000</v>
      </c>
      <c r="G298" s="15" t="s">
        <v>12</v>
      </c>
      <c r="H298" s="15">
        <v>2015</v>
      </c>
      <c r="I298" s="15"/>
      <c r="J298" s="262"/>
    </row>
    <row r="299" spans="1:10" ht="27.75" customHeight="1">
      <c r="A299" s="4">
        <v>13</v>
      </c>
      <c r="B299" s="939" t="s">
        <v>2150</v>
      </c>
      <c r="C299" s="15" t="s">
        <v>11</v>
      </c>
      <c r="D299" s="15">
        <v>1</v>
      </c>
      <c r="E299" s="14">
        <v>3500</v>
      </c>
      <c r="F299" s="15">
        <f t="shared" si="5"/>
        <v>3500</v>
      </c>
      <c r="G299" s="15" t="s">
        <v>12</v>
      </c>
      <c r="H299" s="15">
        <v>2013</v>
      </c>
      <c r="I299" s="15"/>
      <c r="J299" s="262"/>
    </row>
    <row r="300" spans="1:10" ht="27.75" customHeight="1">
      <c r="A300" s="4">
        <v>14</v>
      </c>
      <c r="B300" s="939" t="s">
        <v>3044</v>
      </c>
      <c r="C300" s="15" t="s">
        <v>11</v>
      </c>
      <c r="D300" s="15">
        <v>1</v>
      </c>
      <c r="E300" s="14">
        <v>7000</v>
      </c>
      <c r="F300" s="15">
        <f t="shared" si="5"/>
        <v>7000</v>
      </c>
      <c r="G300" s="15" t="s">
        <v>12</v>
      </c>
      <c r="H300" s="15">
        <v>2019</v>
      </c>
      <c r="I300" s="15"/>
      <c r="J300" s="262"/>
    </row>
    <row r="301" spans="1:10" ht="27.75" customHeight="1">
      <c r="A301" s="4">
        <v>15</v>
      </c>
      <c r="B301" s="939" t="s">
        <v>220</v>
      </c>
      <c r="C301" s="15" t="s">
        <v>11</v>
      </c>
      <c r="D301" s="15">
        <v>4</v>
      </c>
      <c r="E301" s="14">
        <v>6000</v>
      </c>
      <c r="F301" s="15">
        <f t="shared" si="5"/>
        <v>24000</v>
      </c>
      <c r="G301" s="15" t="s">
        <v>12</v>
      </c>
      <c r="H301" s="15">
        <v>1996</v>
      </c>
      <c r="I301" s="15"/>
      <c r="J301" s="262"/>
    </row>
    <row r="302" spans="1:10" ht="27.75" customHeight="1">
      <c r="A302" s="4">
        <v>16</v>
      </c>
      <c r="B302" s="939" t="s">
        <v>221</v>
      </c>
      <c r="C302" s="15" t="s">
        <v>11</v>
      </c>
      <c r="D302" s="15">
        <v>2</v>
      </c>
      <c r="E302" s="14">
        <v>77</v>
      </c>
      <c r="F302" s="15">
        <f t="shared" si="5"/>
        <v>154</v>
      </c>
      <c r="G302" s="15" t="s">
        <v>12</v>
      </c>
      <c r="H302" s="15">
        <v>1996</v>
      </c>
      <c r="I302" s="15"/>
      <c r="J302" s="262"/>
    </row>
    <row r="303" spans="1:10" ht="27.75" customHeight="1">
      <c r="A303" s="4">
        <v>17</v>
      </c>
      <c r="B303" s="939" t="s">
        <v>210</v>
      </c>
      <c r="C303" s="15" t="s">
        <v>11</v>
      </c>
      <c r="D303" s="15">
        <v>14074</v>
      </c>
      <c r="E303" s="14">
        <v>121</v>
      </c>
      <c r="F303" s="15">
        <f>D303*E303</f>
        <v>1702954</v>
      </c>
      <c r="G303" s="15" t="s">
        <v>12</v>
      </c>
      <c r="H303" s="15">
        <v>1996</v>
      </c>
      <c r="I303" s="15"/>
      <c r="J303" s="262"/>
    </row>
    <row r="304" spans="1:10" ht="27.75" customHeight="1">
      <c r="A304" s="4">
        <v>18</v>
      </c>
      <c r="B304" s="612" t="s">
        <v>201</v>
      </c>
      <c r="C304" s="15" t="s">
        <v>11</v>
      </c>
      <c r="D304" s="15">
        <v>173</v>
      </c>
      <c r="E304" s="276">
        <v>250</v>
      </c>
      <c r="F304" s="15">
        <f t="shared" si="5"/>
        <v>43250</v>
      </c>
      <c r="G304" s="15" t="s">
        <v>12</v>
      </c>
      <c r="H304" s="15">
        <v>2023</v>
      </c>
      <c r="I304" s="15"/>
      <c r="J304" s="262"/>
    </row>
    <row r="305" spans="1:42" ht="27.75" customHeight="1">
      <c r="A305" s="4">
        <v>19</v>
      </c>
      <c r="B305" s="612" t="s">
        <v>201</v>
      </c>
      <c r="C305" s="15" t="s">
        <v>11</v>
      </c>
      <c r="D305" s="15">
        <v>48</v>
      </c>
      <c r="E305" s="276">
        <v>300</v>
      </c>
      <c r="F305" s="15">
        <f t="shared" si="5"/>
        <v>14400</v>
      </c>
      <c r="G305" s="15" t="s">
        <v>12</v>
      </c>
      <c r="H305" s="15">
        <v>2024</v>
      </c>
      <c r="I305" s="15"/>
      <c r="J305" s="262"/>
    </row>
    <row r="306" spans="1:42" ht="27.75" customHeight="1">
      <c r="A306" s="4">
        <v>20</v>
      </c>
      <c r="B306" s="612" t="s">
        <v>201</v>
      </c>
      <c r="C306" s="15" t="s">
        <v>11</v>
      </c>
      <c r="D306" s="15">
        <v>13</v>
      </c>
      <c r="E306" s="14"/>
      <c r="F306" s="15">
        <v>7350</v>
      </c>
      <c r="G306" s="15" t="s">
        <v>66</v>
      </c>
      <c r="H306" s="15">
        <v>2024</v>
      </c>
      <c r="I306" s="15"/>
      <c r="J306" s="262"/>
    </row>
    <row r="307" spans="1:42" s="1364" customFormat="1" ht="30.75" customHeight="1" thickBot="1">
      <c r="A307" s="4">
        <v>21</v>
      </c>
      <c r="B307" s="1119" t="s">
        <v>3045</v>
      </c>
      <c r="C307" s="571" t="s">
        <v>167</v>
      </c>
      <c r="D307" s="571">
        <v>1</v>
      </c>
      <c r="E307" s="571">
        <v>5000</v>
      </c>
      <c r="F307" s="571">
        <v>5000</v>
      </c>
      <c r="G307" s="571" t="s">
        <v>90</v>
      </c>
      <c r="H307" s="571" t="s">
        <v>3891</v>
      </c>
      <c r="I307" s="1363"/>
      <c r="J307" s="365"/>
    </row>
    <row r="308" spans="1:42" ht="25.5" customHeight="1" thickBot="1">
      <c r="A308" s="534"/>
      <c r="B308" s="736" t="s">
        <v>91</v>
      </c>
      <c r="C308" s="77"/>
      <c r="D308" s="77">
        <f>SUM(D287:D307)</f>
        <v>14424</v>
      </c>
      <c r="E308" s="77" t="s">
        <v>92</v>
      </c>
      <c r="F308" s="77">
        <f>SUM(F287:F307)</f>
        <v>2086663</v>
      </c>
      <c r="G308" s="77"/>
      <c r="H308" s="233"/>
      <c r="I308" s="233"/>
      <c r="J308" s="262"/>
    </row>
    <row r="309" spans="1:42" ht="25.5" customHeight="1">
      <c r="A309" s="1160"/>
      <c r="B309" s="898"/>
      <c r="C309" s="132"/>
      <c r="D309" s="132"/>
      <c r="E309" s="132"/>
      <c r="F309" s="132"/>
      <c r="G309" s="132"/>
      <c r="H309" s="260"/>
      <c r="I309" s="260"/>
      <c r="J309" s="262"/>
    </row>
    <row r="310" spans="1:42" s="262" customFormat="1" ht="33.75" customHeight="1">
      <c r="A310" s="1489" t="s">
        <v>3248</v>
      </c>
      <c r="B310" s="1489"/>
      <c r="C310" s="1489"/>
      <c r="D310" s="1489"/>
      <c r="E310" s="1489"/>
      <c r="F310" s="1489"/>
      <c r="G310" s="1489"/>
      <c r="H310" s="1489"/>
      <c r="I310" s="72"/>
    </row>
    <row r="311" spans="1:42" s="361" customFormat="1" ht="27" customHeight="1">
      <c r="A311" s="935"/>
      <c r="B311" s="1480" t="s">
        <v>2637</v>
      </c>
      <c r="C311" s="1480"/>
      <c r="D311" s="1480"/>
      <c r="E311" s="1480"/>
      <c r="F311" s="1481" t="s">
        <v>2295</v>
      </c>
      <c r="G311" s="1481"/>
      <c r="H311" s="1480" t="s">
        <v>2638</v>
      </c>
      <c r="I311" s="1480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2"/>
      <c r="AE311" s="262"/>
      <c r="AF311" s="262"/>
      <c r="AG311" s="262"/>
      <c r="AH311" s="262"/>
      <c r="AI311" s="262"/>
      <c r="AJ311" s="262"/>
      <c r="AK311" s="262"/>
      <c r="AL311" s="262"/>
      <c r="AM311" s="262"/>
      <c r="AN311" s="262"/>
      <c r="AO311" s="262"/>
      <c r="AP311" s="262"/>
    </row>
    <row r="312" spans="1:42" s="361" customFormat="1" ht="6.75" customHeight="1">
      <c r="A312" s="935"/>
      <c r="B312" s="890"/>
      <c r="C312" s="401"/>
      <c r="D312" s="401"/>
      <c r="E312" s="401"/>
      <c r="F312" s="888"/>
      <c r="G312" s="888"/>
      <c r="H312" s="886"/>
      <c r="I312" s="886"/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  <c r="AA312" s="262"/>
      <c r="AB312" s="262"/>
      <c r="AC312" s="262"/>
      <c r="AD312" s="262"/>
      <c r="AE312" s="262"/>
      <c r="AF312" s="262"/>
      <c r="AG312" s="262"/>
      <c r="AH312" s="262"/>
      <c r="AI312" s="262"/>
      <c r="AJ312" s="262"/>
      <c r="AK312" s="262"/>
      <c r="AL312" s="262"/>
      <c r="AM312" s="262"/>
      <c r="AN312" s="262"/>
      <c r="AO312" s="262"/>
      <c r="AP312" s="262"/>
    </row>
    <row r="313" spans="1:42" s="361" customFormat="1" ht="27" customHeight="1">
      <c r="A313" s="151"/>
      <c r="B313" s="826" t="s">
        <v>3243</v>
      </c>
      <c r="C313" s="152"/>
      <c r="D313" s="153"/>
      <c r="E313" s="153"/>
      <c r="F313" s="154"/>
      <c r="G313" s="151"/>
      <c r="H313" s="151"/>
      <c r="I313" s="155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</row>
    <row r="314" spans="1:42" s="262" customFormat="1" ht="22.5" customHeight="1">
      <c r="A314" s="935"/>
      <c r="B314" s="1486" t="s">
        <v>2639</v>
      </c>
      <c r="C314" s="1486"/>
      <c r="D314" s="1486"/>
      <c r="E314" s="1486"/>
      <c r="F314" s="1487" t="s">
        <v>2295</v>
      </c>
      <c r="G314" s="1487"/>
      <c r="H314" s="1472" t="s">
        <v>2187</v>
      </c>
      <c r="I314" s="1472"/>
    </row>
    <row r="315" spans="1:42" s="262" customFormat="1" ht="15" customHeight="1">
      <c r="A315" s="935"/>
      <c r="B315" s="1486"/>
      <c r="C315" s="1486"/>
      <c r="D315" s="1486"/>
      <c r="E315" s="1486"/>
      <c r="F315" s="1487"/>
      <c r="G315" s="1487"/>
      <c r="H315" s="1472"/>
      <c r="I315" s="1472"/>
    </row>
    <row r="316" spans="1:42" s="262" customFormat="1" ht="15" customHeight="1">
      <c r="A316" s="935"/>
      <c r="B316" s="708"/>
      <c r="C316" s="708"/>
      <c r="D316" s="709"/>
      <c r="E316" s="709"/>
      <c r="F316" s="710"/>
      <c r="G316" s="405"/>
      <c r="H316" s="896"/>
      <c r="I316" s="712"/>
    </row>
    <row r="317" spans="1:42" s="262" customFormat="1" ht="34.5" customHeight="1">
      <c r="A317" s="935"/>
      <c r="B317" s="1472" t="s">
        <v>3244</v>
      </c>
      <c r="C317" s="1472"/>
      <c r="D317" s="1472"/>
      <c r="E317" s="1472"/>
      <c r="F317" s="1487" t="s">
        <v>2295</v>
      </c>
      <c r="G317" s="1487"/>
      <c r="H317" s="1472" t="s">
        <v>2188</v>
      </c>
      <c r="I317" s="1472"/>
    </row>
    <row r="318" spans="1:42" s="262" customFormat="1" ht="15.75" customHeight="1">
      <c r="A318" s="935"/>
      <c r="B318" s="460"/>
      <c r="C318" s="460"/>
      <c r="D318" s="461"/>
      <c r="E318" s="461"/>
      <c r="F318" s="462"/>
      <c r="G318" s="459"/>
      <c r="H318" s="896"/>
      <c r="I318" s="712"/>
      <c r="J318" s="893"/>
    </row>
    <row r="319" spans="1:42" s="262" customFormat="1" ht="43.5" customHeight="1">
      <c r="A319" s="123"/>
      <c r="B319" s="1472" t="s">
        <v>3245</v>
      </c>
      <c r="C319" s="1472"/>
      <c r="D319" s="1472"/>
      <c r="E319" s="1472"/>
      <c r="F319" s="1481" t="s">
        <v>2239</v>
      </c>
      <c r="G319" s="1481"/>
      <c r="H319" s="1480" t="s">
        <v>2641</v>
      </c>
      <c r="I319" s="1480"/>
      <c r="J319" s="72"/>
    </row>
    <row r="320" spans="1:42" s="262" customFormat="1" ht="19.5" customHeight="1">
      <c r="A320" s="935"/>
      <c r="B320" s="887"/>
      <c r="C320" s="684"/>
      <c r="D320" s="684"/>
      <c r="E320" s="684"/>
      <c r="F320" s="894"/>
      <c r="G320" s="890"/>
      <c r="H320" s="887"/>
      <c r="I320" s="887"/>
      <c r="J320" s="72"/>
    </row>
    <row r="321" spans="1:11" s="262" customFormat="1" ht="24.75" customHeight="1">
      <c r="A321" s="935"/>
      <c r="B321" s="1480" t="s">
        <v>3252</v>
      </c>
      <c r="C321" s="1480"/>
      <c r="D321" s="1480"/>
      <c r="E321" s="684"/>
      <c r="F321" s="1481" t="s">
        <v>2643</v>
      </c>
      <c r="G321" s="1481"/>
      <c r="H321" s="1480" t="s">
        <v>2186</v>
      </c>
      <c r="I321" s="1480"/>
      <c r="J321" s="123"/>
    </row>
    <row r="322" spans="1:11" s="262" customFormat="1" ht="21" customHeight="1">
      <c r="A322" s="123"/>
      <c r="B322" s="892"/>
      <c r="C322" s="123"/>
      <c r="D322" s="123"/>
      <c r="E322" s="123"/>
      <c r="F322" s="123"/>
      <c r="G322" s="123"/>
      <c r="H322" s="123"/>
      <c r="I322" s="123"/>
      <c r="J322" s="123"/>
    </row>
    <row r="323" spans="1:11" s="262" customFormat="1" ht="40.5" customHeight="1">
      <c r="A323" s="935"/>
      <c r="B323" s="1472" t="s">
        <v>3246</v>
      </c>
      <c r="C323" s="1472"/>
      <c r="D323" s="1472"/>
      <c r="E323" s="1472"/>
      <c r="F323" s="1481" t="s">
        <v>2239</v>
      </c>
      <c r="G323" s="1481"/>
      <c r="H323" s="1472" t="s">
        <v>2185</v>
      </c>
      <c r="I323" s="1472"/>
      <c r="J323" s="72"/>
    </row>
    <row r="324" spans="1:11" s="262" customFormat="1" ht="14.25" customHeight="1">
      <c r="A324" s="935"/>
      <c r="B324" s="283"/>
      <c r="C324" s="283"/>
      <c r="D324" s="283"/>
      <c r="E324" s="283"/>
      <c r="F324" s="283"/>
      <c r="G324" s="283"/>
      <c r="H324" s="285"/>
      <c r="I324" s="285"/>
      <c r="J324" s="151"/>
    </row>
    <row r="325" spans="1:11" s="262" customFormat="1" ht="20.25" customHeight="1">
      <c r="A325" s="123"/>
      <c r="B325" s="887" t="s">
        <v>2179</v>
      </c>
      <c r="C325" s="283"/>
      <c r="D325" s="283"/>
      <c r="E325" s="283"/>
      <c r="F325" s="1481" t="s">
        <v>2643</v>
      </c>
      <c r="G325" s="1481"/>
      <c r="H325" s="1480" t="s">
        <v>2181</v>
      </c>
      <c r="I325" s="1480"/>
      <c r="J325" s="71"/>
    </row>
    <row r="326" spans="1:11" s="893" customFormat="1" ht="12" customHeight="1">
      <c r="A326" s="123"/>
      <c r="B326" s="411"/>
      <c r="C326" s="411"/>
      <c r="D326" s="411"/>
      <c r="E326" s="411"/>
      <c r="F326" s="895"/>
      <c r="G326" s="890"/>
      <c r="H326" s="896"/>
      <c r="I326" s="896"/>
      <c r="J326" s="897"/>
    </row>
    <row r="327" spans="1:11" ht="48" customHeight="1">
      <c r="A327" s="207"/>
      <c r="B327" s="1482" t="s">
        <v>3241</v>
      </c>
      <c r="C327" s="1482"/>
      <c r="D327" s="1482"/>
      <c r="E327" s="1482"/>
      <c r="F327" s="1483" t="s">
        <v>3242</v>
      </c>
      <c r="G327" s="1483"/>
      <c r="H327" s="1484" t="s">
        <v>2180</v>
      </c>
      <c r="I327" s="1484"/>
      <c r="J327" s="123"/>
    </row>
    <row r="328" spans="1:11" s="123" customFormat="1" ht="21" customHeight="1">
      <c r="A328" s="1477"/>
      <c r="B328" s="1477"/>
      <c r="C328" s="1477"/>
      <c r="D328" s="1477"/>
      <c r="E328" s="1477"/>
      <c r="F328" s="1477"/>
      <c r="G328" s="1477"/>
      <c r="H328" s="1477"/>
      <c r="I328" s="1477"/>
    </row>
    <row r="329" spans="1:11" ht="27" customHeight="1">
      <c r="A329" s="207"/>
      <c r="B329" s="1474" t="s">
        <v>2644</v>
      </c>
      <c r="C329" s="1474"/>
      <c r="D329" s="1474"/>
      <c r="E329" s="1474"/>
      <c r="F329" s="1485" t="s">
        <v>2643</v>
      </c>
      <c r="G329" s="1485"/>
      <c r="H329" s="1478" t="s">
        <v>2645</v>
      </c>
      <c r="I329" s="1478"/>
      <c r="J329" s="207"/>
      <c r="K329" s="602"/>
    </row>
    <row r="330" spans="1:11" s="156" customFormat="1" ht="21" customHeight="1">
      <c r="A330" s="1476"/>
      <c r="B330" s="1477"/>
      <c r="C330" s="1477"/>
      <c r="D330" s="1477"/>
      <c r="E330" s="1477"/>
      <c r="F330" s="1477"/>
      <c r="G330" s="1477"/>
      <c r="H330" s="1477"/>
      <c r="I330" s="1477"/>
      <c r="J330" s="207"/>
      <c r="K330" s="822"/>
    </row>
    <row r="331" spans="1:11" s="123" customFormat="1" ht="36.75" customHeight="1">
      <c r="A331" s="207"/>
      <c r="B331" s="1478" t="s">
        <v>3247</v>
      </c>
      <c r="C331" s="1478"/>
      <c r="D331" s="1478"/>
      <c r="E331" s="1478"/>
      <c r="F331" s="1479" t="s">
        <v>2239</v>
      </c>
      <c r="G331" s="1479"/>
      <c r="H331" s="1480" t="s">
        <v>2240</v>
      </c>
      <c r="I331" s="1480"/>
      <c r="J331" s="207"/>
      <c r="K331" s="207"/>
    </row>
    <row r="332" spans="1:11" s="123" customFormat="1" ht="18" customHeight="1">
      <c r="A332" s="207"/>
      <c r="B332" s="824"/>
      <c r="C332" s="824"/>
      <c r="D332" s="824"/>
      <c r="E332" s="824"/>
      <c r="F332" s="824"/>
      <c r="G332" s="824"/>
      <c r="H332" s="825"/>
      <c r="I332" s="825"/>
      <c r="J332" s="207"/>
      <c r="K332" s="207"/>
    </row>
    <row r="333" spans="1:11" s="123" customFormat="1" ht="48" customHeight="1">
      <c r="A333" s="207"/>
      <c r="B333" s="1478" t="s">
        <v>2646</v>
      </c>
      <c r="C333" s="1478"/>
      <c r="D333" s="1478"/>
      <c r="E333" s="1478"/>
      <c r="F333" s="1481" t="s">
        <v>2643</v>
      </c>
      <c r="G333" s="1481"/>
      <c r="H333" s="1480" t="s">
        <v>2647</v>
      </c>
      <c r="I333" s="1480"/>
      <c r="J333" s="207"/>
      <c r="K333" s="207"/>
    </row>
    <row r="334" spans="1:11" s="123" customFormat="1" ht="15.75" customHeight="1">
      <c r="A334" s="207"/>
      <c r="B334" s="283"/>
      <c r="C334" s="283"/>
      <c r="D334" s="283"/>
      <c r="E334" s="283"/>
      <c r="F334" s="283"/>
      <c r="G334" s="283"/>
      <c r="H334" s="285"/>
      <c r="I334" s="285"/>
      <c r="J334" s="207"/>
      <c r="K334" s="207"/>
    </row>
    <row r="335" spans="1:11" s="207" customFormat="1" ht="31.5" customHeight="1">
      <c r="B335" s="1474" t="s">
        <v>2648</v>
      </c>
      <c r="C335" s="1474"/>
      <c r="D335" s="1474"/>
      <c r="E335" s="1474"/>
      <c r="F335" s="1473" t="s">
        <v>2649</v>
      </c>
      <c r="G335" s="1473"/>
      <c r="H335" s="1474" t="s">
        <v>2650</v>
      </c>
      <c r="I335" s="1474"/>
    </row>
    <row r="336" spans="1:11" s="207" customFormat="1" ht="20.25" customHeight="1">
      <c r="B336" s="1071"/>
      <c r="C336" s="1071"/>
      <c r="D336" s="1071"/>
      <c r="E336" s="1071"/>
      <c r="F336" s="1070"/>
      <c r="G336" s="1070"/>
      <c r="H336" s="1071"/>
      <c r="I336" s="1071"/>
    </row>
    <row r="337" spans="1:10" s="207" customFormat="1" ht="49.5" customHeight="1">
      <c r="B337" s="1478" t="s">
        <v>3250</v>
      </c>
      <c r="C337" s="1478"/>
      <c r="D337" s="1478"/>
      <c r="E337" s="1478"/>
      <c r="F337" s="1473" t="s">
        <v>2182</v>
      </c>
      <c r="G337" s="1473"/>
      <c r="H337" s="1474" t="s">
        <v>2652</v>
      </c>
      <c r="I337" s="1474"/>
    </row>
    <row r="338" spans="1:10" ht="11.25" customHeight="1">
      <c r="A338" s="1160"/>
      <c r="B338" s="132"/>
      <c r="C338" s="132"/>
      <c r="D338" s="132"/>
      <c r="E338" s="132"/>
      <c r="F338" s="132"/>
      <c r="G338" s="132"/>
      <c r="H338" s="260"/>
      <c r="I338" s="260"/>
      <c r="J338" s="262"/>
    </row>
    <row r="339" spans="1:10" s="262" customFormat="1" ht="21.75" customHeight="1">
      <c r="B339" s="944" t="s">
        <v>2474</v>
      </c>
      <c r="C339" s="335"/>
      <c r="D339" s="1542" t="s">
        <v>3960</v>
      </c>
      <c r="E339" s="1542"/>
      <c r="F339" s="1542"/>
      <c r="G339" s="1542"/>
      <c r="H339" s="1542"/>
      <c r="I339" s="1542"/>
    </row>
    <row r="340" spans="1:10" s="262" customFormat="1" ht="21.75" customHeight="1">
      <c r="B340" s="560"/>
      <c r="C340" s="559"/>
      <c r="D340" s="561"/>
      <c r="E340" s="561"/>
      <c r="F340" s="561"/>
      <c r="G340" s="561"/>
      <c r="H340" s="561"/>
      <c r="I340" s="561"/>
    </row>
    <row r="341" spans="1:10" s="262" customFormat="1" ht="21.75" customHeight="1">
      <c r="B341" s="560"/>
      <c r="C341" s="559"/>
      <c r="D341" s="561"/>
      <c r="E341" s="561"/>
      <c r="F341" s="561"/>
      <c r="G341" s="561"/>
      <c r="H341" s="561"/>
      <c r="I341" s="561"/>
    </row>
    <row r="342" spans="1:10" ht="27" customHeight="1">
      <c r="A342" s="196"/>
      <c r="B342" s="197"/>
      <c r="C342" s="196"/>
      <c r="D342" s="196"/>
      <c r="E342" s="196"/>
      <c r="F342" s="1446"/>
      <c r="G342" s="1458"/>
      <c r="H342" s="1490" t="s">
        <v>3962</v>
      </c>
      <c r="I342" s="1490"/>
      <c r="J342" s="262"/>
    </row>
    <row r="343" spans="1:10" ht="26.25" customHeight="1">
      <c r="A343" s="196"/>
      <c r="B343" s="197"/>
      <c r="C343" s="196"/>
      <c r="D343" s="196"/>
      <c r="E343" s="196"/>
      <c r="F343" s="899"/>
      <c r="G343" s="900"/>
      <c r="H343" s="1541" t="s">
        <v>3490</v>
      </c>
      <c r="I343" s="1541"/>
      <c r="J343" s="262"/>
    </row>
    <row r="344" spans="1:10" ht="27" hidden="1">
      <c r="A344" s="196"/>
      <c r="B344" s="197"/>
      <c r="C344" s="196"/>
      <c r="D344" s="196"/>
      <c r="E344" s="196"/>
      <c r="F344" s="899"/>
      <c r="G344" s="900"/>
      <c r="H344" s="1541"/>
      <c r="I344" s="1541"/>
      <c r="J344" s="262"/>
    </row>
    <row r="345" spans="1:10" ht="27">
      <c r="A345" s="196"/>
      <c r="B345" s="197"/>
      <c r="C345" s="196"/>
      <c r="D345" s="196"/>
      <c r="E345" s="196"/>
      <c r="F345" s="899"/>
      <c r="G345" s="900"/>
      <c r="H345" s="1541"/>
      <c r="I345" s="1541"/>
      <c r="J345" s="262"/>
    </row>
    <row r="346" spans="1:10" ht="27">
      <c r="A346" s="199"/>
      <c r="B346" s="302"/>
      <c r="C346" s="199"/>
      <c r="D346" s="200" t="s">
        <v>2441</v>
      </c>
      <c r="E346" s="201"/>
      <c r="F346" s="199"/>
      <c r="G346" s="199"/>
      <c r="H346" s="1495"/>
      <c r="I346" s="1495"/>
      <c r="J346" s="262"/>
    </row>
    <row r="347" spans="1:10" ht="35.25" customHeight="1">
      <c r="A347" s="1492" t="s">
        <v>3276</v>
      </c>
      <c r="B347" s="1492"/>
      <c r="C347" s="1492"/>
      <c r="D347" s="1492"/>
      <c r="E347" s="1492"/>
      <c r="F347" s="1492"/>
      <c r="G347" s="1492"/>
      <c r="H347" s="1492"/>
      <c r="I347" s="1492"/>
      <c r="J347" s="262"/>
    </row>
    <row r="348" spans="1:10" ht="22.5" customHeight="1">
      <c r="A348" s="1165"/>
      <c r="B348" s="311"/>
      <c r="C348" s="311"/>
      <c r="D348" s="311"/>
      <c r="E348" s="311"/>
      <c r="F348" s="311"/>
      <c r="G348" s="311"/>
      <c r="H348" s="311"/>
      <c r="I348" s="311"/>
      <c r="J348" s="262"/>
    </row>
    <row r="349" spans="1:10" s="262" customFormat="1" ht="17.25">
      <c r="A349" s="1493" t="s">
        <v>271</v>
      </c>
      <c r="B349" s="1493"/>
      <c r="C349" s="1493"/>
      <c r="F349" s="162"/>
      <c r="G349" s="170"/>
      <c r="H349" s="303" t="s">
        <v>3408</v>
      </c>
    </row>
    <row r="350" spans="1:10" s="1354" customFormat="1" ht="25.5" customHeight="1" thickBot="1">
      <c r="A350" s="1536" t="s">
        <v>1</v>
      </c>
      <c r="B350" s="1536"/>
      <c r="C350" s="1536"/>
      <c r="F350" s="1355"/>
      <c r="G350" s="1355"/>
      <c r="H350" s="1355" t="s">
        <v>2</v>
      </c>
      <c r="I350" s="1356"/>
    </row>
    <row r="351" spans="1:10" ht="81.75" customHeight="1" thickBot="1">
      <c r="A351" s="76" t="s">
        <v>3</v>
      </c>
      <c r="B351" s="25" t="s">
        <v>4</v>
      </c>
      <c r="C351" s="26" t="s">
        <v>5</v>
      </c>
      <c r="D351" s="27" t="s">
        <v>6</v>
      </c>
      <c r="E351" s="390" t="s">
        <v>3888</v>
      </c>
      <c r="F351" s="390" t="s">
        <v>3889</v>
      </c>
      <c r="G351" s="25" t="s">
        <v>9</v>
      </c>
      <c r="H351" s="25" t="s">
        <v>2425</v>
      </c>
      <c r="I351" s="28" t="s">
        <v>10</v>
      </c>
      <c r="J351" s="71"/>
    </row>
    <row r="352" spans="1:10" ht="17.25">
      <c r="A352" s="187">
        <v>1</v>
      </c>
      <c r="B352" s="183">
        <v>2</v>
      </c>
      <c r="C352" s="184">
        <v>3</v>
      </c>
      <c r="D352" s="184">
        <v>4</v>
      </c>
      <c r="E352" s="184">
        <v>5</v>
      </c>
      <c r="F352" s="184">
        <v>6</v>
      </c>
      <c r="G352" s="184">
        <v>7</v>
      </c>
      <c r="H352" s="184">
        <v>8</v>
      </c>
      <c r="I352" s="185">
        <v>9</v>
      </c>
    </row>
    <row r="353" spans="1:10" ht="30" customHeight="1">
      <c r="A353" s="4">
        <v>1</v>
      </c>
      <c r="B353" s="939" t="s">
        <v>123</v>
      </c>
      <c r="C353" s="15" t="s">
        <v>11</v>
      </c>
      <c r="D353" s="15">
        <v>2</v>
      </c>
      <c r="E353" s="14">
        <v>169</v>
      </c>
      <c r="F353" s="15">
        <f>D353*E353</f>
        <v>338</v>
      </c>
      <c r="G353" s="15" t="s">
        <v>12</v>
      </c>
      <c r="H353" s="4">
        <v>2002</v>
      </c>
      <c r="I353" s="4"/>
      <c r="J353" s="262"/>
    </row>
    <row r="354" spans="1:10" ht="30" customHeight="1">
      <c r="A354" s="4">
        <v>2</v>
      </c>
      <c r="B354" s="939" t="s">
        <v>168</v>
      </c>
      <c r="C354" s="15" t="s">
        <v>11</v>
      </c>
      <c r="D354" s="15">
        <v>5</v>
      </c>
      <c r="E354" s="14">
        <v>308</v>
      </c>
      <c r="F354" s="15">
        <f t="shared" ref="F354:F369" si="6">D354*E354</f>
        <v>1540</v>
      </c>
      <c r="G354" s="15" t="s">
        <v>12</v>
      </c>
      <c r="H354" s="4">
        <v>1997</v>
      </c>
      <c r="I354" s="4"/>
      <c r="J354" s="262"/>
    </row>
    <row r="355" spans="1:10" ht="30" customHeight="1">
      <c r="A355" s="4">
        <v>3</v>
      </c>
      <c r="B355" s="939" t="s">
        <v>198</v>
      </c>
      <c r="C355" s="15" t="s">
        <v>11</v>
      </c>
      <c r="D355" s="15">
        <v>1</v>
      </c>
      <c r="E355" s="14">
        <v>154</v>
      </c>
      <c r="F355" s="15">
        <f t="shared" si="6"/>
        <v>154</v>
      </c>
      <c r="G355" s="15" t="s">
        <v>12</v>
      </c>
      <c r="H355" s="4">
        <v>1997</v>
      </c>
      <c r="I355" s="4"/>
      <c r="J355" s="262"/>
    </row>
    <row r="356" spans="1:10" ht="30" customHeight="1">
      <c r="A356" s="4">
        <v>4</v>
      </c>
      <c r="B356" s="939" t="s">
        <v>2151</v>
      </c>
      <c r="C356" s="15" t="s">
        <v>11</v>
      </c>
      <c r="D356" s="14">
        <v>1</v>
      </c>
      <c r="E356" s="276">
        <v>150000</v>
      </c>
      <c r="F356" s="15">
        <f t="shared" si="6"/>
        <v>150000</v>
      </c>
      <c r="G356" s="15" t="s">
        <v>12</v>
      </c>
      <c r="H356" s="4">
        <v>2012</v>
      </c>
      <c r="I356" s="4"/>
      <c r="J356" s="262"/>
    </row>
    <row r="357" spans="1:10" ht="30" customHeight="1">
      <c r="A357" s="4">
        <v>5</v>
      </c>
      <c r="B357" s="939" t="s">
        <v>222</v>
      </c>
      <c r="C357" s="15" t="s">
        <v>11</v>
      </c>
      <c r="D357" s="15">
        <v>3</v>
      </c>
      <c r="E357" s="14">
        <v>12000</v>
      </c>
      <c r="F357" s="15">
        <f t="shared" si="6"/>
        <v>36000</v>
      </c>
      <c r="G357" s="15" t="s">
        <v>12</v>
      </c>
      <c r="H357" s="4">
        <v>1998</v>
      </c>
      <c r="I357" s="4"/>
      <c r="J357" s="262"/>
    </row>
    <row r="358" spans="1:10" ht="30" customHeight="1">
      <c r="A358" s="4">
        <v>6</v>
      </c>
      <c r="B358" s="939" t="s">
        <v>223</v>
      </c>
      <c r="C358" s="15" t="s">
        <v>11</v>
      </c>
      <c r="D358" s="15">
        <v>24</v>
      </c>
      <c r="E358" s="14">
        <v>231</v>
      </c>
      <c r="F358" s="15">
        <f t="shared" si="6"/>
        <v>5544</v>
      </c>
      <c r="G358" s="15" t="s">
        <v>12</v>
      </c>
      <c r="H358" s="4">
        <v>2001</v>
      </c>
      <c r="I358" s="4"/>
      <c r="J358" s="262"/>
    </row>
    <row r="359" spans="1:10" ht="30" customHeight="1">
      <c r="A359" s="4">
        <v>7</v>
      </c>
      <c r="B359" s="939" t="s">
        <v>224</v>
      </c>
      <c r="C359" s="15" t="s">
        <v>11</v>
      </c>
      <c r="D359" s="15">
        <v>13</v>
      </c>
      <c r="E359" s="14">
        <v>6000</v>
      </c>
      <c r="F359" s="15">
        <f t="shared" si="6"/>
        <v>78000</v>
      </c>
      <c r="G359" s="15" t="s">
        <v>12</v>
      </c>
      <c r="H359" s="4">
        <v>2012</v>
      </c>
      <c r="I359" s="4"/>
      <c r="J359" s="262"/>
    </row>
    <row r="360" spans="1:10" ht="30" customHeight="1">
      <c r="A360" s="4">
        <v>8</v>
      </c>
      <c r="B360" s="939" t="s">
        <v>2006</v>
      </c>
      <c r="C360" s="15" t="s">
        <v>11</v>
      </c>
      <c r="D360" s="15">
        <v>6</v>
      </c>
      <c r="E360" s="14">
        <v>7086.6</v>
      </c>
      <c r="F360" s="15">
        <f t="shared" si="6"/>
        <v>42519.600000000006</v>
      </c>
      <c r="G360" s="15" t="s">
        <v>66</v>
      </c>
      <c r="H360" s="4">
        <v>2024</v>
      </c>
      <c r="I360" s="4"/>
      <c r="J360" s="262"/>
    </row>
    <row r="361" spans="1:10" ht="30" customHeight="1">
      <c r="A361" s="4">
        <v>9</v>
      </c>
      <c r="B361" s="939" t="s">
        <v>225</v>
      </c>
      <c r="C361" s="15" t="s">
        <v>11</v>
      </c>
      <c r="D361" s="15">
        <v>5</v>
      </c>
      <c r="E361" s="14">
        <v>40000</v>
      </c>
      <c r="F361" s="15">
        <f t="shared" si="6"/>
        <v>200000</v>
      </c>
      <c r="G361" s="15" t="s">
        <v>12</v>
      </c>
      <c r="H361" s="4">
        <v>2012</v>
      </c>
      <c r="I361" s="4"/>
      <c r="J361" s="262"/>
    </row>
    <row r="362" spans="1:10" ht="30" customHeight="1">
      <c r="A362" s="4">
        <v>10</v>
      </c>
      <c r="B362" s="939" t="s">
        <v>123</v>
      </c>
      <c r="C362" s="15" t="s">
        <v>11</v>
      </c>
      <c r="D362" s="15">
        <v>5</v>
      </c>
      <c r="E362" s="14">
        <v>8000</v>
      </c>
      <c r="F362" s="15">
        <f t="shared" si="6"/>
        <v>40000</v>
      </c>
      <c r="G362" s="15" t="s">
        <v>12</v>
      </c>
      <c r="H362" s="4">
        <v>2012</v>
      </c>
      <c r="I362" s="4"/>
      <c r="J362" s="262"/>
    </row>
    <row r="363" spans="1:10" ht="30" customHeight="1">
      <c r="A363" s="4">
        <v>11</v>
      </c>
      <c r="B363" s="939" t="s">
        <v>210</v>
      </c>
      <c r="C363" s="15" t="s">
        <v>11</v>
      </c>
      <c r="D363" s="15">
        <v>5350</v>
      </c>
      <c r="E363" s="14">
        <v>121</v>
      </c>
      <c r="F363" s="15">
        <f t="shared" si="6"/>
        <v>647350</v>
      </c>
      <c r="G363" s="15" t="s">
        <v>12</v>
      </c>
      <c r="H363" s="4">
        <v>2001</v>
      </c>
      <c r="I363" s="4"/>
      <c r="J363" s="262"/>
    </row>
    <row r="364" spans="1:10" ht="30" customHeight="1">
      <c r="A364" s="4">
        <v>12</v>
      </c>
      <c r="B364" s="612" t="s">
        <v>201</v>
      </c>
      <c r="C364" s="15" t="s">
        <v>11</v>
      </c>
      <c r="D364" s="15">
        <v>250</v>
      </c>
      <c r="E364" s="276">
        <v>250</v>
      </c>
      <c r="F364" s="15">
        <f t="shared" si="6"/>
        <v>62500</v>
      </c>
      <c r="G364" s="15" t="s">
        <v>12</v>
      </c>
      <c r="H364" s="4">
        <v>2023</v>
      </c>
      <c r="I364" s="4"/>
      <c r="J364" s="262"/>
    </row>
    <row r="365" spans="1:10" ht="30" customHeight="1">
      <c r="A365" s="4">
        <v>13</v>
      </c>
      <c r="B365" s="612" t="s">
        <v>201</v>
      </c>
      <c r="C365" s="15" t="s">
        <v>11</v>
      </c>
      <c r="D365" s="15">
        <v>264</v>
      </c>
      <c r="E365" s="276">
        <v>300</v>
      </c>
      <c r="F365" s="15">
        <f t="shared" si="6"/>
        <v>79200</v>
      </c>
      <c r="G365" s="15" t="s">
        <v>12</v>
      </c>
      <c r="H365" s="4">
        <v>2024</v>
      </c>
      <c r="I365" s="4"/>
      <c r="J365" s="262"/>
    </row>
    <row r="366" spans="1:10" ht="30" customHeight="1">
      <c r="A366" s="4">
        <v>14</v>
      </c>
      <c r="B366" s="612" t="s">
        <v>201</v>
      </c>
      <c r="C366" s="15" t="s">
        <v>11</v>
      </c>
      <c r="D366" s="15">
        <v>8</v>
      </c>
      <c r="E366" s="14">
        <v>2500</v>
      </c>
      <c r="F366" s="15">
        <f t="shared" si="6"/>
        <v>20000</v>
      </c>
      <c r="G366" s="15" t="s">
        <v>66</v>
      </c>
      <c r="H366" s="4">
        <v>2024</v>
      </c>
      <c r="I366" s="755"/>
      <c r="J366" s="262"/>
    </row>
    <row r="367" spans="1:10" ht="28.5" customHeight="1">
      <c r="A367" s="4">
        <v>15</v>
      </c>
      <c r="B367" s="612" t="s">
        <v>238</v>
      </c>
      <c r="C367" s="15" t="s">
        <v>167</v>
      </c>
      <c r="D367" s="15">
        <v>174</v>
      </c>
      <c r="E367" s="14"/>
      <c r="F367" s="15">
        <f t="shared" si="6"/>
        <v>0</v>
      </c>
      <c r="G367" s="15" t="s">
        <v>12</v>
      </c>
      <c r="H367" s="4" t="s">
        <v>3807</v>
      </c>
      <c r="I367" s="783" t="s">
        <v>2999</v>
      </c>
      <c r="J367" s="262"/>
    </row>
    <row r="368" spans="1:10" s="360" customFormat="1" ht="30" customHeight="1">
      <c r="A368" s="4">
        <v>16</v>
      </c>
      <c r="B368" s="907" t="s">
        <v>2521</v>
      </c>
      <c r="C368" s="731" t="s">
        <v>167</v>
      </c>
      <c r="D368" s="731">
        <v>1</v>
      </c>
      <c r="E368" s="731">
        <v>5000</v>
      </c>
      <c r="F368" s="15">
        <f t="shared" si="6"/>
        <v>5000</v>
      </c>
      <c r="G368" s="731" t="s">
        <v>66</v>
      </c>
      <c r="H368" s="731" t="s">
        <v>2536</v>
      </c>
      <c r="I368" s="756"/>
      <c r="J368" s="361"/>
    </row>
    <row r="369" spans="1:10" s="360" customFormat="1" ht="30" customHeight="1">
      <c r="A369" s="4">
        <v>17</v>
      </c>
      <c r="B369" s="1109" t="s">
        <v>3000</v>
      </c>
      <c r="C369" s="757" t="s">
        <v>167</v>
      </c>
      <c r="D369" s="757">
        <v>1</v>
      </c>
      <c r="E369" s="757">
        <v>43000</v>
      </c>
      <c r="F369" s="15">
        <f t="shared" si="6"/>
        <v>43000</v>
      </c>
      <c r="G369" s="757" t="s">
        <v>12</v>
      </c>
      <c r="H369" s="757">
        <v>2012</v>
      </c>
      <c r="I369" s="756" t="s">
        <v>558</v>
      </c>
      <c r="J369" s="361"/>
    </row>
    <row r="370" spans="1:10" ht="19.5" customHeight="1">
      <c r="A370" s="4"/>
      <c r="B370" s="773" t="s">
        <v>91</v>
      </c>
      <c r="C370" s="70"/>
      <c r="D370" s="70">
        <f>SUM(D353:D369)</f>
        <v>6113</v>
      </c>
      <c r="E370" s="70" t="s">
        <v>92</v>
      </c>
      <c r="F370" s="70">
        <f>SUM(F353:F369)</f>
        <v>1411145.6</v>
      </c>
      <c r="G370" s="70"/>
      <c r="H370" s="532"/>
      <c r="I370" s="233"/>
      <c r="J370" s="262"/>
    </row>
    <row r="371" spans="1:10" ht="19.5" customHeight="1">
      <c r="A371" s="1160"/>
      <c r="B371" s="1092"/>
      <c r="C371" s="1093"/>
      <c r="D371" s="1093"/>
      <c r="E371" s="1093"/>
      <c r="F371" s="1093"/>
      <c r="G371" s="1093"/>
      <c r="H371" s="260"/>
      <c r="I371" s="260"/>
      <c r="J371" s="262"/>
    </row>
    <row r="372" spans="1:10" ht="19.5" customHeight="1">
      <c r="A372" s="1489" t="s">
        <v>3248</v>
      </c>
      <c r="B372" s="1489"/>
      <c r="C372" s="1489"/>
      <c r="D372" s="1489"/>
      <c r="E372" s="1489"/>
      <c r="F372" s="1489"/>
      <c r="G372" s="1489"/>
      <c r="H372" s="1489"/>
      <c r="J372" s="262"/>
    </row>
    <row r="373" spans="1:10" ht="19.5" customHeight="1">
      <c r="A373" s="935"/>
      <c r="B373" s="1480" t="s">
        <v>2637</v>
      </c>
      <c r="C373" s="1480"/>
      <c r="D373" s="1480"/>
      <c r="E373" s="1480"/>
      <c r="F373" s="1481" t="s">
        <v>2295</v>
      </c>
      <c r="G373" s="1481"/>
      <c r="H373" s="1480" t="s">
        <v>2638</v>
      </c>
      <c r="I373" s="1480"/>
      <c r="J373" s="262"/>
    </row>
    <row r="374" spans="1:10" ht="19.5" customHeight="1">
      <c r="A374" s="935"/>
      <c r="B374" s="1078"/>
      <c r="C374" s="401"/>
      <c r="D374" s="401"/>
      <c r="E374" s="401"/>
      <c r="F374" s="1075"/>
      <c r="G374" s="1075"/>
      <c r="H374" s="1073"/>
      <c r="I374" s="1073"/>
      <c r="J374" s="262"/>
    </row>
    <row r="375" spans="1:10" ht="19.5" customHeight="1">
      <c r="A375" s="151"/>
      <c r="B375" s="826" t="s">
        <v>3243</v>
      </c>
      <c r="C375" s="152"/>
      <c r="D375" s="153"/>
      <c r="E375" s="153"/>
      <c r="F375" s="154"/>
      <c r="G375" s="151"/>
      <c r="H375" s="151"/>
      <c r="I375" s="1091"/>
      <c r="J375" s="262"/>
    </row>
    <row r="376" spans="1:10" ht="19.5" customHeight="1">
      <c r="A376" s="935"/>
      <c r="B376" s="1486" t="s">
        <v>3703</v>
      </c>
      <c r="C376" s="1486"/>
      <c r="D376" s="1486"/>
      <c r="E376" s="1486"/>
      <c r="F376" s="1487" t="s">
        <v>2295</v>
      </c>
      <c r="G376" s="1487"/>
      <c r="H376" s="1472" t="s">
        <v>2187</v>
      </c>
      <c r="I376" s="1472"/>
      <c r="J376" s="262"/>
    </row>
    <row r="377" spans="1:10" ht="19.5" customHeight="1">
      <c r="A377" s="935"/>
      <c r="B377" s="1486"/>
      <c r="C377" s="1486"/>
      <c r="D377" s="1486"/>
      <c r="E377" s="1486"/>
      <c r="F377" s="1487"/>
      <c r="G377" s="1487"/>
      <c r="H377" s="1472"/>
      <c r="I377" s="1472"/>
      <c r="J377" s="262"/>
    </row>
    <row r="378" spans="1:10" ht="19.5" customHeight="1">
      <c r="A378" s="935"/>
      <c r="B378" s="708"/>
      <c r="C378" s="708"/>
      <c r="D378" s="709"/>
      <c r="E378" s="709"/>
      <c r="F378" s="710"/>
      <c r="G378" s="405"/>
      <c r="H378" s="1090"/>
      <c r="I378" s="712"/>
      <c r="J378" s="262"/>
    </row>
    <row r="379" spans="1:10" ht="32.25" customHeight="1">
      <c r="A379" s="935"/>
      <c r="B379" s="1472" t="s">
        <v>3244</v>
      </c>
      <c r="C379" s="1472"/>
      <c r="D379" s="1472"/>
      <c r="E379" s="1472"/>
      <c r="F379" s="1487" t="s">
        <v>2295</v>
      </c>
      <c r="G379" s="1487"/>
      <c r="H379" s="1472" t="s">
        <v>2188</v>
      </c>
      <c r="I379" s="1472"/>
      <c r="J379" s="262"/>
    </row>
    <row r="380" spans="1:10" ht="19.5" customHeight="1">
      <c r="A380" s="935"/>
      <c r="B380" s="460"/>
      <c r="C380" s="460"/>
      <c r="D380" s="461"/>
      <c r="E380" s="461"/>
      <c r="F380" s="462"/>
      <c r="G380" s="459"/>
      <c r="H380" s="1090"/>
      <c r="I380" s="712"/>
      <c r="J380" s="262"/>
    </row>
    <row r="381" spans="1:10" ht="31.5" customHeight="1">
      <c r="A381" s="123"/>
      <c r="B381" s="1472" t="s">
        <v>3245</v>
      </c>
      <c r="C381" s="1472"/>
      <c r="D381" s="1472"/>
      <c r="E381" s="1472"/>
      <c r="F381" s="1481" t="s">
        <v>2182</v>
      </c>
      <c r="G381" s="1481"/>
      <c r="H381" s="1480" t="s">
        <v>2641</v>
      </c>
      <c r="I381" s="1480"/>
      <c r="J381" s="262"/>
    </row>
    <row r="382" spans="1:10" ht="19.5" customHeight="1">
      <c r="A382" s="935"/>
      <c r="B382" s="1074"/>
      <c r="C382" s="1088"/>
      <c r="D382" s="1088"/>
      <c r="E382" s="1088"/>
      <c r="F382" s="1086"/>
      <c r="G382" s="1078"/>
      <c r="H382" s="1074"/>
      <c r="I382" s="1074"/>
      <c r="J382" s="262"/>
    </row>
    <row r="383" spans="1:10" ht="19.5" customHeight="1">
      <c r="A383" s="935"/>
      <c r="B383" s="1480" t="s">
        <v>3252</v>
      </c>
      <c r="C383" s="1480"/>
      <c r="D383" s="1480"/>
      <c r="E383" s="1088"/>
      <c r="F383" s="1481" t="s">
        <v>2643</v>
      </c>
      <c r="G383" s="1481"/>
      <c r="H383" s="1480" t="s">
        <v>2186</v>
      </c>
      <c r="I383" s="1480"/>
      <c r="J383" s="262"/>
    </row>
    <row r="384" spans="1:10" ht="19.5" customHeight="1">
      <c r="A384" s="123"/>
      <c r="B384" s="1080"/>
      <c r="C384" s="123"/>
      <c r="D384" s="123"/>
      <c r="E384" s="123"/>
      <c r="F384" s="123"/>
      <c r="G384" s="123"/>
      <c r="H384" s="123"/>
      <c r="I384" s="123"/>
      <c r="J384" s="262"/>
    </row>
    <row r="385" spans="1:10" ht="30.75" customHeight="1">
      <c r="A385" s="935"/>
      <c r="B385" s="1472" t="s">
        <v>3246</v>
      </c>
      <c r="C385" s="1472"/>
      <c r="D385" s="1472"/>
      <c r="E385" s="1472"/>
      <c r="F385" s="1481" t="s">
        <v>2239</v>
      </c>
      <c r="G385" s="1481"/>
      <c r="H385" s="1472" t="s">
        <v>2185</v>
      </c>
      <c r="I385" s="1472"/>
      <c r="J385" s="262"/>
    </row>
    <row r="386" spans="1:10" ht="19.5" customHeight="1">
      <c r="A386" s="935"/>
      <c r="B386" s="283"/>
      <c r="C386" s="283"/>
      <c r="D386" s="283"/>
      <c r="E386" s="283"/>
      <c r="F386" s="283"/>
      <c r="G386" s="283"/>
      <c r="H386" s="285"/>
      <c r="I386" s="285"/>
      <c r="J386" s="262"/>
    </row>
    <row r="387" spans="1:10" ht="19.5" customHeight="1">
      <c r="A387" s="123"/>
      <c r="B387" s="1074" t="s">
        <v>2179</v>
      </c>
      <c r="C387" s="283"/>
      <c r="D387" s="283"/>
      <c r="E387" s="283"/>
      <c r="F387" s="1481" t="s">
        <v>2643</v>
      </c>
      <c r="G387" s="1481"/>
      <c r="H387" s="1480" t="s">
        <v>2181</v>
      </c>
      <c r="I387" s="1480"/>
      <c r="J387" s="262"/>
    </row>
    <row r="388" spans="1:10" ht="19.5" customHeight="1">
      <c r="A388" s="123"/>
      <c r="B388" s="411"/>
      <c r="C388" s="411"/>
      <c r="D388" s="411"/>
      <c r="E388" s="411"/>
      <c r="F388" s="1087"/>
      <c r="G388" s="1078"/>
      <c r="H388" s="1090"/>
      <c r="I388" s="1090"/>
      <c r="J388" s="262"/>
    </row>
    <row r="389" spans="1:10" ht="33.75" customHeight="1">
      <c r="A389" s="207"/>
      <c r="B389" s="1482" t="s">
        <v>3241</v>
      </c>
      <c r="C389" s="1482"/>
      <c r="D389" s="1482"/>
      <c r="E389" s="1482"/>
      <c r="F389" s="1483" t="s">
        <v>3242</v>
      </c>
      <c r="G389" s="1483"/>
      <c r="H389" s="1484" t="s">
        <v>2180</v>
      </c>
      <c r="I389" s="1484"/>
      <c r="J389" s="262"/>
    </row>
    <row r="390" spans="1:10" ht="19.5" customHeight="1">
      <c r="A390" s="1477"/>
      <c r="B390" s="1477"/>
      <c r="C390" s="1477"/>
      <c r="D390" s="1477"/>
      <c r="E390" s="1477"/>
      <c r="F390" s="1477"/>
      <c r="G390" s="1477"/>
      <c r="H390" s="1477"/>
      <c r="I390" s="1477"/>
      <c r="J390" s="262"/>
    </row>
    <row r="391" spans="1:10" ht="19.5" customHeight="1">
      <c r="A391" s="207"/>
      <c r="B391" s="1474" t="s">
        <v>3702</v>
      </c>
      <c r="C391" s="1474"/>
      <c r="D391" s="1474"/>
      <c r="E391" s="1474"/>
      <c r="F391" s="1485" t="s">
        <v>2643</v>
      </c>
      <c r="G391" s="1485"/>
      <c r="H391" s="1478" t="s">
        <v>2645</v>
      </c>
      <c r="I391" s="1478"/>
      <c r="J391" s="262"/>
    </row>
    <row r="392" spans="1:10" ht="19.5" customHeight="1">
      <c r="A392" s="1476"/>
      <c r="B392" s="1477"/>
      <c r="C392" s="1477"/>
      <c r="D392" s="1477"/>
      <c r="E392" s="1477"/>
      <c r="F392" s="1477"/>
      <c r="G392" s="1477"/>
      <c r="H392" s="1477"/>
      <c r="I392" s="1477"/>
      <c r="J392" s="262"/>
    </row>
    <row r="393" spans="1:10" ht="28.5" customHeight="1">
      <c r="A393" s="207"/>
      <c r="B393" s="1478" t="s">
        <v>3247</v>
      </c>
      <c r="C393" s="1478"/>
      <c r="D393" s="1478"/>
      <c r="E393" s="1478"/>
      <c r="F393" s="1479" t="s">
        <v>2239</v>
      </c>
      <c r="G393" s="1479"/>
      <c r="H393" s="1480" t="s">
        <v>2240</v>
      </c>
      <c r="I393" s="1480"/>
      <c r="J393" s="262"/>
    </row>
    <row r="394" spans="1:10" ht="19.5" customHeight="1">
      <c r="A394" s="207"/>
      <c r="B394" s="824"/>
      <c r="C394" s="824"/>
      <c r="D394" s="824"/>
      <c r="E394" s="824"/>
      <c r="F394" s="824"/>
      <c r="G394" s="824"/>
      <c r="H394" s="825"/>
      <c r="I394" s="825"/>
      <c r="J394" s="262"/>
    </row>
    <row r="395" spans="1:10" ht="30.75" customHeight="1">
      <c r="A395" s="207"/>
      <c r="B395" s="1478" t="s">
        <v>3701</v>
      </c>
      <c r="C395" s="1478"/>
      <c r="D395" s="1478"/>
      <c r="E395" s="1478"/>
      <c r="F395" s="1481" t="s">
        <v>2643</v>
      </c>
      <c r="G395" s="1481"/>
      <c r="H395" s="1480" t="s">
        <v>2647</v>
      </c>
      <c r="I395" s="1480"/>
      <c r="J395" s="262"/>
    </row>
    <row r="396" spans="1:10" ht="19.5" customHeight="1">
      <c r="A396" s="207"/>
      <c r="B396" s="283"/>
      <c r="C396" s="283"/>
      <c r="D396" s="283"/>
      <c r="E396" s="283"/>
      <c r="F396" s="283"/>
      <c r="G396" s="283"/>
      <c r="H396" s="285"/>
      <c r="I396" s="285"/>
      <c r="J396" s="262"/>
    </row>
    <row r="397" spans="1:10" ht="19.5" customHeight="1">
      <c r="A397" s="207"/>
      <c r="B397" s="1474" t="s">
        <v>3700</v>
      </c>
      <c r="C397" s="1474"/>
      <c r="D397" s="1474"/>
      <c r="E397" s="1474"/>
      <c r="F397" s="1473" t="s">
        <v>2649</v>
      </c>
      <c r="G397" s="1473"/>
      <c r="H397" s="1474" t="s">
        <v>2650</v>
      </c>
      <c r="I397" s="1474"/>
      <c r="J397" s="262"/>
    </row>
    <row r="398" spans="1:10" ht="19.5" customHeight="1">
      <c r="A398" s="207"/>
      <c r="B398" s="1071"/>
      <c r="C398" s="1071"/>
      <c r="D398" s="1071"/>
      <c r="E398" s="1071"/>
      <c r="F398" s="1070"/>
      <c r="G398" s="1070"/>
      <c r="H398" s="1071"/>
      <c r="I398" s="1071"/>
      <c r="J398" s="262"/>
    </row>
    <row r="399" spans="1:10" ht="35.25" customHeight="1">
      <c r="A399" s="207"/>
      <c r="B399" s="1478" t="s">
        <v>3706</v>
      </c>
      <c r="C399" s="1478"/>
      <c r="D399" s="1478"/>
      <c r="E399" s="1478"/>
      <c r="F399" s="1473" t="s">
        <v>2182</v>
      </c>
      <c r="G399" s="1473"/>
      <c r="H399" s="1474" t="s">
        <v>2652</v>
      </c>
      <c r="I399" s="1474"/>
      <c r="J399" s="262"/>
    </row>
    <row r="400" spans="1:10" ht="19.5" customHeight="1">
      <c r="A400" s="1160"/>
      <c r="B400" s="1092"/>
      <c r="C400" s="1093"/>
      <c r="D400" s="1093"/>
      <c r="E400" s="1093"/>
      <c r="F400" s="1093"/>
      <c r="G400" s="1093"/>
      <c r="H400" s="260"/>
      <c r="I400" s="260"/>
      <c r="J400" s="262"/>
    </row>
    <row r="401" spans="1:10" s="262" customFormat="1" ht="21.75" customHeight="1">
      <c r="B401" s="1083" t="s">
        <v>2474</v>
      </c>
      <c r="C401" s="335"/>
      <c r="D401" s="1537" t="s">
        <v>3357</v>
      </c>
      <c r="E401" s="1537"/>
      <c r="F401" s="1537"/>
      <c r="G401" s="1537"/>
      <c r="H401" s="1537"/>
      <c r="I401" s="1537"/>
    </row>
    <row r="402" spans="1:10" s="262" customFormat="1" ht="21.75" customHeight="1">
      <c r="B402" s="560"/>
      <c r="C402" s="559"/>
      <c r="D402" s="561"/>
      <c r="E402" s="561"/>
      <c r="F402" s="561"/>
      <c r="G402" s="561"/>
      <c r="H402" s="561"/>
      <c r="I402" s="561"/>
    </row>
    <row r="403" spans="1:10" s="262" customFormat="1" ht="21.75" customHeight="1">
      <c r="B403" s="560"/>
      <c r="C403" s="559"/>
      <c r="D403" s="561"/>
      <c r="E403" s="561"/>
      <c r="F403" s="561"/>
      <c r="G403" s="561"/>
      <c r="H403" s="561"/>
      <c r="I403" s="561"/>
    </row>
    <row r="404" spans="1:10" s="262" customFormat="1" ht="21.75" customHeight="1">
      <c r="B404" s="332"/>
      <c r="C404" s="335"/>
      <c r="D404" s="329"/>
      <c r="E404" s="329"/>
      <c r="F404" s="329"/>
      <c r="G404" s="329"/>
      <c r="H404" s="329"/>
      <c r="I404" s="329"/>
    </row>
    <row r="405" spans="1:10" ht="22.5" customHeight="1">
      <c r="A405" s="196"/>
      <c r="B405" s="197"/>
      <c r="C405" s="196"/>
      <c r="D405" s="196"/>
      <c r="E405" s="196"/>
      <c r="F405" s="1446"/>
      <c r="G405" s="1458"/>
      <c r="H405" s="1490" t="s">
        <v>3963</v>
      </c>
      <c r="I405" s="1490"/>
      <c r="J405" s="262"/>
    </row>
    <row r="406" spans="1:10" ht="53.25" customHeight="1">
      <c r="A406" s="196"/>
      <c r="B406" s="197"/>
      <c r="C406" s="196"/>
      <c r="D406" s="196"/>
      <c r="E406" s="196"/>
      <c r="F406" s="306"/>
      <c r="G406" s="307"/>
      <c r="H406" s="1490" t="s">
        <v>3481</v>
      </c>
      <c r="I406" s="1490"/>
      <c r="J406" s="262"/>
    </row>
    <row r="407" spans="1:10" ht="33" customHeight="1">
      <c r="A407" s="199"/>
      <c r="B407" s="302"/>
      <c r="C407" s="199"/>
      <c r="D407" s="200" t="s">
        <v>2441</v>
      </c>
      <c r="E407" s="201"/>
      <c r="F407" s="199"/>
      <c r="G407" s="199"/>
      <c r="H407" s="1495"/>
      <c r="I407" s="1495"/>
      <c r="J407" s="262"/>
    </row>
    <row r="408" spans="1:10" ht="26.25" customHeight="1">
      <c r="A408" s="1492" t="s">
        <v>3358</v>
      </c>
      <c r="B408" s="1492"/>
      <c r="C408" s="1492"/>
      <c r="D408" s="1492"/>
      <c r="E408" s="1492"/>
      <c r="F408" s="1492"/>
      <c r="G408" s="1492"/>
      <c r="H408" s="1492"/>
      <c r="I408" s="1492"/>
      <c r="J408" s="262"/>
    </row>
    <row r="409" spans="1:10" ht="17.25">
      <c r="A409" s="1165"/>
      <c r="B409" s="311"/>
      <c r="C409" s="311"/>
      <c r="D409" s="311"/>
      <c r="E409" s="311"/>
      <c r="F409" s="311"/>
      <c r="G409" s="311"/>
      <c r="H409" s="311"/>
      <c r="I409" s="311"/>
      <c r="J409" s="262"/>
    </row>
    <row r="410" spans="1:10" s="262" customFormat="1" ht="17.25">
      <c r="A410" s="1493" t="s">
        <v>272</v>
      </c>
      <c r="B410" s="1493"/>
      <c r="C410" s="1493"/>
      <c r="F410" s="162"/>
      <c r="G410" s="170"/>
      <c r="H410" s="303" t="s">
        <v>3408</v>
      </c>
    </row>
    <row r="411" spans="1:10" s="1354" customFormat="1" ht="30.75" customHeight="1" thickBot="1">
      <c r="A411" s="1536" t="s">
        <v>1</v>
      </c>
      <c r="B411" s="1536"/>
      <c r="C411" s="1536"/>
      <c r="F411" s="1355"/>
      <c r="G411" s="1355"/>
      <c r="H411" s="1355" t="s">
        <v>2</v>
      </c>
      <c r="I411" s="1356"/>
    </row>
    <row r="412" spans="1:10" ht="81.75" customHeight="1" thickBot="1">
      <c r="A412" s="76" t="s">
        <v>3</v>
      </c>
      <c r="B412" s="25" t="s">
        <v>4</v>
      </c>
      <c r="C412" s="26" t="s">
        <v>5</v>
      </c>
      <c r="D412" s="27" t="s">
        <v>6</v>
      </c>
      <c r="E412" s="390" t="s">
        <v>3888</v>
      </c>
      <c r="F412" s="390" t="s">
        <v>3889</v>
      </c>
      <c r="G412" s="25" t="s">
        <v>9</v>
      </c>
      <c r="H412" s="25" t="s">
        <v>2425</v>
      </c>
      <c r="I412" s="28" t="s">
        <v>10</v>
      </c>
      <c r="J412" s="71"/>
    </row>
    <row r="413" spans="1:10" ht="17.25">
      <c r="A413" s="187">
        <v>1</v>
      </c>
      <c r="B413" s="183">
        <v>2</v>
      </c>
      <c r="C413" s="184">
        <v>3</v>
      </c>
      <c r="D413" s="184">
        <v>4</v>
      </c>
      <c r="E413" s="184">
        <v>5</v>
      </c>
      <c r="F413" s="184">
        <v>6</v>
      </c>
      <c r="G413" s="184">
        <v>7</v>
      </c>
      <c r="H413" s="184">
        <v>8</v>
      </c>
      <c r="I413" s="185">
        <v>9</v>
      </c>
    </row>
    <row r="414" spans="1:10" ht="31.5" customHeight="1">
      <c r="A414" s="4">
        <v>1</v>
      </c>
      <c r="B414" s="612" t="s">
        <v>226</v>
      </c>
      <c r="C414" s="4" t="s">
        <v>11</v>
      </c>
      <c r="D414" s="276">
        <v>17</v>
      </c>
      <c r="E414" s="276">
        <v>162</v>
      </c>
      <c r="F414" s="15">
        <f>D414*E414</f>
        <v>2754</v>
      </c>
      <c r="G414" s="4" t="s">
        <v>12</v>
      </c>
      <c r="H414" s="4">
        <v>1990</v>
      </c>
      <c r="I414" s="4" t="s">
        <v>3106</v>
      </c>
      <c r="J414" s="262"/>
    </row>
    <row r="415" spans="1:10" ht="31.5" customHeight="1">
      <c r="A415" s="4">
        <v>2</v>
      </c>
      <c r="B415" s="612" t="s">
        <v>227</v>
      </c>
      <c r="C415" s="4" t="s">
        <v>11</v>
      </c>
      <c r="D415" s="276">
        <v>4500</v>
      </c>
      <c r="E415" s="276">
        <v>73.77</v>
      </c>
      <c r="F415" s="15">
        <f>D415*E415</f>
        <v>331965</v>
      </c>
      <c r="G415" s="4" t="s">
        <v>12</v>
      </c>
      <c r="H415" s="4" t="s">
        <v>228</v>
      </c>
      <c r="I415" s="4"/>
      <c r="J415" s="262"/>
    </row>
    <row r="416" spans="1:10" ht="25.5" customHeight="1" thickBot="1">
      <c r="A416" s="258"/>
      <c r="B416" s="906" t="s">
        <v>91</v>
      </c>
      <c r="C416" s="175"/>
      <c r="D416" s="175">
        <f>SUM(D414:D415)</f>
        <v>4517</v>
      </c>
      <c r="E416" s="175" t="s">
        <v>92</v>
      </c>
      <c r="F416" s="175">
        <f>SUM(F414:F415)</f>
        <v>334719</v>
      </c>
      <c r="G416" s="175"/>
      <c r="H416" s="174"/>
      <c r="I416" s="174"/>
      <c r="J416" s="262"/>
    </row>
    <row r="417" spans="1:10" ht="25.5" customHeight="1">
      <c r="A417" s="1160"/>
      <c r="B417" s="1093"/>
      <c r="C417" s="1093"/>
      <c r="D417" s="1093"/>
      <c r="E417" s="1093"/>
      <c r="F417" s="1093"/>
      <c r="G417" s="1093"/>
      <c r="H417" s="260"/>
      <c r="I417" s="260"/>
      <c r="J417" s="262"/>
    </row>
    <row r="418" spans="1:10" ht="25.5" customHeight="1">
      <c r="A418" s="1489" t="s">
        <v>3248</v>
      </c>
      <c r="B418" s="1489"/>
      <c r="C418" s="1489"/>
      <c r="D418" s="1489"/>
      <c r="E418" s="1489"/>
      <c r="F418" s="1489"/>
      <c r="G418" s="1489"/>
      <c r="H418" s="1489"/>
      <c r="J418" s="262"/>
    </row>
    <row r="419" spans="1:10" ht="25.5" customHeight="1">
      <c r="A419" s="935"/>
      <c r="B419" s="1480" t="s">
        <v>2637</v>
      </c>
      <c r="C419" s="1480"/>
      <c r="D419" s="1480"/>
      <c r="E419" s="1480"/>
      <c r="F419" s="1481" t="s">
        <v>2295</v>
      </c>
      <c r="G419" s="1481"/>
      <c r="H419" s="1480" t="s">
        <v>2638</v>
      </c>
      <c r="I419" s="1480"/>
      <c r="J419" s="262"/>
    </row>
    <row r="420" spans="1:10" ht="12.75" customHeight="1">
      <c r="A420" s="935"/>
      <c r="B420" s="1078"/>
      <c r="C420" s="401"/>
      <c r="D420" s="401"/>
      <c r="E420" s="401"/>
      <c r="F420" s="1075"/>
      <c r="G420" s="1075"/>
      <c r="H420" s="1073"/>
      <c r="I420" s="1073"/>
      <c r="J420" s="262"/>
    </row>
    <row r="421" spans="1:10" ht="25.5" customHeight="1">
      <c r="A421" s="151"/>
      <c r="B421" s="826" t="s">
        <v>3243</v>
      </c>
      <c r="C421" s="152"/>
      <c r="D421" s="153"/>
      <c r="E421" s="153"/>
      <c r="F421" s="154"/>
      <c r="G421" s="151"/>
      <c r="H421" s="151"/>
      <c r="I421" s="1091"/>
      <c r="J421" s="262"/>
    </row>
    <row r="422" spans="1:10" ht="25.5" customHeight="1">
      <c r="A422" s="935"/>
      <c r="B422" s="1486" t="s">
        <v>3703</v>
      </c>
      <c r="C422" s="1486"/>
      <c r="D422" s="1486"/>
      <c r="E422" s="1486"/>
      <c r="F422" s="1487" t="s">
        <v>2295</v>
      </c>
      <c r="G422" s="1487"/>
      <c r="H422" s="1472" t="s">
        <v>2187</v>
      </c>
      <c r="I422" s="1472"/>
      <c r="J422" s="262"/>
    </row>
    <row r="423" spans="1:10" ht="9" customHeight="1">
      <c r="A423" s="935"/>
      <c r="B423" s="1486"/>
      <c r="C423" s="1486"/>
      <c r="D423" s="1486"/>
      <c r="E423" s="1486"/>
      <c r="F423" s="1487"/>
      <c r="G423" s="1487"/>
      <c r="H423" s="1472"/>
      <c r="I423" s="1472"/>
      <c r="J423" s="262"/>
    </row>
    <row r="424" spans="1:10" ht="10.5" customHeight="1">
      <c r="A424" s="935"/>
      <c r="B424" s="708"/>
      <c r="C424" s="708"/>
      <c r="D424" s="709"/>
      <c r="E424" s="709"/>
      <c r="F424" s="710"/>
      <c r="G424" s="405"/>
      <c r="H424" s="1090"/>
      <c r="I424" s="712"/>
      <c r="J424" s="262"/>
    </row>
    <row r="425" spans="1:10" ht="36.75" customHeight="1">
      <c r="A425" s="935"/>
      <c r="B425" s="1472" t="s">
        <v>3244</v>
      </c>
      <c r="C425" s="1472"/>
      <c r="D425" s="1472"/>
      <c r="E425" s="1472"/>
      <c r="F425" s="1487" t="s">
        <v>2295</v>
      </c>
      <c r="G425" s="1487"/>
      <c r="H425" s="1472" t="s">
        <v>2188</v>
      </c>
      <c r="I425" s="1472"/>
      <c r="J425" s="262"/>
    </row>
    <row r="426" spans="1:10" ht="11.25" customHeight="1">
      <c r="A426" s="935"/>
      <c r="B426" s="460"/>
      <c r="C426" s="460"/>
      <c r="D426" s="461"/>
      <c r="E426" s="461"/>
      <c r="F426" s="462"/>
      <c r="G426" s="459"/>
      <c r="H426" s="1090"/>
      <c r="I426" s="712"/>
      <c r="J426" s="262"/>
    </row>
    <row r="427" spans="1:10" ht="39" customHeight="1">
      <c r="A427" s="123"/>
      <c r="B427" s="1472" t="s">
        <v>3245</v>
      </c>
      <c r="C427" s="1472"/>
      <c r="D427" s="1472"/>
      <c r="E427" s="1472"/>
      <c r="F427" s="1481" t="s">
        <v>2239</v>
      </c>
      <c r="G427" s="1481"/>
      <c r="H427" s="1480" t="s">
        <v>2641</v>
      </c>
      <c r="I427" s="1480"/>
      <c r="J427" s="262"/>
    </row>
    <row r="428" spans="1:10" ht="15" customHeight="1">
      <c r="A428" s="935"/>
      <c r="B428" s="1074"/>
      <c r="C428" s="1088"/>
      <c r="D428" s="1088"/>
      <c r="E428" s="1088"/>
      <c r="F428" s="1086"/>
      <c r="G428" s="1078"/>
      <c r="H428" s="1074"/>
      <c r="I428" s="1074"/>
      <c r="J428" s="262"/>
    </row>
    <row r="429" spans="1:10" ht="25.5" customHeight="1">
      <c r="A429" s="935"/>
      <c r="B429" s="1480" t="s">
        <v>3252</v>
      </c>
      <c r="C429" s="1480"/>
      <c r="D429" s="1480"/>
      <c r="E429" s="1088"/>
      <c r="F429" s="1481" t="s">
        <v>2643</v>
      </c>
      <c r="G429" s="1481"/>
      <c r="H429" s="1480" t="s">
        <v>2186</v>
      </c>
      <c r="I429" s="1480"/>
      <c r="J429" s="262"/>
    </row>
    <row r="430" spans="1:10" ht="12.75" customHeight="1">
      <c r="A430" s="123"/>
      <c r="B430" s="1080"/>
      <c r="C430" s="123"/>
      <c r="D430" s="123"/>
      <c r="E430" s="123"/>
      <c r="F430" s="123"/>
      <c r="G430" s="123"/>
      <c r="H430" s="123"/>
      <c r="I430" s="123"/>
      <c r="J430" s="262"/>
    </row>
    <row r="431" spans="1:10" ht="34.5" customHeight="1">
      <c r="A431" s="935"/>
      <c r="B431" s="1472" t="s">
        <v>3246</v>
      </c>
      <c r="C431" s="1472"/>
      <c r="D431" s="1472"/>
      <c r="E431" s="1472"/>
      <c r="F431" s="1481" t="s">
        <v>2239</v>
      </c>
      <c r="G431" s="1481"/>
      <c r="H431" s="1472" t="s">
        <v>2185</v>
      </c>
      <c r="I431" s="1472"/>
      <c r="J431" s="262"/>
    </row>
    <row r="432" spans="1:10" ht="13.5" customHeight="1">
      <c r="A432" s="935"/>
      <c r="B432" s="283"/>
      <c r="C432" s="283"/>
      <c r="D432" s="283"/>
      <c r="E432" s="283"/>
      <c r="F432" s="283"/>
      <c r="G432" s="283"/>
      <c r="H432" s="285"/>
      <c r="I432" s="285"/>
      <c r="J432" s="262"/>
    </row>
    <row r="433" spans="1:10" ht="25.5" customHeight="1">
      <c r="A433" s="123"/>
      <c r="B433" s="1074" t="s">
        <v>2179</v>
      </c>
      <c r="C433" s="283"/>
      <c r="D433" s="283"/>
      <c r="E433" s="283"/>
      <c r="F433" s="1481" t="s">
        <v>2643</v>
      </c>
      <c r="G433" s="1481"/>
      <c r="H433" s="1480" t="s">
        <v>2181</v>
      </c>
      <c r="I433" s="1480"/>
      <c r="J433" s="262"/>
    </row>
    <row r="434" spans="1:10" ht="15" customHeight="1">
      <c r="A434" s="123"/>
      <c r="B434" s="411"/>
      <c r="C434" s="411"/>
      <c r="D434" s="411"/>
      <c r="E434" s="411"/>
      <c r="F434" s="1087"/>
      <c r="G434" s="1078"/>
      <c r="H434" s="1090"/>
      <c r="I434" s="1090"/>
      <c r="J434" s="262"/>
    </row>
    <row r="435" spans="1:10" ht="33" customHeight="1">
      <c r="A435" s="207"/>
      <c r="B435" s="1482" t="s">
        <v>3241</v>
      </c>
      <c r="C435" s="1482"/>
      <c r="D435" s="1482"/>
      <c r="E435" s="1482"/>
      <c r="F435" s="1483" t="s">
        <v>3242</v>
      </c>
      <c r="G435" s="1483"/>
      <c r="H435" s="1484" t="s">
        <v>2180</v>
      </c>
      <c r="I435" s="1484"/>
      <c r="J435" s="262"/>
    </row>
    <row r="436" spans="1:10" ht="14.25" customHeight="1">
      <c r="A436" s="1477"/>
      <c r="B436" s="1477"/>
      <c r="C436" s="1477"/>
      <c r="D436" s="1477"/>
      <c r="E436" s="1477"/>
      <c r="F436" s="1477"/>
      <c r="G436" s="1477"/>
      <c r="H436" s="1477"/>
      <c r="I436" s="1477"/>
      <c r="J436" s="262"/>
    </row>
    <row r="437" spans="1:10" ht="25.5" customHeight="1">
      <c r="A437" s="207"/>
      <c r="B437" s="1474" t="s">
        <v>3702</v>
      </c>
      <c r="C437" s="1474"/>
      <c r="D437" s="1474"/>
      <c r="E437" s="1474"/>
      <c r="F437" s="1485" t="s">
        <v>2643</v>
      </c>
      <c r="G437" s="1485"/>
      <c r="H437" s="1478" t="s">
        <v>2645</v>
      </c>
      <c r="I437" s="1478"/>
      <c r="J437" s="262"/>
    </row>
    <row r="438" spans="1:10" ht="13.5" customHeight="1">
      <c r="A438" s="1476"/>
      <c r="B438" s="1477"/>
      <c r="C438" s="1477"/>
      <c r="D438" s="1477"/>
      <c r="E438" s="1477"/>
      <c r="F438" s="1477"/>
      <c r="G438" s="1477"/>
      <c r="H438" s="1477"/>
      <c r="I438" s="1477"/>
      <c r="J438" s="262"/>
    </row>
    <row r="439" spans="1:10" ht="37.5" customHeight="1">
      <c r="A439" s="207"/>
      <c r="B439" s="1478" t="s">
        <v>3247</v>
      </c>
      <c r="C439" s="1478"/>
      <c r="D439" s="1478"/>
      <c r="E439" s="1478"/>
      <c r="F439" s="1479" t="s">
        <v>2239</v>
      </c>
      <c r="G439" s="1479"/>
      <c r="H439" s="1480" t="s">
        <v>2240</v>
      </c>
      <c r="I439" s="1480"/>
      <c r="J439" s="262"/>
    </row>
    <row r="440" spans="1:10" ht="14.25" customHeight="1">
      <c r="A440" s="207"/>
      <c r="B440" s="824"/>
      <c r="C440" s="824"/>
      <c r="D440" s="824"/>
      <c r="E440" s="824"/>
      <c r="F440" s="824"/>
      <c r="G440" s="824"/>
      <c r="H440" s="825"/>
      <c r="I440" s="825"/>
      <c r="J440" s="262"/>
    </row>
    <row r="441" spans="1:10" ht="36.75" customHeight="1">
      <c r="A441" s="207"/>
      <c r="B441" s="1478" t="s">
        <v>3704</v>
      </c>
      <c r="C441" s="1478"/>
      <c r="D441" s="1478"/>
      <c r="E441" s="1478"/>
      <c r="F441" s="1481" t="s">
        <v>2643</v>
      </c>
      <c r="G441" s="1481"/>
      <c r="H441" s="1480" t="s">
        <v>2647</v>
      </c>
      <c r="I441" s="1480"/>
      <c r="J441" s="262"/>
    </row>
    <row r="442" spans="1:10" ht="16.5" customHeight="1">
      <c r="A442" s="207"/>
      <c r="B442" s="283"/>
      <c r="C442" s="283"/>
      <c r="D442" s="283"/>
      <c r="E442" s="283"/>
      <c r="F442" s="283"/>
      <c r="G442" s="283"/>
      <c r="H442" s="285"/>
      <c r="I442" s="285"/>
      <c r="J442" s="262"/>
    </row>
    <row r="443" spans="1:10" ht="25.5" customHeight="1">
      <c r="A443" s="207"/>
      <c r="B443" s="1474" t="s">
        <v>3700</v>
      </c>
      <c r="C443" s="1474"/>
      <c r="D443" s="1474"/>
      <c r="E443" s="1474"/>
      <c r="F443" s="1473" t="s">
        <v>2649</v>
      </c>
      <c r="G443" s="1473"/>
      <c r="H443" s="1474" t="s">
        <v>2650</v>
      </c>
      <c r="I443" s="1474"/>
      <c r="J443" s="262"/>
    </row>
    <row r="444" spans="1:10" ht="16.5" customHeight="1">
      <c r="A444" s="207"/>
      <c r="B444" s="1071"/>
      <c r="C444" s="1071"/>
      <c r="D444" s="1071"/>
      <c r="E444" s="1071"/>
      <c r="F444" s="1070"/>
      <c r="G444" s="1070"/>
      <c r="H444" s="1071"/>
      <c r="I444" s="1071"/>
      <c r="J444" s="262"/>
    </row>
    <row r="445" spans="1:10" ht="33.75" customHeight="1">
      <c r="A445" s="207"/>
      <c r="B445" s="1478" t="s">
        <v>3706</v>
      </c>
      <c r="C445" s="1478"/>
      <c r="D445" s="1478"/>
      <c r="E445" s="1478"/>
      <c r="F445" s="1473" t="s">
        <v>2182</v>
      </c>
      <c r="G445" s="1473"/>
      <c r="H445" s="1474" t="s">
        <v>2652</v>
      </c>
      <c r="I445" s="1474"/>
      <c r="J445" s="262"/>
    </row>
    <row r="446" spans="1:10" s="262" customFormat="1" ht="10.5" customHeight="1">
      <c r="B446" s="307"/>
      <c r="C446" s="311"/>
      <c r="D446" s="305"/>
      <c r="E446" s="305"/>
      <c r="F446" s="305"/>
      <c r="G446" s="305"/>
      <c r="H446" s="305"/>
      <c r="I446" s="305"/>
    </row>
    <row r="447" spans="1:10" s="262" customFormat="1" ht="21.75" customHeight="1">
      <c r="B447" s="1083" t="s">
        <v>2474</v>
      </c>
      <c r="C447" s="335"/>
      <c r="D447" s="1534" t="s">
        <v>3898</v>
      </c>
      <c r="E447" s="1534"/>
      <c r="F447" s="1534"/>
      <c r="G447" s="1534"/>
      <c r="H447" s="1534"/>
      <c r="I447" s="1534"/>
    </row>
    <row r="448" spans="1:10" s="262" customFormat="1" ht="21.75" customHeight="1">
      <c r="B448" s="307"/>
      <c r="C448" s="311"/>
      <c r="D448" s="305"/>
      <c r="E448" s="305"/>
      <c r="F448" s="305"/>
      <c r="G448" s="305"/>
      <c r="H448" s="305"/>
      <c r="I448" s="305"/>
    </row>
    <row r="449" spans="1:10" s="262" customFormat="1" ht="21.75" customHeight="1">
      <c r="B449" s="307"/>
      <c r="C449" s="311"/>
      <c r="D449" s="305"/>
      <c r="E449" s="305"/>
      <c r="F449" s="305"/>
      <c r="G449" s="305"/>
      <c r="H449" s="305"/>
      <c r="I449" s="305"/>
    </row>
    <row r="450" spans="1:10" s="262" customFormat="1" ht="21.75" customHeight="1">
      <c r="B450" s="332"/>
      <c r="C450" s="335"/>
      <c r="D450" s="329"/>
      <c r="E450" s="329"/>
      <c r="F450" s="329"/>
      <c r="G450" s="329"/>
      <c r="H450" s="329"/>
      <c r="I450" s="329"/>
    </row>
    <row r="451" spans="1:10" ht="27" customHeight="1">
      <c r="A451" s="196"/>
      <c r="B451" s="197"/>
      <c r="C451" s="196"/>
      <c r="D451" s="196"/>
      <c r="E451" s="196"/>
      <c r="F451" s="1446"/>
      <c r="G451" s="1458"/>
      <c r="H451" s="1490" t="s">
        <v>3964</v>
      </c>
      <c r="I451" s="1490"/>
      <c r="J451" s="262"/>
    </row>
    <row r="452" spans="1:10" ht="54" customHeight="1">
      <c r="A452" s="196"/>
      <c r="B452" s="197"/>
      <c r="C452" s="196"/>
      <c r="D452" s="196"/>
      <c r="E452" s="196"/>
      <c r="F452" s="306"/>
      <c r="G452" s="307"/>
      <c r="H452" s="1490" t="s">
        <v>3481</v>
      </c>
      <c r="I452" s="1490"/>
      <c r="J452" s="262"/>
    </row>
    <row r="453" spans="1:10" ht="27.75" customHeight="1">
      <c r="A453" s="199"/>
      <c r="B453" s="302"/>
      <c r="C453" s="199"/>
      <c r="D453" s="200" t="s">
        <v>2441</v>
      </c>
      <c r="E453" s="201"/>
      <c r="F453" s="199"/>
      <c r="G453" s="199"/>
      <c r="H453" s="1495"/>
      <c r="I453" s="1495"/>
      <c r="J453" s="262"/>
    </row>
    <row r="454" spans="1:10" ht="34.5" customHeight="1">
      <c r="A454" s="1492" t="s">
        <v>3359</v>
      </c>
      <c r="B454" s="1492"/>
      <c r="C454" s="1492"/>
      <c r="D454" s="1492"/>
      <c r="E454" s="1492"/>
      <c r="F454" s="1492"/>
      <c r="G454" s="1492"/>
      <c r="H454" s="1492"/>
      <c r="I454" s="1492"/>
      <c r="J454" s="262"/>
    </row>
    <row r="455" spans="1:10" s="262" customFormat="1" ht="17.25">
      <c r="A455" s="1493" t="s">
        <v>273</v>
      </c>
      <c r="B455" s="1493"/>
      <c r="C455" s="1493"/>
      <c r="F455" s="162"/>
      <c r="G455" s="170"/>
      <c r="H455" s="303" t="s">
        <v>3408</v>
      </c>
    </row>
    <row r="456" spans="1:10" s="1354" customFormat="1" ht="25.5" customHeight="1" thickBot="1">
      <c r="A456" s="1536" t="s">
        <v>1</v>
      </c>
      <c r="B456" s="1536"/>
      <c r="C456" s="1536"/>
      <c r="F456" s="1355"/>
      <c r="G456" s="1355"/>
      <c r="H456" s="1355" t="s">
        <v>2</v>
      </c>
      <c r="I456" s="1356"/>
    </row>
    <row r="457" spans="1:10" ht="86.25" customHeight="1" thickBot="1">
      <c r="A457" s="76" t="s">
        <v>3</v>
      </c>
      <c r="B457" s="25" t="s">
        <v>4</v>
      </c>
      <c r="C457" s="26" t="s">
        <v>5</v>
      </c>
      <c r="D457" s="27" t="s">
        <v>6</v>
      </c>
      <c r="E457" s="390" t="s">
        <v>3888</v>
      </c>
      <c r="F457" s="390" t="s">
        <v>3889</v>
      </c>
      <c r="G457" s="25" t="s">
        <v>9</v>
      </c>
      <c r="H457" s="25" t="s">
        <v>2425</v>
      </c>
      <c r="I457" s="28" t="s">
        <v>10</v>
      </c>
      <c r="J457" s="71"/>
    </row>
    <row r="458" spans="1:10" ht="18" customHeight="1">
      <c r="A458" s="187">
        <v>1</v>
      </c>
      <c r="B458" s="183">
        <v>2</v>
      </c>
      <c r="C458" s="184">
        <v>3</v>
      </c>
      <c r="D458" s="184">
        <v>4</v>
      </c>
      <c r="E458" s="184">
        <v>5</v>
      </c>
      <c r="F458" s="184">
        <v>6</v>
      </c>
      <c r="G458" s="184">
        <v>7</v>
      </c>
      <c r="H458" s="184">
        <v>8</v>
      </c>
      <c r="I458" s="185">
        <v>9</v>
      </c>
    </row>
    <row r="459" spans="1:10" ht="24" customHeight="1">
      <c r="A459" s="4">
        <v>1</v>
      </c>
      <c r="B459" s="612" t="s">
        <v>229</v>
      </c>
      <c r="C459" s="4" t="s">
        <v>11</v>
      </c>
      <c r="D459" s="4">
        <v>20</v>
      </c>
      <c r="E459" s="14">
        <v>87</v>
      </c>
      <c r="F459" s="15">
        <f>D459*E459</f>
        <v>1740</v>
      </c>
      <c r="G459" s="4" t="s">
        <v>12</v>
      </c>
      <c r="H459" s="4">
        <v>1973</v>
      </c>
      <c r="I459" s="4"/>
      <c r="J459" s="262"/>
    </row>
    <row r="460" spans="1:10" ht="24" customHeight="1">
      <c r="A460" s="4">
        <v>2</v>
      </c>
      <c r="B460" s="612" t="s">
        <v>230</v>
      </c>
      <c r="C460" s="4" t="s">
        <v>11</v>
      </c>
      <c r="D460" s="4">
        <v>1</v>
      </c>
      <c r="E460" s="14">
        <v>77</v>
      </c>
      <c r="F460" s="15">
        <f t="shared" ref="F460:F473" si="7">D460*E460</f>
        <v>77</v>
      </c>
      <c r="G460" s="4" t="s">
        <v>12</v>
      </c>
      <c r="H460" s="4">
        <v>1997</v>
      </c>
      <c r="I460" s="4"/>
      <c r="J460" s="262"/>
    </row>
    <row r="461" spans="1:10" ht="24" customHeight="1">
      <c r="A461" s="4">
        <v>3</v>
      </c>
      <c r="B461" s="612" t="s">
        <v>231</v>
      </c>
      <c r="C461" s="4" t="s">
        <v>11</v>
      </c>
      <c r="D461" s="4">
        <v>2</v>
      </c>
      <c r="E461" s="14">
        <v>154</v>
      </c>
      <c r="F461" s="15">
        <f t="shared" si="7"/>
        <v>308</v>
      </c>
      <c r="G461" s="4" t="s">
        <v>12</v>
      </c>
      <c r="H461" s="4">
        <v>1973</v>
      </c>
      <c r="I461" s="4"/>
      <c r="J461" s="262"/>
    </row>
    <row r="462" spans="1:10" ht="24" customHeight="1">
      <c r="A462" s="4">
        <v>4</v>
      </c>
      <c r="B462" s="612" t="s">
        <v>232</v>
      </c>
      <c r="C462" s="4" t="s">
        <v>11</v>
      </c>
      <c r="D462" s="4">
        <v>2</v>
      </c>
      <c r="E462" s="14">
        <v>77</v>
      </c>
      <c r="F462" s="15">
        <f t="shared" si="7"/>
        <v>154</v>
      </c>
      <c r="G462" s="4" t="s">
        <v>12</v>
      </c>
      <c r="H462" s="4">
        <v>1973</v>
      </c>
      <c r="I462" s="4"/>
      <c r="J462" s="262"/>
    </row>
    <row r="463" spans="1:10" ht="24" customHeight="1">
      <c r="A463" s="4">
        <v>5</v>
      </c>
      <c r="B463" s="612" t="s">
        <v>233</v>
      </c>
      <c r="C463" s="4" t="s">
        <v>11</v>
      </c>
      <c r="D463" s="4">
        <v>1</v>
      </c>
      <c r="E463" s="14">
        <v>77</v>
      </c>
      <c r="F463" s="15">
        <f t="shared" si="7"/>
        <v>77</v>
      </c>
      <c r="G463" s="4" t="s">
        <v>12</v>
      </c>
      <c r="H463" s="4">
        <v>1973</v>
      </c>
      <c r="I463" s="4"/>
      <c r="J463" s="262"/>
    </row>
    <row r="464" spans="1:10" ht="24" customHeight="1">
      <c r="A464" s="4">
        <v>6</v>
      </c>
      <c r="B464" s="612" t="s">
        <v>234</v>
      </c>
      <c r="C464" s="4" t="s">
        <v>11</v>
      </c>
      <c r="D464" s="4">
        <v>1</v>
      </c>
      <c r="E464" s="14">
        <v>77</v>
      </c>
      <c r="F464" s="15">
        <f t="shared" si="7"/>
        <v>77</v>
      </c>
      <c r="G464" s="4" t="s">
        <v>12</v>
      </c>
      <c r="H464" s="4">
        <v>1973</v>
      </c>
      <c r="I464" s="4"/>
      <c r="J464" s="262"/>
    </row>
    <row r="465" spans="1:10" ht="24" customHeight="1">
      <c r="A465" s="4">
        <v>7</v>
      </c>
      <c r="B465" s="612" t="s">
        <v>235</v>
      </c>
      <c r="C465" s="4" t="s">
        <v>11</v>
      </c>
      <c r="D465" s="4">
        <v>3</v>
      </c>
      <c r="E465" s="14">
        <v>2500</v>
      </c>
      <c r="F465" s="15">
        <f t="shared" si="7"/>
        <v>7500</v>
      </c>
      <c r="G465" s="4" t="s">
        <v>12</v>
      </c>
      <c r="H465" s="4">
        <v>1997</v>
      </c>
      <c r="I465" s="4"/>
      <c r="J465" s="262"/>
    </row>
    <row r="466" spans="1:10" ht="24" customHeight="1">
      <c r="A466" s="4">
        <v>8</v>
      </c>
      <c r="B466" s="612" t="s">
        <v>236</v>
      </c>
      <c r="C466" s="4" t="s">
        <v>11</v>
      </c>
      <c r="D466" s="4">
        <v>1</v>
      </c>
      <c r="E466" s="14">
        <v>3500</v>
      </c>
      <c r="F466" s="15">
        <f t="shared" si="7"/>
        <v>3500</v>
      </c>
      <c r="G466" s="4" t="s">
        <v>12</v>
      </c>
      <c r="H466" s="4">
        <v>1997</v>
      </c>
      <c r="I466" s="4"/>
      <c r="J466" s="262"/>
    </row>
    <row r="467" spans="1:10" ht="24" customHeight="1">
      <c r="A467" s="4">
        <v>9</v>
      </c>
      <c r="B467" s="612" t="s">
        <v>2006</v>
      </c>
      <c r="C467" s="4" t="s">
        <v>11</v>
      </c>
      <c r="D467" s="4">
        <v>4</v>
      </c>
      <c r="E467" s="14">
        <v>7086.6</v>
      </c>
      <c r="F467" s="15">
        <f t="shared" si="7"/>
        <v>28346.400000000001</v>
      </c>
      <c r="G467" s="4" t="s">
        <v>66</v>
      </c>
      <c r="H467" s="4">
        <v>2024</v>
      </c>
      <c r="I467" s="4"/>
      <c r="J467" s="262"/>
    </row>
    <row r="468" spans="1:10" ht="24" customHeight="1">
      <c r="A468" s="4">
        <v>10</v>
      </c>
      <c r="B468" s="612" t="s">
        <v>237</v>
      </c>
      <c r="C468" s="4" t="s">
        <v>11</v>
      </c>
      <c r="D468" s="4">
        <v>1</v>
      </c>
      <c r="E468" s="14">
        <v>7500</v>
      </c>
      <c r="F468" s="15">
        <f t="shared" si="7"/>
        <v>7500</v>
      </c>
      <c r="G468" s="4" t="s">
        <v>12</v>
      </c>
      <c r="H468" s="4">
        <v>1997</v>
      </c>
      <c r="I468" s="4"/>
      <c r="J468" s="262"/>
    </row>
    <row r="469" spans="1:10" ht="24" customHeight="1">
      <c r="A469" s="4">
        <v>11</v>
      </c>
      <c r="B469" s="612" t="s">
        <v>238</v>
      </c>
      <c r="C469" s="4" t="s">
        <v>11</v>
      </c>
      <c r="D469" s="4">
        <v>5122</v>
      </c>
      <c r="E469" s="14">
        <v>121</v>
      </c>
      <c r="F469" s="15">
        <f t="shared" si="7"/>
        <v>619762</v>
      </c>
      <c r="G469" s="4" t="s">
        <v>12</v>
      </c>
      <c r="H469" s="4">
        <v>1973</v>
      </c>
      <c r="I469" s="4"/>
      <c r="J469" s="262"/>
    </row>
    <row r="470" spans="1:10" ht="24" customHeight="1">
      <c r="A470" s="4">
        <v>12</v>
      </c>
      <c r="B470" s="612" t="s">
        <v>201</v>
      </c>
      <c r="C470" s="4" t="s">
        <v>11</v>
      </c>
      <c r="D470" s="4">
        <v>84</v>
      </c>
      <c r="E470" s="276">
        <v>250</v>
      </c>
      <c r="F470" s="15">
        <f t="shared" si="7"/>
        <v>21000</v>
      </c>
      <c r="G470" s="4" t="s">
        <v>12</v>
      </c>
      <c r="H470" s="4">
        <v>2023</v>
      </c>
      <c r="I470" s="4"/>
      <c r="J470" s="262"/>
    </row>
    <row r="471" spans="1:10" ht="24" customHeight="1">
      <c r="A471" s="4">
        <v>13</v>
      </c>
      <c r="B471" s="612" t="s">
        <v>201</v>
      </c>
      <c r="C471" s="4" t="s">
        <v>11</v>
      </c>
      <c r="D471" s="4">
        <v>30</v>
      </c>
      <c r="E471" s="276">
        <v>300</v>
      </c>
      <c r="F471" s="15">
        <f t="shared" si="7"/>
        <v>9000</v>
      </c>
      <c r="G471" s="4" t="s">
        <v>12</v>
      </c>
      <c r="H471" s="4">
        <v>2024</v>
      </c>
      <c r="I471" s="4"/>
      <c r="J471" s="262"/>
    </row>
    <row r="472" spans="1:10" ht="24" customHeight="1">
      <c r="A472" s="4">
        <v>14</v>
      </c>
      <c r="B472" s="612" t="s">
        <v>201</v>
      </c>
      <c r="C472" s="4" t="s">
        <v>11</v>
      </c>
      <c r="D472" s="4">
        <v>12</v>
      </c>
      <c r="E472" s="14">
        <v>2500</v>
      </c>
      <c r="F472" s="15">
        <f t="shared" si="7"/>
        <v>30000</v>
      </c>
      <c r="G472" s="4" t="s">
        <v>66</v>
      </c>
      <c r="H472" s="4">
        <v>2024</v>
      </c>
      <c r="I472" s="4"/>
      <c r="J472" s="262"/>
    </row>
    <row r="473" spans="1:10" s="360" customFormat="1" ht="24" customHeight="1">
      <c r="A473" s="4">
        <v>15</v>
      </c>
      <c r="B473" s="904" t="s">
        <v>2521</v>
      </c>
      <c r="C473" s="731" t="s">
        <v>167</v>
      </c>
      <c r="D473" s="731">
        <v>1</v>
      </c>
      <c r="E473" s="731">
        <v>5000</v>
      </c>
      <c r="F473" s="15">
        <f t="shared" si="7"/>
        <v>5000</v>
      </c>
      <c r="G473" s="731" t="s">
        <v>90</v>
      </c>
      <c r="H473" s="731" t="s">
        <v>2536</v>
      </c>
      <c r="I473" s="367"/>
      <c r="J473" s="361"/>
    </row>
    <row r="474" spans="1:10" ht="19.5" customHeight="1">
      <c r="A474" s="4"/>
      <c r="B474" s="773" t="s">
        <v>91</v>
      </c>
      <c r="C474" s="70"/>
      <c r="D474" s="70">
        <f>SUM(D459:D473)</f>
        <v>5285</v>
      </c>
      <c r="E474" s="70" t="s">
        <v>92</v>
      </c>
      <c r="F474" s="77">
        <f>SUM(F459:F473)</f>
        <v>734041.4</v>
      </c>
      <c r="G474" s="70"/>
      <c r="H474" s="532"/>
      <c r="I474" s="532"/>
      <c r="J474" s="262"/>
    </row>
    <row r="475" spans="1:10" ht="19.5" customHeight="1">
      <c r="A475" s="1160"/>
      <c r="B475" s="1092"/>
      <c r="C475" s="1093"/>
      <c r="D475" s="1093"/>
      <c r="E475" s="1093"/>
      <c r="F475" s="1093"/>
      <c r="G475" s="1093"/>
      <c r="H475" s="260"/>
      <c r="I475" s="260"/>
      <c r="J475" s="262"/>
    </row>
    <row r="476" spans="1:10" ht="19.5" customHeight="1">
      <c r="A476" s="1489" t="s">
        <v>3248</v>
      </c>
      <c r="B476" s="1489"/>
      <c r="C476" s="1489"/>
      <c r="D476" s="1489"/>
      <c r="E476" s="1489"/>
      <c r="F476" s="1489"/>
      <c r="G476" s="1489"/>
      <c r="H476" s="1489"/>
      <c r="J476" s="262"/>
    </row>
    <row r="477" spans="1:10" ht="19.5" customHeight="1">
      <c r="A477" s="935"/>
      <c r="B477" s="1480" t="s">
        <v>2637</v>
      </c>
      <c r="C477" s="1480"/>
      <c r="D477" s="1480"/>
      <c r="E477" s="1480"/>
      <c r="F477" s="1481" t="s">
        <v>2295</v>
      </c>
      <c r="G477" s="1481"/>
      <c r="H477" s="1480" t="s">
        <v>2638</v>
      </c>
      <c r="I477" s="1480"/>
      <c r="J477" s="262"/>
    </row>
    <row r="478" spans="1:10" ht="19.5" customHeight="1">
      <c r="A478" s="935"/>
      <c r="B478" s="1078"/>
      <c r="C478" s="401"/>
      <c r="D478" s="401"/>
      <c r="E478" s="401"/>
      <c r="F478" s="1075"/>
      <c r="G478" s="1075"/>
      <c r="H478" s="1073"/>
      <c r="I478" s="1073"/>
      <c r="J478" s="262"/>
    </row>
    <row r="479" spans="1:10" ht="19.5" customHeight="1">
      <c r="A479" s="151"/>
      <c r="B479" s="826" t="s">
        <v>3243</v>
      </c>
      <c r="C479" s="152"/>
      <c r="D479" s="153"/>
      <c r="E479" s="153"/>
      <c r="F479" s="154"/>
      <c r="G479" s="151"/>
      <c r="H479" s="151"/>
      <c r="I479" s="1091"/>
      <c r="J479" s="262"/>
    </row>
    <row r="480" spans="1:10" ht="19.5" customHeight="1">
      <c r="A480" s="935"/>
      <c r="B480" s="1486" t="s">
        <v>3703</v>
      </c>
      <c r="C480" s="1486"/>
      <c r="D480" s="1486"/>
      <c r="E480" s="1486"/>
      <c r="F480" s="1487" t="s">
        <v>2295</v>
      </c>
      <c r="G480" s="1487"/>
      <c r="H480" s="1472" t="s">
        <v>2187</v>
      </c>
      <c r="I480" s="1472"/>
      <c r="J480" s="262"/>
    </row>
    <row r="481" spans="1:10" ht="19.5" customHeight="1">
      <c r="A481" s="935"/>
      <c r="B481" s="1486"/>
      <c r="C481" s="1486"/>
      <c r="D481" s="1486"/>
      <c r="E481" s="1486"/>
      <c r="F481" s="1487"/>
      <c r="G481" s="1487"/>
      <c r="H481" s="1472"/>
      <c r="I481" s="1472"/>
      <c r="J481" s="262"/>
    </row>
    <row r="482" spans="1:10" ht="19.5" customHeight="1">
      <c r="A482" s="935"/>
      <c r="B482" s="708"/>
      <c r="C482" s="708"/>
      <c r="D482" s="709"/>
      <c r="E482" s="709"/>
      <c r="F482" s="710"/>
      <c r="G482" s="405"/>
      <c r="H482" s="1090"/>
      <c r="I482" s="712"/>
      <c r="J482" s="262"/>
    </row>
    <row r="483" spans="1:10" ht="30.75" customHeight="1">
      <c r="A483" s="935"/>
      <c r="B483" s="1472" t="s">
        <v>3244</v>
      </c>
      <c r="C483" s="1472"/>
      <c r="D483" s="1472"/>
      <c r="E483" s="1472"/>
      <c r="F483" s="1487" t="s">
        <v>2295</v>
      </c>
      <c r="G483" s="1487"/>
      <c r="H483" s="1472" t="s">
        <v>2188</v>
      </c>
      <c r="I483" s="1472"/>
      <c r="J483" s="262"/>
    </row>
    <row r="484" spans="1:10" ht="19.5" customHeight="1">
      <c r="A484" s="935"/>
      <c r="B484" s="460"/>
      <c r="C484" s="460"/>
      <c r="D484" s="461"/>
      <c r="E484" s="461"/>
      <c r="F484" s="462"/>
      <c r="G484" s="459"/>
      <c r="H484" s="1090"/>
      <c r="I484" s="712"/>
      <c r="J484" s="262"/>
    </row>
    <row r="485" spans="1:10" ht="34.5" customHeight="1">
      <c r="A485" s="123"/>
      <c r="B485" s="1472" t="s">
        <v>3245</v>
      </c>
      <c r="C485" s="1472"/>
      <c r="D485" s="1472"/>
      <c r="E485" s="1472"/>
      <c r="F485" s="1481" t="s">
        <v>2239</v>
      </c>
      <c r="G485" s="1481"/>
      <c r="H485" s="1480" t="s">
        <v>2641</v>
      </c>
      <c r="I485" s="1480"/>
      <c r="J485" s="262"/>
    </row>
    <row r="486" spans="1:10" ht="19.5" customHeight="1">
      <c r="A486" s="935"/>
      <c r="B486" s="1074"/>
      <c r="C486" s="1088"/>
      <c r="D486" s="1088"/>
      <c r="E486" s="1088"/>
      <c r="F486" s="1086"/>
      <c r="G486" s="1078"/>
      <c r="H486" s="1074"/>
      <c r="I486" s="1074"/>
      <c r="J486" s="262"/>
    </row>
    <row r="487" spans="1:10" ht="19.5" customHeight="1">
      <c r="A487" s="935"/>
      <c r="B487" s="1480" t="s">
        <v>3252</v>
      </c>
      <c r="C487" s="1480"/>
      <c r="D487" s="1480"/>
      <c r="E487" s="1088"/>
      <c r="F487" s="1481" t="s">
        <v>2643</v>
      </c>
      <c r="G487" s="1481"/>
      <c r="H487" s="1480" t="s">
        <v>2186</v>
      </c>
      <c r="I487" s="1480"/>
      <c r="J487" s="262"/>
    </row>
    <row r="488" spans="1:10" ht="19.5" customHeight="1">
      <c r="A488" s="123"/>
      <c r="B488" s="1080"/>
      <c r="C488" s="123"/>
      <c r="D488" s="123"/>
      <c r="E488" s="123"/>
      <c r="F488" s="123"/>
      <c r="G488" s="123"/>
      <c r="H488" s="123"/>
      <c r="I488" s="123"/>
      <c r="J488" s="262"/>
    </row>
    <row r="489" spans="1:10" ht="30.75" customHeight="1">
      <c r="A489" s="935"/>
      <c r="B489" s="1472" t="s">
        <v>3246</v>
      </c>
      <c r="C489" s="1472"/>
      <c r="D489" s="1472"/>
      <c r="E489" s="1472"/>
      <c r="F489" s="1481" t="s">
        <v>2239</v>
      </c>
      <c r="G489" s="1481"/>
      <c r="H489" s="1472" t="s">
        <v>2185</v>
      </c>
      <c r="I489" s="1472"/>
      <c r="J489" s="262"/>
    </row>
    <row r="490" spans="1:10" ht="19.5" customHeight="1">
      <c r="A490" s="935"/>
      <c r="B490" s="283"/>
      <c r="C490" s="283"/>
      <c r="D490" s="283"/>
      <c r="E490" s="283"/>
      <c r="F490" s="283"/>
      <c r="G490" s="283"/>
      <c r="H490" s="285"/>
      <c r="I490" s="285"/>
      <c r="J490" s="262"/>
    </row>
    <row r="491" spans="1:10" ht="19.5" customHeight="1">
      <c r="A491" s="123"/>
      <c r="B491" s="1074" t="s">
        <v>2179</v>
      </c>
      <c r="C491" s="283"/>
      <c r="D491" s="283"/>
      <c r="E491" s="283"/>
      <c r="F491" s="1481" t="s">
        <v>2643</v>
      </c>
      <c r="G491" s="1481"/>
      <c r="H491" s="1480" t="s">
        <v>2181</v>
      </c>
      <c r="I491" s="1480"/>
      <c r="J491" s="262"/>
    </row>
    <row r="492" spans="1:10" ht="19.5" customHeight="1">
      <c r="A492" s="123"/>
      <c r="B492" s="411"/>
      <c r="C492" s="411"/>
      <c r="D492" s="411"/>
      <c r="E492" s="411"/>
      <c r="F492" s="1087"/>
      <c r="G492" s="1078"/>
      <c r="H492" s="1090"/>
      <c r="I492" s="1090"/>
      <c r="J492" s="262"/>
    </row>
    <row r="493" spans="1:10" ht="36.75" customHeight="1">
      <c r="A493" s="207"/>
      <c r="B493" s="1482" t="s">
        <v>3241</v>
      </c>
      <c r="C493" s="1482"/>
      <c r="D493" s="1482"/>
      <c r="E493" s="1482"/>
      <c r="F493" s="1483" t="s">
        <v>3242</v>
      </c>
      <c r="G493" s="1483"/>
      <c r="H493" s="1484" t="s">
        <v>2180</v>
      </c>
      <c r="I493" s="1484"/>
      <c r="J493" s="262"/>
    </row>
    <row r="494" spans="1:10" ht="19.5" customHeight="1">
      <c r="A494" s="1477"/>
      <c r="B494" s="1477"/>
      <c r="C494" s="1477"/>
      <c r="D494" s="1477"/>
      <c r="E494" s="1477"/>
      <c r="F494" s="1477"/>
      <c r="G494" s="1477"/>
      <c r="H494" s="1477"/>
      <c r="I494" s="1477"/>
      <c r="J494" s="262"/>
    </row>
    <row r="495" spans="1:10" ht="19.5" customHeight="1">
      <c r="A495" s="207"/>
      <c r="B495" s="1474" t="s">
        <v>3702</v>
      </c>
      <c r="C495" s="1474"/>
      <c r="D495" s="1474"/>
      <c r="E495" s="1474"/>
      <c r="F495" s="1485" t="s">
        <v>2643</v>
      </c>
      <c r="G495" s="1485"/>
      <c r="H495" s="1478" t="s">
        <v>2645</v>
      </c>
      <c r="I495" s="1478"/>
      <c r="J495" s="262"/>
    </row>
    <row r="496" spans="1:10" ht="19.5" customHeight="1">
      <c r="A496" s="1476"/>
      <c r="B496" s="1477"/>
      <c r="C496" s="1477"/>
      <c r="D496" s="1477"/>
      <c r="E496" s="1477"/>
      <c r="F496" s="1477"/>
      <c r="G496" s="1477"/>
      <c r="H496" s="1477"/>
      <c r="I496" s="1477"/>
      <c r="J496" s="262"/>
    </row>
    <row r="497" spans="1:10" ht="31.5" customHeight="1">
      <c r="A497" s="207"/>
      <c r="B497" s="1478" t="s">
        <v>3247</v>
      </c>
      <c r="C497" s="1478"/>
      <c r="D497" s="1478"/>
      <c r="E497" s="1478"/>
      <c r="F497" s="1479" t="s">
        <v>2239</v>
      </c>
      <c r="G497" s="1479"/>
      <c r="H497" s="1480" t="s">
        <v>2240</v>
      </c>
      <c r="I497" s="1480"/>
      <c r="J497" s="262"/>
    </row>
    <row r="498" spans="1:10" ht="19.5" customHeight="1">
      <c r="A498" s="207"/>
      <c r="B498" s="824"/>
      <c r="C498" s="824"/>
      <c r="D498" s="824"/>
      <c r="E498" s="824"/>
      <c r="F498" s="824"/>
      <c r="G498" s="824"/>
      <c r="H498" s="825"/>
      <c r="I498" s="825"/>
      <c r="J498" s="262"/>
    </row>
    <row r="499" spans="1:10" ht="28.5" customHeight="1">
      <c r="A499" s="207"/>
      <c r="B499" s="1478" t="s">
        <v>3704</v>
      </c>
      <c r="C499" s="1478"/>
      <c r="D499" s="1478"/>
      <c r="E499" s="1478"/>
      <c r="F499" s="1481" t="s">
        <v>2643</v>
      </c>
      <c r="G499" s="1481"/>
      <c r="H499" s="1480" t="s">
        <v>2647</v>
      </c>
      <c r="I499" s="1480"/>
      <c r="J499" s="262"/>
    </row>
    <row r="500" spans="1:10" ht="19.5" customHeight="1">
      <c r="A500" s="207"/>
      <c r="B500" s="283"/>
      <c r="C500" s="283"/>
      <c r="D500" s="283"/>
      <c r="E500" s="283"/>
      <c r="F500" s="283"/>
      <c r="G500" s="283"/>
      <c r="H500" s="285"/>
      <c r="I500" s="285"/>
      <c r="J500" s="262"/>
    </row>
    <row r="501" spans="1:10" ht="19.5" customHeight="1">
      <c r="A501" s="207"/>
      <c r="B501" s="1474" t="s">
        <v>3700</v>
      </c>
      <c r="C501" s="1474"/>
      <c r="D501" s="1474"/>
      <c r="E501" s="1474"/>
      <c r="F501" s="1473" t="s">
        <v>2649</v>
      </c>
      <c r="G501" s="1473"/>
      <c r="H501" s="1474" t="s">
        <v>2650</v>
      </c>
      <c r="I501" s="1474"/>
      <c r="J501" s="262"/>
    </row>
    <row r="502" spans="1:10" ht="19.5" customHeight="1">
      <c r="A502" s="207"/>
      <c r="B502" s="1071"/>
      <c r="C502" s="1071"/>
      <c r="D502" s="1071"/>
      <c r="E502" s="1071"/>
      <c r="F502" s="1070"/>
      <c r="G502" s="1070"/>
      <c r="H502" s="1071"/>
      <c r="I502" s="1071"/>
      <c r="J502" s="262"/>
    </row>
    <row r="503" spans="1:10" ht="37.5" customHeight="1">
      <c r="A503" s="207"/>
      <c r="B503" s="1478" t="s">
        <v>3706</v>
      </c>
      <c r="C503" s="1478"/>
      <c r="D503" s="1478"/>
      <c r="E503" s="1478"/>
      <c r="F503" s="1473" t="s">
        <v>2182</v>
      </c>
      <c r="G503" s="1473"/>
      <c r="H503" s="1474" t="s">
        <v>2652</v>
      </c>
      <c r="I503" s="1474"/>
      <c r="J503" s="262"/>
    </row>
    <row r="504" spans="1:10" ht="10.5" customHeight="1">
      <c r="A504" s="1160"/>
      <c r="B504" s="132"/>
      <c r="C504" s="132"/>
      <c r="D504" s="132"/>
      <c r="E504" s="132"/>
      <c r="F504" s="132"/>
      <c r="G504" s="132"/>
      <c r="H504" s="260"/>
      <c r="I504" s="260"/>
      <c r="J504" s="262"/>
    </row>
    <row r="505" spans="1:10" s="262" customFormat="1" ht="21.75" customHeight="1">
      <c r="B505" s="944" t="s">
        <v>2474</v>
      </c>
      <c r="C505" s="335"/>
      <c r="D505" s="1537" t="s">
        <v>3899</v>
      </c>
      <c r="E505" s="1537"/>
      <c r="F505" s="1537"/>
      <c r="G505" s="1537"/>
      <c r="H505" s="1537"/>
      <c r="I505" s="1537"/>
    </row>
    <row r="507" spans="1:10" s="262" customFormat="1" ht="21.75" customHeight="1">
      <c r="B507" s="944"/>
      <c r="C507" s="1077"/>
      <c r="D507" s="1082"/>
      <c r="E507" s="1082"/>
      <c r="F507" s="1082"/>
      <c r="G507" s="1082"/>
      <c r="H507" s="1082"/>
      <c r="I507" s="1082"/>
    </row>
    <row r="508" spans="1:10" ht="27" customHeight="1">
      <c r="A508" s="196"/>
      <c r="B508" s="197"/>
      <c r="C508" s="196"/>
      <c r="D508" s="196"/>
      <c r="E508" s="196"/>
      <c r="F508" s="1446"/>
      <c r="G508" s="1458"/>
      <c r="H508" s="1490" t="s">
        <v>3965</v>
      </c>
      <c r="I508" s="1490"/>
      <c r="J508" s="262"/>
    </row>
    <row r="509" spans="1:10" ht="48.75" customHeight="1">
      <c r="A509" s="196"/>
      <c r="B509" s="197"/>
      <c r="C509" s="196"/>
      <c r="D509" s="196"/>
      <c r="E509" s="196"/>
      <c r="F509" s="306"/>
      <c r="G509" s="307"/>
      <c r="H509" s="1490" t="s">
        <v>3481</v>
      </c>
      <c r="I509" s="1490"/>
      <c r="J509" s="262"/>
    </row>
    <row r="510" spans="1:10" ht="27.75" customHeight="1">
      <c r="A510" s="1169"/>
      <c r="B510" s="306"/>
      <c r="C510" s="178"/>
      <c r="D510" s="341" t="s">
        <v>2441</v>
      </c>
      <c r="E510" s="342"/>
      <c r="F510" s="178"/>
      <c r="G510" s="178"/>
      <c r="H510" s="1497"/>
      <c r="I510" s="1497"/>
      <c r="J510" s="262"/>
    </row>
    <row r="511" spans="1:10" ht="26.25" customHeight="1">
      <c r="A511" s="1492" t="s">
        <v>3360</v>
      </c>
      <c r="B511" s="1492"/>
      <c r="C511" s="1492"/>
      <c r="D511" s="1492"/>
      <c r="E511" s="1492"/>
      <c r="F511" s="1492"/>
      <c r="G511" s="1492"/>
      <c r="H511" s="1492"/>
      <c r="I511" s="1492"/>
      <c r="J511" s="262"/>
    </row>
    <row r="512" spans="1:10" s="262" customFormat="1" ht="34.5" customHeight="1">
      <c r="A512" s="1493" t="s">
        <v>279</v>
      </c>
      <c r="B512" s="1493"/>
      <c r="C512" s="1493"/>
      <c r="F512" s="162"/>
      <c r="G512" s="170"/>
      <c r="H512" s="303" t="s">
        <v>3408</v>
      </c>
    </row>
    <row r="513" spans="1:10" s="1354" customFormat="1" ht="35.25" customHeight="1" thickBot="1">
      <c r="A513" s="1536" t="s">
        <v>1</v>
      </c>
      <c r="B513" s="1536"/>
      <c r="C513" s="1536"/>
      <c r="F513" s="1355"/>
      <c r="G513" s="1355"/>
      <c r="H513" s="1355" t="s">
        <v>2</v>
      </c>
      <c r="I513" s="1356"/>
    </row>
    <row r="514" spans="1:10" ht="76.5" customHeight="1" thickBot="1">
      <c r="A514" s="76" t="s">
        <v>3</v>
      </c>
      <c r="B514" s="25" t="s">
        <v>4</v>
      </c>
      <c r="C514" s="26" t="s">
        <v>5</v>
      </c>
      <c r="D514" s="27" t="s">
        <v>6</v>
      </c>
      <c r="E514" s="390" t="s">
        <v>3888</v>
      </c>
      <c r="F514" s="390" t="s">
        <v>3889</v>
      </c>
      <c r="G514" s="25" t="s">
        <v>9</v>
      </c>
      <c r="H514" s="50" t="s">
        <v>2425</v>
      </c>
      <c r="I514" s="28" t="s">
        <v>10</v>
      </c>
      <c r="J514" s="71"/>
    </row>
    <row r="515" spans="1:10" ht="18.75" customHeight="1">
      <c r="A515" s="187">
        <v>1</v>
      </c>
      <c r="B515" s="183">
        <v>2</v>
      </c>
      <c r="C515" s="184">
        <v>3</v>
      </c>
      <c r="D515" s="184">
        <v>4</v>
      </c>
      <c r="E515" s="184">
        <v>5</v>
      </c>
      <c r="F515" s="184">
        <v>6</v>
      </c>
      <c r="G515" s="184">
        <v>7</v>
      </c>
      <c r="H515" s="184">
        <v>8</v>
      </c>
      <c r="I515" s="185">
        <v>9</v>
      </c>
    </row>
    <row r="516" spans="1:10" ht="27.75" customHeight="1">
      <c r="A516" s="4">
        <v>1</v>
      </c>
      <c r="B516" s="637" t="s">
        <v>203</v>
      </c>
      <c r="C516" s="4" t="s">
        <v>11</v>
      </c>
      <c r="D516" s="276">
        <v>16</v>
      </c>
      <c r="E516" s="276">
        <v>12320</v>
      </c>
      <c r="F516" s="15">
        <f>D516*E516</f>
        <v>197120</v>
      </c>
      <c r="G516" s="4" t="s">
        <v>239</v>
      </c>
      <c r="H516" s="4">
        <v>1989</v>
      </c>
      <c r="I516" s="4"/>
      <c r="J516" s="262"/>
    </row>
    <row r="517" spans="1:10" ht="27.75" customHeight="1">
      <c r="A517" s="4">
        <v>2</v>
      </c>
      <c r="B517" s="637" t="s">
        <v>203</v>
      </c>
      <c r="C517" s="4" t="s">
        <v>11</v>
      </c>
      <c r="D517" s="276">
        <v>4</v>
      </c>
      <c r="E517" s="276">
        <v>10780</v>
      </c>
      <c r="F517" s="15">
        <f t="shared" ref="F517:F530" si="8">D517*E517</f>
        <v>43120</v>
      </c>
      <c r="G517" s="4" t="s">
        <v>239</v>
      </c>
      <c r="H517" s="4">
        <v>1989</v>
      </c>
      <c r="I517" s="4"/>
      <c r="J517" s="262"/>
    </row>
    <row r="518" spans="1:10" ht="27.75" customHeight="1">
      <c r="A518" s="4">
        <v>3</v>
      </c>
      <c r="B518" s="637" t="s">
        <v>203</v>
      </c>
      <c r="C518" s="4" t="s">
        <v>11</v>
      </c>
      <c r="D518" s="276">
        <v>5</v>
      </c>
      <c r="E518" s="276">
        <v>15400</v>
      </c>
      <c r="F518" s="15">
        <f t="shared" si="8"/>
        <v>77000</v>
      </c>
      <c r="G518" s="4" t="s">
        <v>239</v>
      </c>
      <c r="H518" s="4">
        <v>1989</v>
      </c>
      <c r="I518" s="4"/>
      <c r="J518" s="262"/>
    </row>
    <row r="519" spans="1:10" ht="27.75" customHeight="1">
      <c r="A519" s="4">
        <v>4</v>
      </c>
      <c r="B519" s="637" t="s">
        <v>181</v>
      </c>
      <c r="C519" s="4" t="s">
        <v>11</v>
      </c>
      <c r="D519" s="276">
        <v>1</v>
      </c>
      <c r="E519" s="276">
        <v>34600</v>
      </c>
      <c r="F519" s="15">
        <f t="shared" si="8"/>
        <v>34600</v>
      </c>
      <c r="G519" s="4" t="s">
        <v>239</v>
      </c>
      <c r="H519" s="4">
        <v>1989</v>
      </c>
      <c r="I519" s="4"/>
      <c r="J519" s="262"/>
    </row>
    <row r="520" spans="1:10" ht="27.75" customHeight="1">
      <c r="A520" s="4">
        <v>5</v>
      </c>
      <c r="B520" s="637" t="s">
        <v>186</v>
      </c>
      <c r="C520" s="4" t="s">
        <v>11</v>
      </c>
      <c r="D520" s="276">
        <v>4</v>
      </c>
      <c r="E520" s="276">
        <v>6310</v>
      </c>
      <c r="F520" s="15">
        <f t="shared" si="8"/>
        <v>25240</v>
      </c>
      <c r="G520" s="4" t="s">
        <v>239</v>
      </c>
      <c r="H520" s="4">
        <v>1989</v>
      </c>
      <c r="I520" s="4"/>
      <c r="J520" s="262"/>
    </row>
    <row r="521" spans="1:10" ht="27.75" customHeight="1">
      <c r="A521" s="4">
        <v>6</v>
      </c>
      <c r="B521" s="637" t="s">
        <v>198</v>
      </c>
      <c r="C521" s="4" t="s">
        <v>167</v>
      </c>
      <c r="D521" s="276">
        <v>1</v>
      </c>
      <c r="E521" s="276">
        <v>154</v>
      </c>
      <c r="F521" s="15">
        <f t="shared" si="8"/>
        <v>154</v>
      </c>
      <c r="G521" s="4" t="s">
        <v>239</v>
      </c>
      <c r="H521" s="4">
        <v>1989</v>
      </c>
      <c r="I521" s="4"/>
      <c r="J521" s="262"/>
    </row>
    <row r="522" spans="1:10" ht="27.75" customHeight="1">
      <c r="A522" s="4">
        <v>7</v>
      </c>
      <c r="B522" s="637" t="s">
        <v>214</v>
      </c>
      <c r="C522" s="4" t="s">
        <v>11</v>
      </c>
      <c r="D522" s="276">
        <v>2</v>
      </c>
      <c r="E522" s="276">
        <v>8000</v>
      </c>
      <c r="F522" s="15">
        <f t="shared" si="8"/>
        <v>16000</v>
      </c>
      <c r="G522" s="4" t="s">
        <v>239</v>
      </c>
      <c r="H522" s="4">
        <v>1989</v>
      </c>
      <c r="I522" s="4"/>
      <c r="J522" s="262"/>
    </row>
    <row r="523" spans="1:10" ht="27.75" customHeight="1">
      <c r="A523" s="4">
        <v>8</v>
      </c>
      <c r="B523" s="637" t="s">
        <v>240</v>
      </c>
      <c r="C523" s="4" t="s">
        <v>11</v>
      </c>
      <c r="D523" s="276">
        <v>2</v>
      </c>
      <c r="E523" s="276">
        <v>4000</v>
      </c>
      <c r="F523" s="15">
        <f t="shared" si="8"/>
        <v>8000</v>
      </c>
      <c r="G523" s="4" t="s">
        <v>239</v>
      </c>
      <c r="H523" s="4">
        <v>1989</v>
      </c>
      <c r="I523" s="4"/>
      <c r="J523" s="262"/>
    </row>
    <row r="524" spans="1:10" ht="27.75" customHeight="1">
      <c r="A524" s="4">
        <v>9</v>
      </c>
      <c r="B524" s="637" t="s">
        <v>196</v>
      </c>
      <c r="C524" s="4" t="s">
        <v>11</v>
      </c>
      <c r="D524" s="276">
        <v>2</v>
      </c>
      <c r="E524" s="276">
        <v>6000</v>
      </c>
      <c r="F524" s="15">
        <f t="shared" si="8"/>
        <v>12000</v>
      </c>
      <c r="G524" s="4" t="s">
        <v>239</v>
      </c>
      <c r="H524" s="4">
        <v>1989</v>
      </c>
      <c r="I524" s="4"/>
      <c r="J524" s="262"/>
    </row>
    <row r="525" spans="1:10" ht="27.75" customHeight="1">
      <c r="A525" s="4">
        <v>10</v>
      </c>
      <c r="B525" s="637" t="s">
        <v>123</v>
      </c>
      <c r="C525" s="4" t="s">
        <v>11</v>
      </c>
      <c r="D525" s="276">
        <v>1</v>
      </c>
      <c r="E525" s="276">
        <v>16900</v>
      </c>
      <c r="F525" s="15">
        <f t="shared" si="8"/>
        <v>16900</v>
      </c>
      <c r="G525" s="4" t="s">
        <v>239</v>
      </c>
      <c r="H525" s="4">
        <v>1989</v>
      </c>
      <c r="I525" s="4"/>
      <c r="J525" s="262"/>
    </row>
    <row r="526" spans="1:10" ht="27.75" customHeight="1">
      <c r="A526" s="4">
        <v>11</v>
      </c>
      <c r="B526" s="637" t="s">
        <v>169</v>
      </c>
      <c r="C526" s="4" t="s">
        <v>11</v>
      </c>
      <c r="D526" s="276">
        <v>1</v>
      </c>
      <c r="E526" s="276">
        <v>19200</v>
      </c>
      <c r="F526" s="15">
        <f t="shared" si="8"/>
        <v>19200</v>
      </c>
      <c r="G526" s="4" t="s">
        <v>239</v>
      </c>
      <c r="H526" s="4">
        <v>1989</v>
      </c>
      <c r="I526" s="4"/>
      <c r="J526" s="262"/>
    </row>
    <row r="527" spans="1:10" ht="27.75" customHeight="1">
      <c r="A527" s="4">
        <v>12</v>
      </c>
      <c r="B527" s="637" t="s">
        <v>197</v>
      </c>
      <c r="C527" s="4" t="s">
        <v>11</v>
      </c>
      <c r="D527" s="276">
        <v>1</v>
      </c>
      <c r="E527" s="276">
        <v>123</v>
      </c>
      <c r="F527" s="15">
        <f t="shared" si="8"/>
        <v>123</v>
      </c>
      <c r="G527" s="4" t="s">
        <v>239</v>
      </c>
      <c r="H527" s="4">
        <v>1989</v>
      </c>
      <c r="I527" s="4"/>
      <c r="J527" s="262"/>
    </row>
    <row r="528" spans="1:10" ht="27.75" customHeight="1">
      <c r="A528" s="4">
        <v>13</v>
      </c>
      <c r="B528" s="637" t="s">
        <v>241</v>
      </c>
      <c r="C528" s="4" t="s">
        <v>11</v>
      </c>
      <c r="D528" s="276">
        <v>1</v>
      </c>
      <c r="E528" s="276">
        <v>4500</v>
      </c>
      <c r="F528" s="15">
        <f t="shared" si="8"/>
        <v>4500</v>
      </c>
      <c r="G528" s="4" t="s">
        <v>239</v>
      </c>
      <c r="H528" s="4">
        <v>2007</v>
      </c>
      <c r="I528" s="4"/>
      <c r="J528" s="262"/>
    </row>
    <row r="529" spans="1:10" ht="27.75" customHeight="1">
      <c r="A529" s="4">
        <v>14</v>
      </c>
      <c r="B529" s="637" t="s">
        <v>242</v>
      </c>
      <c r="C529" s="4" t="s">
        <v>11</v>
      </c>
      <c r="D529" s="276">
        <v>3</v>
      </c>
      <c r="E529" s="276">
        <v>6500</v>
      </c>
      <c r="F529" s="15">
        <f t="shared" si="8"/>
        <v>19500</v>
      </c>
      <c r="G529" s="4" t="s">
        <v>239</v>
      </c>
      <c r="H529" s="4">
        <v>2009</v>
      </c>
      <c r="I529" s="4"/>
      <c r="J529" s="262"/>
    </row>
    <row r="530" spans="1:10" ht="27.75" customHeight="1">
      <c r="A530" s="4">
        <v>15</v>
      </c>
      <c r="B530" s="637" t="s">
        <v>243</v>
      </c>
      <c r="C530" s="4" t="s">
        <v>11</v>
      </c>
      <c r="D530" s="276">
        <v>4045</v>
      </c>
      <c r="E530" s="276">
        <v>135</v>
      </c>
      <c r="F530" s="15">
        <f t="shared" si="8"/>
        <v>546075</v>
      </c>
      <c r="G530" s="4" t="s">
        <v>239</v>
      </c>
      <c r="H530" s="4" t="s">
        <v>244</v>
      </c>
      <c r="I530" s="4"/>
      <c r="J530" s="262"/>
    </row>
    <row r="531" spans="1:10" ht="19.5" customHeight="1" thickBot="1">
      <c r="A531" s="258"/>
      <c r="B531" s="906" t="s">
        <v>91</v>
      </c>
      <c r="C531" s="175"/>
      <c r="D531" s="175">
        <f>SUM(D516:D530)</f>
        <v>4089</v>
      </c>
      <c r="E531" s="175" t="s">
        <v>92</v>
      </c>
      <c r="F531" s="175">
        <f>SUM(F516:F530)</f>
        <v>1019532</v>
      </c>
      <c r="G531" s="175"/>
      <c r="H531" s="174"/>
      <c r="I531" s="174"/>
      <c r="J531" s="262"/>
    </row>
    <row r="532" spans="1:10" ht="19.5" customHeight="1">
      <c r="A532" s="1160"/>
      <c r="B532" s="1092"/>
      <c r="C532" s="1093"/>
      <c r="D532" s="1093"/>
      <c r="E532" s="1093"/>
      <c r="F532" s="1093"/>
      <c r="G532" s="1093"/>
      <c r="H532" s="260"/>
      <c r="I532" s="260"/>
      <c r="J532" s="262"/>
    </row>
    <row r="533" spans="1:10" ht="19.5" customHeight="1">
      <c r="A533" s="1489" t="s">
        <v>3248</v>
      </c>
      <c r="B533" s="1489"/>
      <c r="C533" s="1489"/>
      <c r="D533" s="1489"/>
      <c r="E533" s="1489"/>
      <c r="F533" s="1489"/>
      <c r="G533" s="1489"/>
      <c r="H533" s="1489"/>
      <c r="J533" s="262"/>
    </row>
    <row r="534" spans="1:10" ht="19.5" customHeight="1">
      <c r="A534" s="935"/>
      <c r="B534" s="1480" t="s">
        <v>2637</v>
      </c>
      <c r="C534" s="1480"/>
      <c r="D534" s="1480"/>
      <c r="E534" s="1480"/>
      <c r="F534" s="1481" t="s">
        <v>2295</v>
      </c>
      <c r="G534" s="1481"/>
      <c r="H534" s="1480" t="s">
        <v>2638</v>
      </c>
      <c r="I534" s="1480"/>
      <c r="J534" s="262"/>
    </row>
    <row r="535" spans="1:10" ht="19.5" customHeight="1">
      <c r="A535" s="935"/>
      <c r="B535" s="1078"/>
      <c r="C535" s="401"/>
      <c r="D535" s="401"/>
      <c r="E535" s="401"/>
      <c r="F535" s="1075"/>
      <c r="G535" s="1075"/>
      <c r="H535" s="1073"/>
      <c r="I535" s="1073"/>
      <c r="J535" s="262"/>
    </row>
    <row r="536" spans="1:10" ht="19.5" customHeight="1">
      <c r="A536" s="151"/>
      <c r="B536" s="826" t="s">
        <v>3243</v>
      </c>
      <c r="C536" s="152"/>
      <c r="D536" s="153"/>
      <c r="E536" s="153"/>
      <c r="F536" s="154"/>
      <c r="G536" s="151"/>
      <c r="H536" s="151"/>
      <c r="I536" s="1091"/>
      <c r="J536" s="262"/>
    </row>
    <row r="537" spans="1:10" ht="19.5" customHeight="1">
      <c r="A537" s="935"/>
      <c r="B537" s="1486" t="s">
        <v>3703</v>
      </c>
      <c r="C537" s="1486"/>
      <c r="D537" s="1486"/>
      <c r="E537" s="1486"/>
      <c r="F537" s="1487" t="s">
        <v>2295</v>
      </c>
      <c r="G537" s="1487"/>
      <c r="H537" s="1472" t="s">
        <v>2187</v>
      </c>
      <c r="I537" s="1472"/>
      <c r="J537" s="262"/>
    </row>
    <row r="538" spans="1:10" ht="19.5" customHeight="1">
      <c r="A538" s="935"/>
      <c r="B538" s="1486"/>
      <c r="C538" s="1486"/>
      <c r="D538" s="1486"/>
      <c r="E538" s="1486"/>
      <c r="F538" s="1487"/>
      <c r="G538" s="1487"/>
      <c r="H538" s="1472"/>
      <c r="I538" s="1472"/>
      <c r="J538" s="262"/>
    </row>
    <row r="539" spans="1:10" ht="19.5" customHeight="1">
      <c r="A539" s="935"/>
      <c r="B539" s="708"/>
      <c r="C539" s="708"/>
      <c r="D539" s="709"/>
      <c r="E539" s="709"/>
      <c r="F539" s="710"/>
      <c r="G539" s="405"/>
      <c r="H539" s="1090"/>
      <c r="I539" s="712"/>
      <c r="J539" s="262"/>
    </row>
    <row r="540" spans="1:10" ht="29.25" customHeight="1">
      <c r="A540" s="935"/>
      <c r="B540" s="1472" t="s">
        <v>3244</v>
      </c>
      <c r="C540" s="1472"/>
      <c r="D540" s="1472"/>
      <c r="E540" s="1472"/>
      <c r="F540" s="1487" t="s">
        <v>2295</v>
      </c>
      <c r="G540" s="1487"/>
      <c r="H540" s="1472" t="s">
        <v>2188</v>
      </c>
      <c r="I540" s="1472"/>
      <c r="J540" s="262"/>
    </row>
    <row r="541" spans="1:10" ht="19.5" customHeight="1">
      <c r="A541" s="935"/>
      <c r="B541" s="460"/>
      <c r="C541" s="460"/>
      <c r="D541" s="461"/>
      <c r="E541" s="461"/>
      <c r="F541" s="462"/>
      <c r="G541" s="459"/>
      <c r="H541" s="1090"/>
      <c r="I541" s="712"/>
      <c r="J541" s="262"/>
    </row>
    <row r="542" spans="1:10" ht="30" customHeight="1">
      <c r="A542" s="123"/>
      <c r="B542" s="1472" t="s">
        <v>3245</v>
      </c>
      <c r="C542" s="1472"/>
      <c r="D542" s="1472"/>
      <c r="E542" s="1472"/>
      <c r="F542" s="1481" t="s">
        <v>2239</v>
      </c>
      <c r="G542" s="1481"/>
      <c r="H542" s="1480" t="s">
        <v>2641</v>
      </c>
      <c r="I542" s="1480"/>
      <c r="J542" s="262"/>
    </row>
    <row r="543" spans="1:10" ht="19.5" customHeight="1">
      <c r="A543" s="935"/>
      <c r="B543" s="1074"/>
      <c r="C543" s="1088"/>
      <c r="D543" s="1088"/>
      <c r="E543" s="1088"/>
      <c r="F543" s="1086"/>
      <c r="G543" s="1078"/>
      <c r="H543" s="1074"/>
      <c r="I543" s="1074"/>
      <c r="J543" s="262"/>
    </row>
    <row r="544" spans="1:10" ht="19.5" customHeight="1">
      <c r="A544" s="935"/>
      <c r="B544" s="1480" t="s">
        <v>3252</v>
      </c>
      <c r="C544" s="1480"/>
      <c r="D544" s="1480"/>
      <c r="E544" s="1088"/>
      <c r="F544" s="1481" t="s">
        <v>2643</v>
      </c>
      <c r="G544" s="1481"/>
      <c r="H544" s="1480" t="s">
        <v>2186</v>
      </c>
      <c r="I544" s="1480"/>
      <c r="J544" s="262"/>
    </row>
    <row r="545" spans="1:10" ht="19.5" customHeight="1">
      <c r="A545" s="123"/>
      <c r="B545" s="1080"/>
      <c r="C545" s="123"/>
      <c r="D545" s="123"/>
      <c r="E545" s="123"/>
      <c r="F545" s="123"/>
      <c r="G545" s="123"/>
      <c r="H545" s="123"/>
      <c r="I545" s="123"/>
      <c r="J545" s="262"/>
    </row>
    <row r="546" spans="1:10" ht="29.25" customHeight="1">
      <c r="A546" s="935"/>
      <c r="B546" s="1472" t="s">
        <v>3246</v>
      </c>
      <c r="C546" s="1472"/>
      <c r="D546" s="1472"/>
      <c r="E546" s="1472"/>
      <c r="F546" s="1481" t="s">
        <v>2239</v>
      </c>
      <c r="G546" s="1481"/>
      <c r="H546" s="1472" t="s">
        <v>2185</v>
      </c>
      <c r="I546" s="1472"/>
      <c r="J546" s="262"/>
    </row>
    <row r="547" spans="1:10" ht="19.5" customHeight="1">
      <c r="A547" s="935"/>
      <c r="B547" s="283"/>
      <c r="C547" s="283"/>
      <c r="D547" s="283"/>
      <c r="E547" s="283"/>
      <c r="F547" s="283"/>
      <c r="G547" s="283"/>
      <c r="H547" s="285"/>
      <c r="I547" s="285"/>
      <c r="J547" s="262"/>
    </row>
    <row r="548" spans="1:10" ht="19.5" customHeight="1">
      <c r="A548" s="123"/>
      <c r="B548" s="1074" t="s">
        <v>2179</v>
      </c>
      <c r="C548" s="283"/>
      <c r="D548" s="283"/>
      <c r="E548" s="283"/>
      <c r="F548" s="1481" t="s">
        <v>2643</v>
      </c>
      <c r="G548" s="1481"/>
      <c r="H548" s="1480" t="s">
        <v>2181</v>
      </c>
      <c r="I548" s="1480"/>
      <c r="J548" s="262"/>
    </row>
    <row r="549" spans="1:10" ht="19.5" customHeight="1">
      <c r="A549" s="123"/>
      <c r="B549" s="411"/>
      <c r="C549" s="411"/>
      <c r="D549" s="411"/>
      <c r="E549" s="411"/>
      <c r="F549" s="1087"/>
      <c r="G549" s="1078"/>
      <c r="H549" s="1090"/>
      <c r="I549" s="1090"/>
      <c r="J549" s="262"/>
    </row>
    <row r="550" spans="1:10" ht="36" customHeight="1">
      <c r="A550" s="207"/>
      <c r="B550" s="1482" t="s">
        <v>3241</v>
      </c>
      <c r="C550" s="1482"/>
      <c r="D550" s="1482"/>
      <c r="E550" s="1482"/>
      <c r="F550" s="1483" t="s">
        <v>3242</v>
      </c>
      <c r="G550" s="1483"/>
      <c r="H550" s="1484" t="s">
        <v>2180</v>
      </c>
      <c r="I550" s="1484"/>
      <c r="J550" s="262"/>
    </row>
    <row r="551" spans="1:10" ht="19.5" customHeight="1">
      <c r="A551" s="1477"/>
      <c r="B551" s="1477"/>
      <c r="C551" s="1477"/>
      <c r="D551" s="1477"/>
      <c r="E551" s="1477"/>
      <c r="F551" s="1477"/>
      <c r="G551" s="1477"/>
      <c r="H551" s="1477"/>
      <c r="I551" s="1477"/>
      <c r="J551" s="262"/>
    </row>
    <row r="552" spans="1:10" ht="19.5" customHeight="1">
      <c r="A552" s="207"/>
      <c r="B552" s="1474" t="s">
        <v>3702</v>
      </c>
      <c r="C552" s="1474"/>
      <c r="D552" s="1474"/>
      <c r="E552" s="1474"/>
      <c r="F552" s="1485" t="s">
        <v>2643</v>
      </c>
      <c r="G552" s="1485"/>
      <c r="H552" s="1478" t="s">
        <v>2645</v>
      </c>
      <c r="I552" s="1478"/>
      <c r="J552" s="262"/>
    </row>
    <row r="553" spans="1:10" ht="19.5" customHeight="1">
      <c r="A553" s="1476"/>
      <c r="B553" s="1477"/>
      <c r="C553" s="1477"/>
      <c r="D553" s="1477"/>
      <c r="E553" s="1477"/>
      <c r="F553" s="1477"/>
      <c r="G553" s="1477"/>
      <c r="H553" s="1477"/>
      <c r="I553" s="1477"/>
      <c r="J553" s="262"/>
    </row>
    <row r="554" spans="1:10" ht="31.5" customHeight="1">
      <c r="A554" s="207"/>
      <c r="B554" s="1478" t="s">
        <v>3247</v>
      </c>
      <c r="C554" s="1478"/>
      <c r="D554" s="1478"/>
      <c r="E554" s="1478"/>
      <c r="F554" s="1479" t="s">
        <v>2239</v>
      </c>
      <c r="G554" s="1479"/>
      <c r="H554" s="1480" t="s">
        <v>2240</v>
      </c>
      <c r="I554" s="1480"/>
      <c r="J554" s="262"/>
    </row>
    <row r="555" spans="1:10" ht="19.5" customHeight="1">
      <c r="A555" s="207"/>
      <c r="B555" s="824"/>
      <c r="C555" s="824"/>
      <c r="D555" s="824"/>
      <c r="E555" s="824"/>
      <c r="F555" s="824"/>
      <c r="G555" s="824"/>
      <c r="H555" s="825"/>
      <c r="I555" s="825"/>
      <c r="J555" s="262"/>
    </row>
    <row r="556" spans="1:10" ht="32.25" customHeight="1">
      <c r="A556" s="207"/>
      <c r="B556" s="1478" t="s">
        <v>3701</v>
      </c>
      <c r="C556" s="1478"/>
      <c r="D556" s="1478"/>
      <c r="E556" s="1478"/>
      <c r="F556" s="1481" t="s">
        <v>2643</v>
      </c>
      <c r="G556" s="1481"/>
      <c r="H556" s="1480" t="s">
        <v>2647</v>
      </c>
      <c r="I556" s="1480"/>
      <c r="J556" s="262"/>
    </row>
    <row r="557" spans="1:10" ht="19.5" customHeight="1">
      <c r="A557" s="207"/>
      <c r="B557" s="283"/>
      <c r="C557" s="283"/>
      <c r="D557" s="283"/>
      <c r="E557" s="283"/>
      <c r="F557" s="283"/>
      <c r="G557" s="283"/>
      <c r="H557" s="285"/>
      <c r="I557" s="285"/>
      <c r="J557" s="262"/>
    </row>
    <row r="558" spans="1:10" ht="19.5" customHeight="1">
      <c r="A558" s="207"/>
      <c r="B558" s="1474" t="s">
        <v>3700</v>
      </c>
      <c r="C558" s="1474"/>
      <c r="D558" s="1474"/>
      <c r="E558" s="1474"/>
      <c r="F558" s="1473" t="s">
        <v>2649</v>
      </c>
      <c r="G558" s="1473"/>
      <c r="H558" s="1474" t="s">
        <v>2650</v>
      </c>
      <c r="I558" s="1474"/>
      <c r="J558" s="262"/>
    </row>
    <row r="559" spans="1:10" ht="19.5" customHeight="1">
      <c r="A559" s="207"/>
      <c r="B559" s="1071"/>
      <c r="C559" s="1071"/>
      <c r="D559" s="1071"/>
      <c r="E559" s="1071"/>
      <c r="F559" s="1070"/>
      <c r="G559" s="1070"/>
      <c r="H559" s="1071"/>
      <c r="I559" s="1071"/>
      <c r="J559" s="262"/>
    </row>
    <row r="560" spans="1:10" ht="36" customHeight="1">
      <c r="A560" s="207"/>
      <c r="B560" s="1478" t="s">
        <v>3706</v>
      </c>
      <c r="C560" s="1478"/>
      <c r="D560" s="1478"/>
      <c r="E560" s="1478"/>
      <c r="F560" s="1473" t="s">
        <v>2182</v>
      </c>
      <c r="G560" s="1473"/>
      <c r="H560" s="1474" t="s">
        <v>2652</v>
      </c>
      <c r="I560" s="1474"/>
      <c r="J560" s="262"/>
    </row>
    <row r="561" spans="1:10" ht="19.5" customHeight="1">
      <c r="A561" s="1160"/>
      <c r="B561" s="1092"/>
      <c r="C561" s="1093"/>
      <c r="D561" s="1093"/>
      <c r="E561" s="1093"/>
      <c r="F561" s="1093"/>
      <c r="G561" s="1093"/>
      <c r="H561" s="260"/>
      <c r="I561" s="260"/>
      <c r="J561" s="262"/>
    </row>
    <row r="562" spans="1:10" s="262" customFormat="1" ht="21.75" customHeight="1">
      <c r="B562" s="944" t="s">
        <v>2474</v>
      </c>
      <c r="C562" s="335"/>
      <c r="D562" s="1534" t="s">
        <v>3900</v>
      </c>
      <c r="E562" s="1534"/>
      <c r="F562" s="1534"/>
      <c r="G562" s="1534"/>
      <c r="H562" s="1534"/>
      <c r="I562" s="1534"/>
    </row>
    <row r="563" spans="1:10" s="262" customFormat="1" ht="21.75" customHeight="1">
      <c r="B563" s="560"/>
      <c r="C563" s="559"/>
      <c r="D563" s="561"/>
      <c r="E563" s="561"/>
      <c r="F563" s="561"/>
      <c r="G563" s="561"/>
      <c r="H563" s="561"/>
      <c r="I563" s="561"/>
    </row>
    <row r="564" spans="1:10" s="262" customFormat="1" ht="21.75" customHeight="1">
      <c r="B564" s="560"/>
      <c r="C564" s="559"/>
      <c r="D564" s="561"/>
      <c r="E564" s="561"/>
      <c r="F564" s="561"/>
      <c r="G564" s="561"/>
      <c r="H564" s="561"/>
      <c r="I564" s="561"/>
    </row>
    <row r="565" spans="1:10" s="262" customFormat="1" ht="21.75" customHeight="1">
      <c r="B565" s="332"/>
      <c r="C565" s="335"/>
      <c r="D565" s="329"/>
      <c r="E565" s="329"/>
      <c r="F565" s="329"/>
      <c r="G565" s="329"/>
      <c r="H565" s="329"/>
      <c r="I565" s="329"/>
    </row>
    <row r="566" spans="1:10" ht="27" customHeight="1">
      <c r="A566" s="196"/>
      <c r="B566" s="197"/>
      <c r="C566" s="196"/>
      <c r="D566" s="196"/>
      <c r="E566" s="196"/>
      <c r="F566" s="1446"/>
      <c r="G566" s="1458"/>
      <c r="H566" s="1490" t="s">
        <v>3966</v>
      </c>
      <c r="I566" s="1490"/>
      <c r="J566" s="262"/>
    </row>
    <row r="567" spans="1:10" ht="54.75" customHeight="1">
      <c r="A567" s="196"/>
      <c r="B567" s="197"/>
      <c r="C567" s="196"/>
      <c r="D567" s="196"/>
      <c r="E567" s="196"/>
      <c r="F567" s="306"/>
      <c r="G567" s="307"/>
      <c r="H567" s="1490" t="s">
        <v>3481</v>
      </c>
      <c r="I567" s="1490"/>
      <c r="J567" s="262"/>
    </row>
    <row r="568" spans="1:10" ht="27">
      <c r="A568" s="199"/>
      <c r="B568" s="302"/>
      <c r="C568" s="199"/>
      <c r="D568" s="200" t="s">
        <v>2441</v>
      </c>
      <c r="E568" s="201"/>
      <c r="F568" s="199"/>
      <c r="G568" s="199"/>
      <c r="H568" s="1495"/>
      <c r="I568" s="1495"/>
      <c r="J568" s="262"/>
    </row>
    <row r="569" spans="1:10" ht="17.25">
      <c r="A569" s="1492" t="s">
        <v>3361</v>
      </c>
      <c r="B569" s="1492"/>
      <c r="C569" s="1492"/>
      <c r="D569" s="1492"/>
      <c r="E569" s="1492"/>
      <c r="F569" s="1492"/>
      <c r="G569" s="1492"/>
      <c r="H569" s="1492"/>
      <c r="I569" s="1492"/>
      <c r="J569" s="262"/>
    </row>
    <row r="570" spans="1:10" s="262" customFormat="1" ht="21.75" customHeight="1">
      <c r="B570" s="297"/>
      <c r="C570" s="299"/>
      <c r="D570" s="293"/>
      <c r="E570" s="293"/>
      <c r="F570" s="293"/>
      <c r="G570" s="293"/>
      <c r="H570" s="293"/>
      <c r="I570" s="293"/>
    </row>
    <row r="571" spans="1:10" s="262" customFormat="1" ht="17.25">
      <c r="A571" s="1493" t="s">
        <v>274</v>
      </c>
      <c r="B571" s="1493"/>
      <c r="C571" s="1493"/>
      <c r="F571" s="162"/>
      <c r="G571" s="170"/>
      <c r="H571" s="303" t="s">
        <v>3408</v>
      </c>
    </row>
    <row r="572" spans="1:10" s="1354" customFormat="1" ht="31.5" customHeight="1" thickBot="1">
      <c r="A572" s="1536" t="s">
        <v>1</v>
      </c>
      <c r="B572" s="1536"/>
      <c r="C572" s="1536"/>
      <c r="F572" s="1355"/>
      <c r="G572" s="1355"/>
      <c r="H572" s="1355" t="s">
        <v>2</v>
      </c>
      <c r="I572" s="1356"/>
    </row>
    <row r="573" spans="1:10" ht="99" customHeight="1" thickBot="1">
      <c r="A573" s="76" t="s">
        <v>3</v>
      </c>
      <c r="B573" s="25" t="s">
        <v>4</v>
      </c>
      <c r="C573" s="26" t="s">
        <v>5</v>
      </c>
      <c r="D573" s="27" t="s">
        <v>6</v>
      </c>
      <c r="E573" s="390" t="s">
        <v>3888</v>
      </c>
      <c r="F573" s="390" t="s">
        <v>3889</v>
      </c>
      <c r="G573" s="25" t="s">
        <v>9</v>
      </c>
      <c r="H573" s="25" t="s">
        <v>2425</v>
      </c>
      <c r="I573" s="28" t="s">
        <v>10</v>
      </c>
      <c r="J573" s="71"/>
    </row>
    <row r="574" spans="1:10" ht="17.25" customHeight="1">
      <c r="A574" s="187">
        <v>1</v>
      </c>
      <c r="B574" s="183">
        <v>2</v>
      </c>
      <c r="C574" s="184">
        <v>3</v>
      </c>
      <c r="D574" s="184">
        <v>4</v>
      </c>
      <c r="E574" s="184">
        <v>5</v>
      </c>
      <c r="F574" s="184">
        <v>6</v>
      </c>
      <c r="G574" s="184">
        <v>7</v>
      </c>
      <c r="H574" s="184">
        <v>8</v>
      </c>
      <c r="I574" s="185">
        <v>9</v>
      </c>
    </row>
    <row r="575" spans="1:10" ht="33" customHeight="1">
      <c r="A575" s="4">
        <v>1</v>
      </c>
      <c r="B575" s="612" t="s">
        <v>245</v>
      </c>
      <c r="C575" s="4" t="s">
        <v>11</v>
      </c>
      <c r="D575" s="276">
        <v>5</v>
      </c>
      <c r="E575" s="276">
        <v>3660</v>
      </c>
      <c r="F575" s="15">
        <f t="shared" ref="F575:F583" si="9">D575*E575</f>
        <v>18300</v>
      </c>
      <c r="G575" s="4" t="s">
        <v>12</v>
      </c>
      <c r="H575" s="4">
        <v>1990</v>
      </c>
      <c r="I575" s="4"/>
      <c r="J575" s="262"/>
    </row>
    <row r="576" spans="1:10" ht="33" customHeight="1">
      <c r="A576" s="4">
        <v>2</v>
      </c>
      <c r="B576" s="612" t="s">
        <v>123</v>
      </c>
      <c r="C576" s="4" t="s">
        <v>11</v>
      </c>
      <c r="D576" s="276">
        <v>1</v>
      </c>
      <c r="E576" s="276">
        <v>8000</v>
      </c>
      <c r="F576" s="15">
        <f t="shared" si="9"/>
        <v>8000</v>
      </c>
      <c r="G576" s="4" t="s">
        <v>12</v>
      </c>
      <c r="H576" s="4">
        <v>2021</v>
      </c>
      <c r="I576" s="4"/>
      <c r="J576" s="262"/>
    </row>
    <row r="577" spans="1:10" ht="33" customHeight="1">
      <c r="A577" s="4">
        <v>3</v>
      </c>
      <c r="B577" s="612" t="s">
        <v>29</v>
      </c>
      <c r="C577" s="4" t="s">
        <v>11</v>
      </c>
      <c r="D577" s="276">
        <v>2</v>
      </c>
      <c r="E577" s="276">
        <v>5500</v>
      </c>
      <c r="F577" s="15">
        <f t="shared" si="9"/>
        <v>11000</v>
      </c>
      <c r="G577" s="4" t="s">
        <v>12</v>
      </c>
      <c r="H577" s="4">
        <v>2021</v>
      </c>
      <c r="I577" s="4"/>
      <c r="J577" s="262"/>
    </row>
    <row r="578" spans="1:10" ht="33" customHeight="1">
      <c r="A578" s="4">
        <v>4</v>
      </c>
      <c r="B578" s="612" t="s">
        <v>2006</v>
      </c>
      <c r="C578" s="4" t="s">
        <v>11</v>
      </c>
      <c r="D578" s="276">
        <v>4</v>
      </c>
      <c r="E578" s="276">
        <v>7086.6</v>
      </c>
      <c r="F578" s="15">
        <f t="shared" si="9"/>
        <v>28346.400000000001</v>
      </c>
      <c r="G578" s="4" t="s">
        <v>66</v>
      </c>
      <c r="H578" s="4">
        <v>2024</v>
      </c>
      <c r="I578" s="4"/>
      <c r="J578" s="262"/>
    </row>
    <row r="579" spans="1:10" ht="33" customHeight="1">
      <c r="A579" s="4">
        <v>5</v>
      </c>
      <c r="B579" s="612" t="s">
        <v>243</v>
      </c>
      <c r="C579" s="4" t="s">
        <v>11</v>
      </c>
      <c r="D579" s="276">
        <v>4701</v>
      </c>
      <c r="E579" s="276">
        <v>46.3</v>
      </c>
      <c r="F579" s="15">
        <f t="shared" si="9"/>
        <v>217656.3</v>
      </c>
      <c r="G579" s="4" t="s">
        <v>12</v>
      </c>
      <c r="H579" s="4">
        <v>1960</v>
      </c>
      <c r="I579" s="4"/>
      <c r="J579" s="262"/>
    </row>
    <row r="580" spans="1:10" ht="33" customHeight="1">
      <c r="A580" s="4">
        <v>6</v>
      </c>
      <c r="B580" s="612" t="s">
        <v>201</v>
      </c>
      <c r="C580" s="4" t="s">
        <v>11</v>
      </c>
      <c r="D580" s="276">
        <v>306</v>
      </c>
      <c r="E580" s="276">
        <v>300</v>
      </c>
      <c r="F580" s="15">
        <f t="shared" si="9"/>
        <v>91800</v>
      </c>
      <c r="G580" s="4" t="s">
        <v>12</v>
      </c>
      <c r="H580" s="4">
        <v>2024</v>
      </c>
      <c r="I580" s="4"/>
      <c r="J580" s="262"/>
    </row>
    <row r="581" spans="1:10" ht="33" customHeight="1">
      <c r="A581" s="4">
        <v>7</v>
      </c>
      <c r="B581" s="612" t="s">
        <v>201</v>
      </c>
      <c r="C581" s="4" t="s">
        <v>11</v>
      </c>
      <c r="D581" s="276">
        <v>7</v>
      </c>
      <c r="E581" s="276">
        <v>2500</v>
      </c>
      <c r="F581" s="15">
        <f t="shared" si="9"/>
        <v>17500</v>
      </c>
      <c r="G581" s="4" t="s">
        <v>66</v>
      </c>
      <c r="H581" s="4">
        <v>2024</v>
      </c>
      <c r="I581" s="4"/>
      <c r="J581" s="262"/>
    </row>
    <row r="582" spans="1:10" s="360" customFormat="1" ht="33" customHeight="1">
      <c r="A582" s="4">
        <v>8</v>
      </c>
      <c r="B582" s="1379" t="s">
        <v>2521</v>
      </c>
      <c r="C582" s="731" t="s">
        <v>167</v>
      </c>
      <c r="D582" s="731">
        <v>1</v>
      </c>
      <c r="E582" s="731">
        <v>5000</v>
      </c>
      <c r="F582" s="15">
        <f t="shared" si="9"/>
        <v>5000</v>
      </c>
      <c r="G582" s="731" t="s">
        <v>90</v>
      </c>
      <c r="H582" s="731" t="s">
        <v>2536</v>
      </c>
      <c r="I582" s="756"/>
      <c r="J582" s="361"/>
    </row>
    <row r="583" spans="1:10" s="360" customFormat="1" ht="40.5" customHeight="1">
      <c r="A583" s="4">
        <v>9</v>
      </c>
      <c r="B583" s="907" t="s">
        <v>2917</v>
      </c>
      <c r="C583" s="731" t="s">
        <v>167</v>
      </c>
      <c r="D583" s="731">
        <v>6</v>
      </c>
      <c r="E583" s="731">
        <v>77</v>
      </c>
      <c r="F583" s="15">
        <f t="shared" si="9"/>
        <v>462</v>
      </c>
      <c r="G583" s="731" t="s">
        <v>239</v>
      </c>
      <c r="H583" s="731">
        <v>1991</v>
      </c>
      <c r="I583" s="786" t="s">
        <v>2918</v>
      </c>
      <c r="J583" s="361"/>
    </row>
    <row r="584" spans="1:10" ht="24" customHeight="1">
      <c r="A584" s="4"/>
      <c r="B584" s="736" t="s">
        <v>91</v>
      </c>
      <c r="C584" s="77"/>
      <c r="D584" s="77">
        <f>SUM(D575:D583)</f>
        <v>5033</v>
      </c>
      <c r="E584" s="77" t="s">
        <v>92</v>
      </c>
      <c r="F584" s="77">
        <f>SUM(F575:F583)</f>
        <v>398064.69999999995</v>
      </c>
      <c r="G584" s="77"/>
      <c r="H584" s="233"/>
      <c r="I584" s="233"/>
      <c r="J584" s="262"/>
    </row>
    <row r="585" spans="1:10" ht="18" customHeight="1">
      <c r="A585" s="1160"/>
      <c r="B585" s="1092"/>
      <c r="C585" s="1093"/>
      <c r="D585" s="1093"/>
      <c r="E585" s="1093"/>
      <c r="F585" s="1093"/>
      <c r="G585" s="1093"/>
      <c r="H585" s="260"/>
      <c r="I585" s="260"/>
      <c r="J585" s="262"/>
    </row>
    <row r="586" spans="1:10" ht="18" customHeight="1">
      <c r="A586" s="1489" t="s">
        <v>3248</v>
      </c>
      <c r="B586" s="1489"/>
      <c r="C586" s="1489"/>
      <c r="D586" s="1489"/>
      <c r="E586" s="1489"/>
      <c r="F586" s="1489"/>
      <c r="G586" s="1489"/>
      <c r="H586" s="1489"/>
      <c r="J586" s="262"/>
    </row>
    <row r="587" spans="1:10" ht="18" customHeight="1">
      <c r="A587" s="935"/>
      <c r="B587" s="1480" t="s">
        <v>2637</v>
      </c>
      <c r="C587" s="1480"/>
      <c r="D587" s="1480"/>
      <c r="E587" s="1480"/>
      <c r="F587" s="1481" t="s">
        <v>2295</v>
      </c>
      <c r="G587" s="1481"/>
      <c r="H587" s="1480" t="s">
        <v>2638</v>
      </c>
      <c r="I587" s="1480"/>
      <c r="J587" s="262"/>
    </row>
    <row r="588" spans="1:10" ht="18" customHeight="1">
      <c r="A588" s="935"/>
      <c r="B588" s="1078"/>
      <c r="C588" s="401"/>
      <c r="D588" s="401"/>
      <c r="E588" s="401"/>
      <c r="F588" s="1075"/>
      <c r="G588" s="1075"/>
      <c r="H588" s="1073"/>
      <c r="I588" s="1073"/>
      <c r="J588" s="262"/>
    </row>
    <row r="589" spans="1:10" ht="18" customHeight="1">
      <c r="A589" s="151"/>
      <c r="B589" s="826" t="s">
        <v>3243</v>
      </c>
      <c r="C589" s="152"/>
      <c r="D589" s="153"/>
      <c r="E589" s="153"/>
      <c r="F589" s="154"/>
      <c r="G589" s="151"/>
      <c r="H589" s="151"/>
      <c r="I589" s="1091"/>
      <c r="J589" s="262"/>
    </row>
    <row r="590" spans="1:10" ht="18" customHeight="1">
      <c r="A590" s="935"/>
      <c r="B590" s="1486" t="s">
        <v>3703</v>
      </c>
      <c r="C590" s="1486"/>
      <c r="D590" s="1486"/>
      <c r="E590" s="1486"/>
      <c r="F590" s="1487" t="s">
        <v>2295</v>
      </c>
      <c r="G590" s="1487"/>
      <c r="H590" s="1472" t="s">
        <v>2187</v>
      </c>
      <c r="I590" s="1472"/>
      <c r="J590" s="262"/>
    </row>
    <row r="591" spans="1:10" ht="18" customHeight="1">
      <c r="A591" s="935"/>
      <c r="B591" s="1486"/>
      <c r="C591" s="1486"/>
      <c r="D591" s="1486"/>
      <c r="E591" s="1486"/>
      <c r="F591" s="1487"/>
      <c r="G591" s="1487"/>
      <c r="H591" s="1472"/>
      <c r="I591" s="1472"/>
      <c r="J591" s="262"/>
    </row>
    <row r="592" spans="1:10" ht="18" customHeight="1">
      <c r="A592" s="935"/>
      <c r="B592" s="708"/>
      <c r="C592" s="708"/>
      <c r="D592" s="709"/>
      <c r="E592" s="709"/>
      <c r="F592" s="710"/>
      <c r="G592" s="405"/>
      <c r="H592" s="1090"/>
      <c r="I592" s="712"/>
      <c r="J592" s="262"/>
    </row>
    <row r="593" spans="1:10" ht="29.25" customHeight="1">
      <c r="A593" s="935"/>
      <c r="B593" s="1472" t="s">
        <v>3244</v>
      </c>
      <c r="C593" s="1472"/>
      <c r="D593" s="1472"/>
      <c r="E593" s="1472"/>
      <c r="F593" s="1487" t="s">
        <v>2295</v>
      </c>
      <c r="G593" s="1487"/>
      <c r="H593" s="1472" t="s">
        <v>2188</v>
      </c>
      <c r="I593" s="1472"/>
      <c r="J593" s="262"/>
    </row>
    <row r="594" spans="1:10" ht="18" customHeight="1">
      <c r="A594" s="935"/>
      <c r="B594" s="460"/>
      <c r="C594" s="460"/>
      <c r="D594" s="461"/>
      <c r="E594" s="461"/>
      <c r="F594" s="462"/>
      <c r="G594" s="459"/>
      <c r="H594" s="1090"/>
      <c r="I594" s="712"/>
      <c r="J594" s="262"/>
    </row>
    <row r="595" spans="1:10" ht="32.25" customHeight="1">
      <c r="A595" s="123"/>
      <c r="B595" s="1472" t="s">
        <v>3245</v>
      </c>
      <c r="C595" s="1472"/>
      <c r="D595" s="1472"/>
      <c r="E595" s="1472"/>
      <c r="F595" s="1481" t="s">
        <v>2182</v>
      </c>
      <c r="G595" s="1481"/>
      <c r="H595" s="1480" t="s">
        <v>2641</v>
      </c>
      <c r="I595" s="1480"/>
      <c r="J595" s="262"/>
    </row>
    <row r="596" spans="1:10" ht="18" customHeight="1">
      <c r="A596" s="935"/>
      <c r="B596" s="1074"/>
      <c r="C596" s="1088"/>
      <c r="D596" s="1088"/>
      <c r="E596" s="1088"/>
      <c r="F596" s="1086"/>
      <c r="G596" s="1078"/>
      <c r="H596" s="1074"/>
      <c r="I596" s="1074"/>
      <c r="J596" s="262"/>
    </row>
    <row r="597" spans="1:10" ht="18" customHeight="1">
      <c r="A597" s="935"/>
      <c r="B597" s="1480" t="s">
        <v>3252</v>
      </c>
      <c r="C597" s="1480"/>
      <c r="D597" s="1480"/>
      <c r="E597" s="1088"/>
      <c r="F597" s="1481" t="s">
        <v>2643</v>
      </c>
      <c r="G597" s="1481"/>
      <c r="H597" s="1480" t="s">
        <v>2186</v>
      </c>
      <c r="I597" s="1480"/>
      <c r="J597" s="262"/>
    </row>
    <row r="598" spans="1:10" ht="18" customHeight="1">
      <c r="A598" s="123"/>
      <c r="B598" s="1080"/>
      <c r="C598" s="123"/>
      <c r="D598" s="123"/>
      <c r="E598" s="123"/>
      <c r="F598" s="123"/>
      <c r="G598" s="123"/>
      <c r="H598" s="123"/>
      <c r="I598" s="123"/>
      <c r="J598" s="262"/>
    </row>
    <row r="599" spans="1:10" ht="31.5" customHeight="1">
      <c r="A599" s="935"/>
      <c r="B599" s="1472" t="s">
        <v>3246</v>
      </c>
      <c r="C599" s="1472"/>
      <c r="D599" s="1472"/>
      <c r="E599" s="1472"/>
      <c r="F599" s="1481" t="s">
        <v>2182</v>
      </c>
      <c r="G599" s="1481"/>
      <c r="H599" s="1472" t="s">
        <v>2185</v>
      </c>
      <c r="I599" s="1472"/>
      <c r="J599" s="262"/>
    </row>
    <row r="600" spans="1:10" ht="18" customHeight="1">
      <c r="A600" s="935"/>
      <c r="B600" s="283"/>
      <c r="C600" s="283"/>
      <c r="D600" s="283"/>
      <c r="E600" s="283"/>
      <c r="F600" s="283"/>
      <c r="G600" s="283"/>
      <c r="H600" s="285"/>
      <c r="I600" s="285"/>
      <c r="J600" s="262"/>
    </row>
    <row r="601" spans="1:10" ht="18" customHeight="1">
      <c r="A601" s="123"/>
      <c r="B601" s="1074" t="s">
        <v>2179</v>
      </c>
      <c r="C601" s="283"/>
      <c r="D601" s="283"/>
      <c r="E601" s="283"/>
      <c r="F601" s="1481" t="s">
        <v>2295</v>
      </c>
      <c r="G601" s="1481"/>
      <c r="H601" s="1480" t="s">
        <v>2181</v>
      </c>
      <c r="I601" s="1480"/>
      <c r="J601" s="262"/>
    </row>
    <row r="602" spans="1:10" ht="18" customHeight="1">
      <c r="A602" s="123"/>
      <c r="B602" s="411"/>
      <c r="C602" s="411"/>
      <c r="D602" s="411"/>
      <c r="E602" s="411"/>
      <c r="F602" s="1087"/>
      <c r="G602" s="1078"/>
      <c r="H602" s="1090"/>
      <c r="I602" s="1090"/>
      <c r="J602" s="262"/>
    </row>
    <row r="603" spans="1:10" ht="30" customHeight="1">
      <c r="A603" s="207"/>
      <c r="B603" s="1482" t="s">
        <v>3241</v>
      </c>
      <c r="C603" s="1482"/>
      <c r="D603" s="1482"/>
      <c r="E603" s="1482"/>
      <c r="F603" s="1483" t="s">
        <v>3242</v>
      </c>
      <c r="G603" s="1483"/>
      <c r="H603" s="1484" t="s">
        <v>2180</v>
      </c>
      <c r="I603" s="1484"/>
      <c r="J603" s="262"/>
    </row>
    <row r="604" spans="1:10" ht="18" customHeight="1">
      <c r="A604" s="1477"/>
      <c r="B604" s="1477"/>
      <c r="C604" s="1477"/>
      <c r="D604" s="1477"/>
      <c r="E604" s="1477"/>
      <c r="F604" s="1477"/>
      <c r="G604" s="1477"/>
      <c r="H604" s="1477"/>
      <c r="I604" s="1477"/>
      <c r="J604" s="262"/>
    </row>
    <row r="605" spans="1:10" ht="18" customHeight="1">
      <c r="A605" s="207"/>
      <c r="B605" s="1474" t="s">
        <v>3702</v>
      </c>
      <c r="C605" s="1474"/>
      <c r="D605" s="1474"/>
      <c r="E605" s="1474"/>
      <c r="F605" s="1485" t="s">
        <v>2643</v>
      </c>
      <c r="G605" s="1485"/>
      <c r="H605" s="1478" t="s">
        <v>2645</v>
      </c>
      <c r="I605" s="1478"/>
      <c r="J605" s="262"/>
    </row>
    <row r="606" spans="1:10" ht="18" customHeight="1">
      <c r="A606" s="1476"/>
      <c r="B606" s="1477"/>
      <c r="C606" s="1477"/>
      <c r="D606" s="1477"/>
      <c r="E606" s="1477"/>
      <c r="F606" s="1477"/>
      <c r="G606" s="1477"/>
      <c r="H606" s="1477"/>
      <c r="I606" s="1477"/>
      <c r="J606" s="262"/>
    </row>
    <row r="607" spans="1:10" ht="29.25" customHeight="1">
      <c r="A607" s="207"/>
      <c r="B607" s="1478" t="s">
        <v>3247</v>
      </c>
      <c r="C607" s="1478"/>
      <c r="D607" s="1478"/>
      <c r="E607" s="1478"/>
      <c r="F607" s="1479" t="s">
        <v>2239</v>
      </c>
      <c r="G607" s="1479"/>
      <c r="H607" s="1480" t="s">
        <v>2240</v>
      </c>
      <c r="I607" s="1480"/>
      <c r="J607" s="262"/>
    </row>
    <row r="608" spans="1:10" ht="18" customHeight="1">
      <c r="A608" s="207"/>
      <c r="B608" s="824"/>
      <c r="C608" s="824"/>
      <c r="D608" s="824"/>
      <c r="E608" s="824"/>
      <c r="F608" s="824"/>
      <c r="G608" s="824"/>
      <c r="H608" s="825"/>
      <c r="I608" s="825"/>
      <c r="J608" s="262"/>
    </row>
    <row r="609" spans="1:10" ht="36" customHeight="1">
      <c r="A609" s="207"/>
      <c r="B609" s="1478" t="s">
        <v>3701</v>
      </c>
      <c r="C609" s="1478"/>
      <c r="D609" s="1478"/>
      <c r="E609" s="1478"/>
      <c r="F609" s="1481" t="s">
        <v>2643</v>
      </c>
      <c r="G609" s="1481"/>
      <c r="H609" s="1480" t="s">
        <v>2647</v>
      </c>
      <c r="I609" s="1480"/>
      <c r="J609" s="262"/>
    </row>
    <row r="610" spans="1:10" ht="18" customHeight="1">
      <c r="A610" s="207"/>
      <c r="B610" s="283"/>
      <c r="C610" s="283"/>
      <c r="D610" s="283"/>
      <c r="E610" s="283"/>
      <c r="F610" s="283"/>
      <c r="G610" s="283"/>
      <c r="H610" s="285"/>
      <c r="I610" s="285"/>
      <c r="J610" s="262"/>
    </row>
    <row r="611" spans="1:10" ht="18" customHeight="1">
      <c r="A611" s="207"/>
      <c r="B611" s="1474" t="s">
        <v>3700</v>
      </c>
      <c r="C611" s="1474"/>
      <c r="D611" s="1474"/>
      <c r="E611" s="1474"/>
      <c r="F611" s="1473" t="s">
        <v>2649</v>
      </c>
      <c r="G611" s="1473"/>
      <c r="H611" s="1474" t="s">
        <v>2650</v>
      </c>
      <c r="I611" s="1474"/>
      <c r="J611" s="262"/>
    </row>
    <row r="612" spans="1:10" ht="18" customHeight="1">
      <c r="A612" s="207"/>
      <c r="B612" s="1071"/>
      <c r="C612" s="1071"/>
      <c r="D612" s="1071"/>
      <c r="E612" s="1071"/>
      <c r="F612" s="1070"/>
      <c r="G612" s="1070"/>
      <c r="H612" s="1071"/>
      <c r="I612" s="1071"/>
      <c r="J612" s="262"/>
    </row>
    <row r="613" spans="1:10" ht="35.25" customHeight="1">
      <c r="A613" s="207"/>
      <c r="B613" s="1478" t="s">
        <v>3706</v>
      </c>
      <c r="C613" s="1478"/>
      <c r="D613" s="1478"/>
      <c r="E613" s="1478"/>
      <c r="F613" s="1473" t="s">
        <v>2182</v>
      </c>
      <c r="G613" s="1473"/>
      <c r="H613" s="1474" t="s">
        <v>2652</v>
      </c>
      <c r="I613" s="1474"/>
      <c r="J613" s="262"/>
    </row>
    <row r="614" spans="1:10" ht="18" customHeight="1">
      <c r="A614" s="1160"/>
      <c r="B614" s="1092"/>
      <c r="C614" s="1093"/>
      <c r="D614" s="1093"/>
      <c r="E614" s="1093"/>
      <c r="F614" s="1093"/>
      <c r="G614" s="1093"/>
      <c r="H614" s="260"/>
      <c r="I614" s="260"/>
      <c r="J614" s="262"/>
    </row>
    <row r="615" spans="1:10" s="262" customFormat="1" ht="21.75" customHeight="1">
      <c r="B615" s="944" t="s">
        <v>2474</v>
      </c>
      <c r="C615" s="335"/>
      <c r="D615" s="1535" t="s">
        <v>3901</v>
      </c>
      <c r="E615" s="1535"/>
      <c r="F615" s="1535"/>
      <c r="G615" s="1535"/>
      <c r="H615" s="1535"/>
      <c r="I615" s="1535"/>
    </row>
    <row r="616" spans="1:10" s="262" customFormat="1" ht="21.75" customHeight="1">
      <c r="B616" s="944"/>
      <c r="C616" s="1077"/>
      <c r="D616" s="1084"/>
      <c r="E616" s="1084"/>
      <c r="F616" s="1084"/>
      <c r="G616" s="1084"/>
      <c r="H616" s="1084"/>
      <c r="I616" s="1084"/>
    </row>
    <row r="617" spans="1:10" s="262" customFormat="1" ht="21.75" customHeight="1">
      <c r="B617" s="944"/>
      <c r="C617" s="1077"/>
      <c r="D617" s="1084"/>
      <c r="E617" s="1084"/>
      <c r="F617" s="1084"/>
      <c r="G617" s="1084"/>
      <c r="H617" s="1084"/>
      <c r="I617" s="1084"/>
    </row>
    <row r="618" spans="1:10" s="262" customFormat="1" ht="21.75" customHeight="1">
      <c r="B618" s="944"/>
      <c r="C618" s="1077"/>
      <c r="D618" s="1084"/>
      <c r="E618" s="1084"/>
      <c r="F618" s="1084"/>
      <c r="G618" s="1084"/>
      <c r="H618" s="1084"/>
      <c r="I618" s="1084"/>
    </row>
    <row r="619" spans="1:10" ht="27" customHeight="1">
      <c r="A619" s="196"/>
      <c r="B619" s="197"/>
      <c r="C619" s="196"/>
      <c r="D619" s="196"/>
      <c r="E619" s="196"/>
      <c r="F619" s="1446"/>
      <c r="G619" s="1458"/>
      <c r="H619" s="1490" t="s">
        <v>3967</v>
      </c>
      <c r="I619" s="1490"/>
      <c r="J619" s="262"/>
    </row>
    <row r="620" spans="1:10" ht="52.5" customHeight="1">
      <c r="A620" s="196"/>
      <c r="B620" s="197"/>
      <c r="C620" s="196"/>
      <c r="D620" s="196"/>
      <c r="E620" s="196"/>
      <c r="F620" s="306"/>
      <c r="G620" s="307"/>
      <c r="H620" s="1490" t="s">
        <v>3481</v>
      </c>
      <c r="I620" s="1490"/>
      <c r="J620" s="262"/>
    </row>
    <row r="621" spans="1:10" s="344" customFormat="1" ht="28.5" customHeight="1">
      <c r="A621" s="1449"/>
      <c r="B621" s="1447"/>
      <c r="C621" s="1449"/>
      <c r="D621" s="1455" t="s">
        <v>2441</v>
      </c>
      <c r="E621" s="1442"/>
      <c r="F621" s="1449"/>
      <c r="G621" s="1449"/>
      <c r="H621" s="1495"/>
      <c r="I621" s="1495"/>
      <c r="J621" s="349"/>
    </row>
    <row r="622" spans="1:10" ht="11.25" customHeight="1">
      <c r="A622" s="199"/>
      <c r="B622" s="302"/>
      <c r="C622" s="199"/>
      <c r="D622" s="200"/>
      <c r="E622" s="201"/>
      <c r="F622" s="199"/>
      <c r="G622" s="199"/>
      <c r="H622" s="309"/>
      <c r="I622" s="309"/>
      <c r="J622" s="262"/>
    </row>
    <row r="623" spans="1:10" ht="17.25">
      <c r="A623" s="1492" t="s">
        <v>3362</v>
      </c>
      <c r="B623" s="1492"/>
      <c r="C623" s="1492"/>
      <c r="D623" s="1492"/>
      <c r="E623" s="1492"/>
      <c r="F623" s="1492"/>
      <c r="G623" s="1492"/>
      <c r="H623" s="1492"/>
      <c r="I623" s="1492"/>
      <c r="J623" s="262"/>
    </row>
    <row r="624" spans="1:10" s="262" customFormat="1" ht="21" customHeight="1">
      <c r="B624" s="297"/>
      <c r="C624" s="299"/>
      <c r="D624" s="293"/>
      <c r="E624" s="293"/>
      <c r="F624" s="293"/>
      <c r="G624" s="293"/>
      <c r="H624" s="293"/>
      <c r="I624" s="293"/>
    </row>
    <row r="625" spans="1:10" s="262" customFormat="1" ht="17.25">
      <c r="A625" s="1493" t="s">
        <v>275</v>
      </c>
      <c r="B625" s="1493"/>
      <c r="C625" s="1493"/>
      <c r="F625" s="162"/>
      <c r="G625" s="170"/>
      <c r="H625" s="303" t="s">
        <v>3408</v>
      </c>
    </row>
    <row r="626" spans="1:10" s="262" customFormat="1" ht="12.6" customHeight="1">
      <c r="A626" s="1500" t="s">
        <v>1</v>
      </c>
      <c r="B626" s="1500"/>
      <c r="C626" s="1500"/>
      <c r="F626" s="291"/>
      <c r="G626" s="304"/>
      <c r="H626" s="304" t="s">
        <v>2</v>
      </c>
      <c r="I626" s="311"/>
    </row>
    <row r="627" spans="1:10" ht="8.4499999999999993" customHeight="1" thickBot="1">
      <c r="A627" s="1161"/>
      <c r="B627" s="47"/>
      <c r="C627" s="47"/>
      <c r="D627" s="301"/>
      <c r="E627" s="301"/>
      <c r="F627" s="49"/>
      <c r="G627" s="47"/>
      <c r="H627" s="47"/>
      <c r="I627" s="47"/>
      <c r="J627" s="262"/>
    </row>
    <row r="628" spans="1:10" ht="75.75" thickBot="1">
      <c r="A628" s="76" t="s">
        <v>3</v>
      </c>
      <c r="B628" s="25" t="s">
        <v>4</v>
      </c>
      <c r="C628" s="26" t="s">
        <v>5</v>
      </c>
      <c r="D628" s="27" t="s">
        <v>6</v>
      </c>
      <c r="E628" s="390" t="s">
        <v>3888</v>
      </c>
      <c r="F628" s="390" t="s">
        <v>3889</v>
      </c>
      <c r="G628" s="25" t="s">
        <v>9</v>
      </c>
      <c r="H628" s="25" t="s">
        <v>2425</v>
      </c>
      <c r="I628" s="28" t="s">
        <v>10</v>
      </c>
      <c r="J628" s="71"/>
    </row>
    <row r="629" spans="1:10" ht="21.75" customHeight="1">
      <c r="A629" s="187">
        <v>1</v>
      </c>
      <c r="B629" s="183">
        <v>2</v>
      </c>
      <c r="C629" s="184">
        <v>3</v>
      </c>
      <c r="D629" s="184">
        <v>4</v>
      </c>
      <c r="E629" s="184">
        <v>5</v>
      </c>
      <c r="F629" s="184">
        <v>6</v>
      </c>
      <c r="G629" s="184">
        <v>7</v>
      </c>
      <c r="H629" s="184">
        <v>8</v>
      </c>
      <c r="I629" s="185">
        <v>9</v>
      </c>
    </row>
    <row r="630" spans="1:10" ht="32.25" customHeight="1">
      <c r="A630" s="4">
        <v>1</v>
      </c>
      <c r="B630" s="612" t="s">
        <v>175</v>
      </c>
      <c r="C630" s="4" t="s">
        <v>11</v>
      </c>
      <c r="D630" s="4">
        <v>24</v>
      </c>
      <c r="E630" s="276">
        <v>112</v>
      </c>
      <c r="F630" s="15">
        <f>D630*E630</f>
        <v>2688</v>
      </c>
      <c r="G630" s="4" t="s">
        <v>12</v>
      </c>
      <c r="H630" s="5">
        <v>1976</v>
      </c>
      <c r="I630" s="4"/>
      <c r="J630" s="262"/>
    </row>
    <row r="631" spans="1:10" ht="32.25" customHeight="1">
      <c r="A631" s="4">
        <v>2</v>
      </c>
      <c r="B631" s="612" t="s">
        <v>246</v>
      </c>
      <c r="C631" s="4" t="s">
        <v>11</v>
      </c>
      <c r="D631" s="4">
        <v>1</v>
      </c>
      <c r="E631" s="276">
        <v>2425</v>
      </c>
      <c r="F631" s="15">
        <f t="shared" ref="F631:F637" si="10">D631*E631</f>
        <v>2425</v>
      </c>
      <c r="G631" s="4" t="s">
        <v>12</v>
      </c>
      <c r="H631" s="5">
        <v>1976</v>
      </c>
      <c r="I631" s="4"/>
      <c r="J631" s="262"/>
    </row>
    <row r="632" spans="1:10" ht="32.25" customHeight="1">
      <c r="A632" s="4">
        <v>3</v>
      </c>
      <c r="B632" s="612" t="s">
        <v>247</v>
      </c>
      <c r="C632" s="4" t="s">
        <v>11</v>
      </c>
      <c r="D632" s="4">
        <v>2</v>
      </c>
      <c r="E632" s="276">
        <v>77</v>
      </c>
      <c r="F632" s="15">
        <f t="shared" si="10"/>
        <v>154</v>
      </c>
      <c r="G632" s="4" t="s">
        <v>12</v>
      </c>
      <c r="H632" s="5">
        <v>1976</v>
      </c>
      <c r="I632" s="4"/>
      <c r="J632" s="262"/>
    </row>
    <row r="633" spans="1:10" s="360" customFormat="1" ht="34.5" customHeight="1">
      <c r="A633" s="4">
        <v>4</v>
      </c>
      <c r="B633" s="637" t="s">
        <v>2006</v>
      </c>
      <c r="C633" s="4" t="s">
        <v>11</v>
      </c>
      <c r="D633" s="276">
        <v>4</v>
      </c>
      <c r="E633" s="276">
        <v>7086.6</v>
      </c>
      <c r="F633" s="15">
        <f t="shared" si="10"/>
        <v>28346.400000000001</v>
      </c>
      <c r="G633" s="4" t="s">
        <v>66</v>
      </c>
      <c r="H633" s="276">
        <v>2024</v>
      </c>
      <c r="I633" s="276"/>
      <c r="J633" s="361"/>
    </row>
    <row r="634" spans="1:10" ht="32.25" customHeight="1">
      <c r="A634" s="4">
        <v>5</v>
      </c>
      <c r="B634" s="637" t="s">
        <v>243</v>
      </c>
      <c r="C634" s="4" t="s">
        <v>11</v>
      </c>
      <c r="D634" s="276">
        <v>6347</v>
      </c>
      <c r="E634" s="276">
        <v>113.16</v>
      </c>
      <c r="F634" s="15">
        <f t="shared" si="10"/>
        <v>718226.52</v>
      </c>
      <c r="G634" s="4" t="s">
        <v>12</v>
      </c>
      <c r="H634" s="5">
        <v>1984</v>
      </c>
      <c r="I634" s="4"/>
      <c r="J634" s="262"/>
    </row>
    <row r="635" spans="1:10" ht="32.25" customHeight="1">
      <c r="A635" s="4">
        <v>6</v>
      </c>
      <c r="B635" s="612" t="s">
        <v>201</v>
      </c>
      <c r="C635" s="4" t="s">
        <v>11</v>
      </c>
      <c r="D635" s="276">
        <v>29</v>
      </c>
      <c r="E635" s="276">
        <v>300</v>
      </c>
      <c r="F635" s="15">
        <f t="shared" si="10"/>
        <v>8700</v>
      </c>
      <c r="G635" s="4" t="s">
        <v>12</v>
      </c>
      <c r="H635" s="5">
        <v>2024</v>
      </c>
      <c r="I635" s="4"/>
      <c r="J635" s="262"/>
    </row>
    <row r="636" spans="1:10" ht="32.25" customHeight="1">
      <c r="A636" s="4">
        <v>7</v>
      </c>
      <c r="B636" s="612" t="s">
        <v>201</v>
      </c>
      <c r="C636" s="4" t="s">
        <v>11</v>
      </c>
      <c r="D636" s="276">
        <v>4</v>
      </c>
      <c r="E636" s="276">
        <v>2500</v>
      </c>
      <c r="F636" s="15">
        <f t="shared" si="10"/>
        <v>10000</v>
      </c>
      <c r="G636" s="4" t="s">
        <v>66</v>
      </c>
      <c r="H636" s="5">
        <v>2024</v>
      </c>
      <c r="I636" s="4"/>
      <c r="J636" s="262"/>
    </row>
    <row r="637" spans="1:10" s="360" customFormat="1" ht="32.25" customHeight="1">
      <c r="A637" s="4">
        <v>8</v>
      </c>
      <c r="B637" s="907" t="s">
        <v>2521</v>
      </c>
      <c r="C637" s="731" t="s">
        <v>167</v>
      </c>
      <c r="D637" s="731">
        <v>1</v>
      </c>
      <c r="E637" s="731">
        <v>5000</v>
      </c>
      <c r="F637" s="15">
        <f t="shared" si="10"/>
        <v>5000</v>
      </c>
      <c r="G637" s="731" t="s">
        <v>90</v>
      </c>
      <c r="H637" s="731" t="s">
        <v>2536</v>
      </c>
      <c r="I637" s="756"/>
      <c r="J637" s="361"/>
    </row>
    <row r="638" spans="1:10" ht="22.5" customHeight="1">
      <c r="A638" s="4"/>
      <c r="B638" s="773" t="s">
        <v>91</v>
      </c>
      <c r="C638" s="70"/>
      <c r="D638" s="70">
        <f>SUM(D630:D637)</f>
        <v>6412</v>
      </c>
      <c r="E638" s="70" t="s">
        <v>92</v>
      </c>
      <c r="F638" s="70">
        <f>SUM(F630:F637)</f>
        <v>775539.92</v>
      </c>
      <c r="G638" s="70"/>
      <c r="H638" s="532"/>
      <c r="I638" s="233"/>
      <c r="J638" s="262"/>
    </row>
    <row r="639" spans="1:10" ht="22.5" customHeight="1">
      <c r="A639" s="1160"/>
      <c r="B639" s="1092"/>
      <c r="C639" s="1093"/>
      <c r="D639" s="1093"/>
      <c r="E639" s="1093"/>
      <c r="F639" s="1093"/>
      <c r="G639" s="1093"/>
      <c r="H639" s="260"/>
      <c r="I639" s="260"/>
      <c r="J639" s="262"/>
    </row>
    <row r="640" spans="1:10" ht="22.5" customHeight="1">
      <c r="A640" s="1489" t="s">
        <v>3248</v>
      </c>
      <c r="B640" s="1489"/>
      <c r="C640" s="1489"/>
      <c r="D640" s="1489"/>
      <c r="E640" s="1489"/>
      <c r="F640" s="1489"/>
      <c r="G640" s="1489"/>
      <c r="H640" s="1489"/>
      <c r="J640" s="262"/>
    </row>
    <row r="641" spans="1:10" ht="22.5" customHeight="1">
      <c r="A641" s="935"/>
      <c r="B641" s="1480" t="s">
        <v>2637</v>
      </c>
      <c r="C641" s="1480"/>
      <c r="D641" s="1480"/>
      <c r="E641" s="1480"/>
      <c r="F641" s="1481" t="s">
        <v>2295</v>
      </c>
      <c r="G641" s="1481"/>
      <c r="H641" s="1480" t="s">
        <v>2638</v>
      </c>
      <c r="I641" s="1480"/>
      <c r="J641" s="262"/>
    </row>
    <row r="642" spans="1:10" ht="22.5" customHeight="1">
      <c r="A642" s="935"/>
      <c r="B642" s="1078"/>
      <c r="C642" s="401"/>
      <c r="D642" s="401"/>
      <c r="E642" s="401"/>
      <c r="F642" s="1075"/>
      <c r="G642" s="1075"/>
      <c r="H642" s="1073"/>
      <c r="I642" s="1073"/>
      <c r="J642" s="262"/>
    </row>
    <row r="643" spans="1:10" ht="22.5" customHeight="1">
      <c r="A643" s="151"/>
      <c r="B643" s="826" t="s">
        <v>3243</v>
      </c>
      <c r="C643" s="152"/>
      <c r="D643" s="153"/>
      <c r="E643" s="153"/>
      <c r="F643" s="154"/>
      <c r="G643" s="151"/>
      <c r="H643" s="151"/>
      <c r="I643" s="1091"/>
      <c r="J643" s="262"/>
    </row>
    <row r="644" spans="1:10" ht="22.5" customHeight="1">
      <c r="A644" s="935"/>
      <c r="B644" s="1486" t="s">
        <v>3703</v>
      </c>
      <c r="C644" s="1486"/>
      <c r="D644" s="1486"/>
      <c r="E644" s="1486"/>
      <c r="F644" s="1487" t="s">
        <v>2295</v>
      </c>
      <c r="G644" s="1487"/>
      <c r="H644" s="1472" t="s">
        <v>2187</v>
      </c>
      <c r="I644" s="1472"/>
      <c r="J644" s="262"/>
    </row>
    <row r="645" spans="1:10" ht="22.5" customHeight="1">
      <c r="A645" s="935"/>
      <c r="B645" s="1486"/>
      <c r="C645" s="1486"/>
      <c r="D645" s="1486"/>
      <c r="E645" s="1486"/>
      <c r="F645" s="1487"/>
      <c r="G645" s="1487"/>
      <c r="H645" s="1472"/>
      <c r="I645" s="1472"/>
      <c r="J645" s="262"/>
    </row>
    <row r="646" spans="1:10" ht="22.5" customHeight="1">
      <c r="A646" s="935"/>
      <c r="B646" s="708"/>
      <c r="C646" s="708"/>
      <c r="D646" s="709"/>
      <c r="E646" s="709"/>
      <c r="F646" s="710"/>
      <c r="G646" s="405"/>
      <c r="H646" s="1090"/>
      <c r="I646" s="712"/>
      <c r="J646" s="262"/>
    </row>
    <row r="647" spans="1:10" ht="28.5" customHeight="1">
      <c r="A647" s="935"/>
      <c r="B647" s="1472" t="s">
        <v>3244</v>
      </c>
      <c r="C647" s="1472"/>
      <c r="D647" s="1472"/>
      <c r="E647" s="1472"/>
      <c r="F647" s="1487" t="s">
        <v>2295</v>
      </c>
      <c r="G647" s="1487"/>
      <c r="H647" s="1472" t="s">
        <v>2188</v>
      </c>
      <c r="I647" s="1472"/>
      <c r="J647" s="262"/>
    </row>
    <row r="648" spans="1:10" ht="22.5" customHeight="1">
      <c r="A648" s="935"/>
      <c r="B648" s="460"/>
      <c r="C648" s="460"/>
      <c r="D648" s="461"/>
      <c r="E648" s="461"/>
      <c r="F648" s="462"/>
      <c r="G648" s="459"/>
      <c r="H648" s="1090"/>
      <c r="I648" s="712"/>
      <c r="J648" s="262"/>
    </row>
    <row r="649" spans="1:10" ht="34.5" customHeight="1">
      <c r="A649" s="123"/>
      <c r="B649" s="1472" t="s">
        <v>3245</v>
      </c>
      <c r="C649" s="1472"/>
      <c r="D649" s="1472"/>
      <c r="E649" s="1472"/>
      <c r="F649" s="1481" t="s">
        <v>2182</v>
      </c>
      <c r="G649" s="1481"/>
      <c r="H649" s="1480" t="s">
        <v>2641</v>
      </c>
      <c r="I649" s="1480"/>
      <c r="J649" s="262"/>
    </row>
    <row r="650" spans="1:10" ht="22.5" customHeight="1">
      <c r="A650" s="935"/>
      <c r="B650" s="1074"/>
      <c r="C650" s="1088"/>
      <c r="D650" s="1088"/>
      <c r="E650" s="1088"/>
      <c r="F650" s="1086"/>
      <c r="G650" s="1078"/>
      <c r="H650" s="1074"/>
      <c r="I650" s="1074"/>
      <c r="J650" s="262"/>
    </row>
    <row r="651" spans="1:10" ht="22.5" customHeight="1">
      <c r="A651" s="935"/>
      <c r="B651" s="1480" t="s">
        <v>3252</v>
      </c>
      <c r="C651" s="1480"/>
      <c r="D651" s="1480"/>
      <c r="E651" s="1088"/>
      <c r="F651" s="1481" t="s">
        <v>2643</v>
      </c>
      <c r="G651" s="1481"/>
      <c r="H651" s="1480" t="s">
        <v>2186</v>
      </c>
      <c r="I651" s="1480"/>
      <c r="J651" s="262"/>
    </row>
    <row r="652" spans="1:10" ht="22.5" customHeight="1">
      <c r="A652" s="123"/>
      <c r="B652" s="1080"/>
      <c r="C652" s="123"/>
      <c r="D652" s="123"/>
      <c r="E652" s="123"/>
      <c r="F652" s="123"/>
      <c r="G652" s="123"/>
      <c r="H652" s="123"/>
      <c r="I652" s="123"/>
      <c r="J652" s="262"/>
    </row>
    <row r="653" spans="1:10" ht="34.5" customHeight="1">
      <c r="A653" s="935"/>
      <c r="B653" s="1472" t="s">
        <v>3246</v>
      </c>
      <c r="C653" s="1472"/>
      <c r="D653" s="1472"/>
      <c r="E653" s="1472"/>
      <c r="F653" s="1481" t="s">
        <v>2182</v>
      </c>
      <c r="G653" s="1481"/>
      <c r="H653" s="1472" t="s">
        <v>2185</v>
      </c>
      <c r="I653" s="1472"/>
      <c r="J653" s="262"/>
    </row>
    <row r="654" spans="1:10" ht="22.5" customHeight="1">
      <c r="A654" s="935"/>
      <c r="B654" s="283"/>
      <c r="C654" s="283"/>
      <c r="D654" s="283"/>
      <c r="E654" s="283"/>
      <c r="F654" s="283"/>
      <c r="G654" s="283"/>
      <c r="H654" s="285"/>
      <c r="I654" s="285"/>
      <c r="J654" s="262"/>
    </row>
    <row r="655" spans="1:10" ht="22.5" customHeight="1">
      <c r="A655" s="123"/>
      <c r="B655" s="1074" t="s">
        <v>2179</v>
      </c>
      <c r="C655" s="283"/>
      <c r="D655" s="283"/>
      <c r="E655" s="283"/>
      <c r="F655" s="1481" t="s">
        <v>2643</v>
      </c>
      <c r="G655" s="1481"/>
      <c r="H655" s="1480" t="s">
        <v>2181</v>
      </c>
      <c r="I655" s="1480"/>
      <c r="J655" s="262"/>
    </row>
    <row r="656" spans="1:10" ht="22.5" customHeight="1">
      <c r="A656" s="123"/>
      <c r="B656" s="411"/>
      <c r="C656" s="411"/>
      <c r="D656" s="411"/>
      <c r="E656" s="411"/>
      <c r="F656" s="1087"/>
      <c r="G656" s="1078"/>
      <c r="H656" s="1090"/>
      <c r="I656" s="1090"/>
      <c r="J656" s="262"/>
    </row>
    <row r="657" spans="1:10" ht="36" customHeight="1">
      <c r="A657" s="207"/>
      <c r="B657" s="1482" t="s">
        <v>3241</v>
      </c>
      <c r="C657" s="1482"/>
      <c r="D657" s="1482"/>
      <c r="E657" s="1482"/>
      <c r="F657" s="1483" t="s">
        <v>3242</v>
      </c>
      <c r="G657" s="1483"/>
      <c r="H657" s="1484" t="s">
        <v>2180</v>
      </c>
      <c r="I657" s="1484"/>
      <c r="J657" s="262"/>
    </row>
    <row r="658" spans="1:10" ht="30.75" customHeight="1">
      <c r="A658" s="207"/>
      <c r="B658" s="1474" t="s">
        <v>3702</v>
      </c>
      <c r="C658" s="1474"/>
      <c r="D658" s="1474"/>
      <c r="E658" s="1474"/>
      <c r="F658" s="1485" t="s">
        <v>2643</v>
      </c>
      <c r="G658" s="1485"/>
      <c r="H658" s="1478" t="s">
        <v>2645</v>
      </c>
      <c r="I658" s="1478"/>
      <c r="J658" s="262"/>
    </row>
    <row r="659" spans="1:10" ht="22.5" customHeight="1">
      <c r="A659" s="1476"/>
      <c r="B659" s="1477"/>
      <c r="C659" s="1477"/>
      <c r="D659" s="1477"/>
      <c r="E659" s="1477"/>
      <c r="F659" s="1477"/>
      <c r="G659" s="1477"/>
      <c r="H659" s="1477"/>
      <c r="I659" s="1477"/>
      <c r="J659" s="262"/>
    </row>
    <row r="660" spans="1:10" ht="29.25" customHeight="1">
      <c r="A660" s="207"/>
      <c r="B660" s="1478" t="s">
        <v>3247</v>
      </c>
      <c r="C660" s="1478"/>
      <c r="D660" s="1478"/>
      <c r="E660" s="1478"/>
      <c r="F660" s="1479" t="s">
        <v>2239</v>
      </c>
      <c r="G660" s="1479"/>
      <c r="H660" s="1480" t="s">
        <v>2240</v>
      </c>
      <c r="I660" s="1480"/>
      <c r="J660" s="262"/>
    </row>
    <row r="661" spans="1:10" ht="22.5" customHeight="1">
      <c r="A661" s="207"/>
      <c r="B661" s="824"/>
      <c r="C661" s="824"/>
      <c r="D661" s="824"/>
      <c r="E661" s="824"/>
      <c r="F661" s="824"/>
      <c r="G661" s="824"/>
      <c r="H661" s="825"/>
      <c r="I661" s="825"/>
      <c r="J661" s="262"/>
    </row>
    <row r="662" spans="1:10" ht="31.5" customHeight="1">
      <c r="A662" s="207"/>
      <c r="B662" s="1478" t="s">
        <v>3701</v>
      </c>
      <c r="C662" s="1478"/>
      <c r="D662" s="1478"/>
      <c r="E662" s="1478"/>
      <c r="F662" s="1481" t="s">
        <v>2643</v>
      </c>
      <c r="G662" s="1481"/>
      <c r="H662" s="1480" t="s">
        <v>2647</v>
      </c>
      <c r="I662" s="1480"/>
      <c r="J662" s="262"/>
    </row>
    <row r="663" spans="1:10" ht="22.5" customHeight="1">
      <c r="A663" s="207"/>
      <c r="B663" s="283"/>
      <c r="C663" s="283"/>
      <c r="D663" s="283"/>
      <c r="E663" s="283"/>
      <c r="F663" s="283"/>
      <c r="G663" s="283"/>
      <c r="H663" s="285"/>
      <c r="I663" s="285"/>
      <c r="J663" s="262"/>
    </row>
    <row r="664" spans="1:10" ht="22.5" customHeight="1">
      <c r="A664" s="207"/>
      <c r="B664" s="1474" t="s">
        <v>3700</v>
      </c>
      <c r="C664" s="1474"/>
      <c r="D664" s="1474"/>
      <c r="E664" s="1474"/>
      <c r="F664" s="1473" t="s">
        <v>2649</v>
      </c>
      <c r="G664" s="1473"/>
      <c r="H664" s="1474" t="s">
        <v>2650</v>
      </c>
      <c r="I664" s="1474"/>
      <c r="J664" s="262"/>
    </row>
    <row r="665" spans="1:10" ht="22.5" customHeight="1">
      <c r="A665" s="207"/>
      <c r="B665" s="1071"/>
      <c r="C665" s="1071"/>
      <c r="D665" s="1071"/>
      <c r="E665" s="1071"/>
      <c r="F665" s="1070"/>
      <c r="G665" s="1070"/>
      <c r="H665" s="1071"/>
      <c r="I665" s="1071"/>
      <c r="J665" s="262"/>
    </row>
    <row r="666" spans="1:10" ht="32.25" customHeight="1">
      <c r="A666" s="207"/>
      <c r="B666" s="1478" t="s">
        <v>3706</v>
      </c>
      <c r="C666" s="1478"/>
      <c r="D666" s="1478"/>
      <c r="E666" s="1478"/>
      <c r="F666" s="1473" t="s">
        <v>2182</v>
      </c>
      <c r="G666" s="1473"/>
      <c r="H666" s="1474" t="s">
        <v>2652</v>
      </c>
      <c r="I666" s="1474"/>
      <c r="J666" s="262"/>
    </row>
    <row r="667" spans="1:10" ht="22.5" customHeight="1">
      <c r="A667" s="1160"/>
      <c r="B667" s="1092"/>
      <c r="C667" s="1093"/>
      <c r="D667" s="1093"/>
      <c r="E667" s="1093"/>
      <c r="F667" s="1093"/>
      <c r="G667" s="1093"/>
      <c r="H667" s="260"/>
      <c r="I667" s="260"/>
      <c r="J667" s="262"/>
    </row>
    <row r="668" spans="1:10" s="262" customFormat="1" ht="21.75" customHeight="1">
      <c r="B668" s="944" t="s">
        <v>2474</v>
      </c>
      <c r="C668" s="335"/>
      <c r="D668" s="1534" t="s">
        <v>3902</v>
      </c>
      <c r="E668" s="1534"/>
      <c r="F668" s="1534"/>
      <c r="G668" s="1534"/>
      <c r="H668" s="1534"/>
      <c r="I668" s="1534"/>
    </row>
    <row r="669" spans="1:10" s="262" customFormat="1" ht="21.75" customHeight="1">
      <c r="B669" s="307"/>
      <c r="C669" s="311"/>
      <c r="D669" s="305"/>
      <c r="E669" s="305"/>
      <c r="F669" s="305"/>
      <c r="G669" s="305"/>
      <c r="H669" s="305"/>
      <c r="I669" s="305"/>
    </row>
    <row r="670" spans="1:10" s="262" customFormat="1" ht="21.75" customHeight="1">
      <c r="B670" s="307"/>
      <c r="C670" s="311"/>
      <c r="D670" s="305"/>
      <c r="E670" s="305"/>
      <c r="F670" s="305"/>
      <c r="G670" s="305"/>
      <c r="H670" s="305"/>
      <c r="I670" s="305"/>
    </row>
    <row r="671" spans="1:10" s="262" customFormat="1" ht="21.75" customHeight="1">
      <c r="B671" s="332"/>
      <c r="C671" s="335"/>
      <c r="D671" s="329"/>
      <c r="E671" s="329"/>
      <c r="F671" s="329"/>
      <c r="G671" s="329"/>
      <c r="H671" s="329"/>
      <c r="I671" s="329"/>
    </row>
    <row r="672" spans="1:10" ht="27" customHeight="1">
      <c r="A672" s="196"/>
      <c r="B672" s="197"/>
      <c r="C672" s="196"/>
      <c r="D672" s="196"/>
      <c r="E672" s="196"/>
      <c r="F672" s="1446"/>
      <c r="G672" s="1458"/>
      <c r="H672" s="1490" t="s">
        <v>3968</v>
      </c>
      <c r="I672" s="1490"/>
      <c r="J672" s="262"/>
    </row>
    <row r="673" spans="1:10" ht="51.75" customHeight="1">
      <c r="A673" s="196"/>
      <c r="B673" s="197"/>
      <c r="C673" s="196"/>
      <c r="D673" s="196"/>
      <c r="E673" s="196"/>
      <c r="F673" s="306"/>
      <c r="G673" s="307"/>
      <c r="H673" s="1490" t="s">
        <v>3481</v>
      </c>
      <c r="I673" s="1490"/>
      <c r="J673" s="262"/>
    </row>
    <row r="674" spans="1:10" ht="27">
      <c r="A674" s="199"/>
      <c r="B674" s="302"/>
      <c r="C674" s="199"/>
      <c r="D674" s="200" t="s">
        <v>2441</v>
      </c>
      <c r="E674" s="201"/>
      <c r="F674" s="199"/>
      <c r="G674" s="199"/>
      <c r="H674" s="1495"/>
      <c r="I674" s="1495"/>
      <c r="J674" s="262"/>
    </row>
    <row r="675" spans="1:10" ht="17.25">
      <c r="A675" s="1492" t="s">
        <v>3363</v>
      </c>
      <c r="B675" s="1492"/>
      <c r="C675" s="1492"/>
      <c r="D675" s="1492"/>
      <c r="E675" s="1492"/>
      <c r="F675" s="1492"/>
      <c r="G675" s="1492"/>
      <c r="H675" s="1492"/>
      <c r="I675" s="1492"/>
      <c r="J675" s="262"/>
    </row>
    <row r="676" spans="1:10" ht="22.5" customHeight="1">
      <c r="A676" s="1161"/>
      <c r="B676" s="301"/>
      <c r="C676" s="47"/>
      <c r="D676" s="301"/>
      <c r="E676" s="301"/>
      <c r="F676" s="49"/>
      <c r="G676" s="47"/>
      <c r="H676" s="73"/>
      <c r="I676" s="47"/>
      <c r="J676" s="262"/>
    </row>
    <row r="677" spans="1:10" s="262" customFormat="1" ht="17.25">
      <c r="A677" s="1493" t="s">
        <v>276</v>
      </c>
      <c r="B677" s="1493"/>
      <c r="C677" s="1493"/>
      <c r="F677" s="162"/>
      <c r="G677" s="170"/>
      <c r="H677" s="303" t="s">
        <v>3408</v>
      </c>
    </row>
    <row r="678" spans="1:10" s="262" customFormat="1" ht="18.75" customHeight="1" thickBot="1">
      <c r="A678" s="1532" t="s">
        <v>1</v>
      </c>
      <c r="B678" s="1532"/>
      <c r="C678" s="1532"/>
      <c r="F678" s="291"/>
      <c r="G678" s="304"/>
      <c r="H678" s="304" t="s">
        <v>2</v>
      </c>
      <c r="I678" s="311"/>
    </row>
    <row r="679" spans="1:10" ht="88.5" customHeight="1" thickBot="1">
      <c r="A679" s="76" t="s">
        <v>3</v>
      </c>
      <c r="B679" s="25" t="s">
        <v>4</v>
      </c>
      <c r="C679" s="26" t="s">
        <v>5</v>
      </c>
      <c r="D679" s="27" t="s">
        <v>6</v>
      </c>
      <c r="E679" s="390" t="s">
        <v>3888</v>
      </c>
      <c r="F679" s="390" t="s">
        <v>3889</v>
      </c>
      <c r="G679" s="25" t="s">
        <v>9</v>
      </c>
      <c r="H679" s="25" t="s">
        <v>2425</v>
      </c>
      <c r="I679" s="28" t="s">
        <v>10</v>
      </c>
      <c r="J679" s="71"/>
    </row>
    <row r="680" spans="1:10" ht="17.25">
      <c r="A680" s="187">
        <v>1</v>
      </c>
      <c r="B680" s="183">
        <v>2</v>
      </c>
      <c r="C680" s="184">
        <v>3</v>
      </c>
      <c r="D680" s="184">
        <v>4</v>
      </c>
      <c r="E680" s="184">
        <v>5</v>
      </c>
      <c r="F680" s="184">
        <v>6</v>
      </c>
      <c r="G680" s="184">
        <v>7</v>
      </c>
      <c r="H680" s="184">
        <v>8</v>
      </c>
      <c r="I680" s="185">
        <v>9</v>
      </c>
    </row>
    <row r="681" spans="1:10" s="360" customFormat="1" ht="28.5" customHeight="1">
      <c r="A681" s="4">
        <v>1</v>
      </c>
      <c r="B681" s="637" t="s">
        <v>210</v>
      </c>
      <c r="C681" s="4" t="s">
        <v>11</v>
      </c>
      <c r="D681" s="276">
        <v>146</v>
      </c>
      <c r="E681" s="40">
        <v>39</v>
      </c>
      <c r="F681" s="15">
        <f>D681*E681</f>
        <v>5694</v>
      </c>
      <c r="G681" s="42" t="s">
        <v>239</v>
      </c>
      <c r="H681" s="4">
        <v>2011</v>
      </c>
      <c r="I681" s="4"/>
      <c r="J681" s="361"/>
    </row>
    <row r="682" spans="1:10" s="360" customFormat="1" ht="28.5" customHeight="1">
      <c r="A682" s="4">
        <v>2</v>
      </c>
      <c r="B682" s="637" t="s">
        <v>210</v>
      </c>
      <c r="C682" s="4" t="s">
        <v>11</v>
      </c>
      <c r="D682" s="276">
        <v>5959</v>
      </c>
      <c r="E682" s="40">
        <v>121</v>
      </c>
      <c r="F682" s="15">
        <f t="shared" ref="F682:F699" si="11">D682*E682</f>
        <v>721039</v>
      </c>
      <c r="G682" s="42" t="s">
        <v>239</v>
      </c>
      <c r="H682" s="4" t="s">
        <v>248</v>
      </c>
      <c r="I682" s="4"/>
      <c r="J682" s="361"/>
    </row>
    <row r="683" spans="1:10" s="360" customFormat="1" ht="28.5" customHeight="1">
      <c r="A683" s="4">
        <v>3</v>
      </c>
      <c r="B683" s="612" t="s">
        <v>201</v>
      </c>
      <c r="C683" s="4" t="s">
        <v>11</v>
      </c>
      <c r="D683" s="276">
        <v>69</v>
      </c>
      <c r="E683" s="40">
        <v>300</v>
      </c>
      <c r="F683" s="15">
        <f t="shared" si="11"/>
        <v>20700</v>
      </c>
      <c r="G683" s="42" t="s">
        <v>239</v>
      </c>
      <c r="H683" s="4">
        <v>2024</v>
      </c>
      <c r="I683" s="4"/>
      <c r="J683" s="361"/>
    </row>
    <row r="684" spans="1:10" s="360" customFormat="1" ht="28.5" customHeight="1">
      <c r="A684" s="4">
        <v>4</v>
      </c>
      <c r="B684" s="612" t="s">
        <v>201</v>
      </c>
      <c r="C684" s="4" t="s">
        <v>11</v>
      </c>
      <c r="D684" s="276">
        <v>14</v>
      </c>
      <c r="E684" s="40">
        <v>2500</v>
      </c>
      <c r="F684" s="15">
        <f t="shared" si="11"/>
        <v>35000</v>
      </c>
      <c r="G684" s="42" t="s">
        <v>66</v>
      </c>
      <c r="H684" s="4">
        <v>2024</v>
      </c>
      <c r="I684" s="4"/>
      <c r="J684" s="361"/>
    </row>
    <row r="685" spans="1:10" ht="28.5" customHeight="1">
      <c r="A685" s="4">
        <v>5</v>
      </c>
      <c r="B685" s="637" t="s">
        <v>249</v>
      </c>
      <c r="C685" s="4" t="s">
        <v>11</v>
      </c>
      <c r="D685" s="276">
        <v>33</v>
      </c>
      <c r="E685" s="40">
        <v>77</v>
      </c>
      <c r="F685" s="15">
        <f t="shared" si="11"/>
        <v>2541</v>
      </c>
      <c r="G685" s="42" t="s">
        <v>250</v>
      </c>
      <c r="H685" s="4">
        <v>1978</v>
      </c>
      <c r="I685" s="4"/>
      <c r="J685" s="262"/>
    </row>
    <row r="686" spans="1:10" ht="28.5" customHeight="1">
      <c r="A686" s="4">
        <v>6</v>
      </c>
      <c r="B686" s="637" t="s">
        <v>195</v>
      </c>
      <c r="C686" s="4" t="s">
        <v>11</v>
      </c>
      <c r="D686" s="276">
        <v>5</v>
      </c>
      <c r="E686" s="40">
        <v>2000</v>
      </c>
      <c r="F686" s="15">
        <f t="shared" si="11"/>
        <v>10000</v>
      </c>
      <c r="G686" s="42" t="s">
        <v>251</v>
      </c>
      <c r="H686" s="4">
        <v>1978</v>
      </c>
      <c r="I686" s="4"/>
      <c r="J686" s="262"/>
    </row>
    <row r="687" spans="1:10" ht="28.5" customHeight="1">
      <c r="A687" s="4">
        <v>7</v>
      </c>
      <c r="B687" s="637" t="s">
        <v>197</v>
      </c>
      <c r="C687" s="4" t="s">
        <v>11</v>
      </c>
      <c r="D687" s="276">
        <v>1</v>
      </c>
      <c r="E687" s="40">
        <v>123</v>
      </c>
      <c r="F687" s="15">
        <f t="shared" si="11"/>
        <v>123</v>
      </c>
      <c r="G687" s="42" t="s">
        <v>251</v>
      </c>
      <c r="H687" s="4">
        <v>1978</v>
      </c>
      <c r="I687" s="4"/>
      <c r="J687" s="262"/>
    </row>
    <row r="688" spans="1:10" ht="28.5" customHeight="1">
      <c r="A688" s="4">
        <v>8</v>
      </c>
      <c r="B688" s="637" t="s">
        <v>196</v>
      </c>
      <c r="C688" s="4" t="s">
        <v>11</v>
      </c>
      <c r="D688" s="276">
        <v>1</v>
      </c>
      <c r="E688" s="40">
        <v>6000</v>
      </c>
      <c r="F688" s="15">
        <f t="shared" si="11"/>
        <v>6000</v>
      </c>
      <c r="G688" s="42" t="s">
        <v>251</v>
      </c>
      <c r="H688" s="4">
        <v>1978</v>
      </c>
      <c r="I688" s="4"/>
      <c r="J688" s="262"/>
    </row>
    <row r="689" spans="1:10" ht="28.5" customHeight="1">
      <c r="A689" s="4">
        <v>9</v>
      </c>
      <c r="B689" s="637" t="s">
        <v>181</v>
      </c>
      <c r="C689" s="4" t="s">
        <v>11</v>
      </c>
      <c r="D689" s="276">
        <v>4</v>
      </c>
      <c r="E689" s="40">
        <v>308</v>
      </c>
      <c r="F689" s="15">
        <f t="shared" si="11"/>
        <v>1232</v>
      </c>
      <c r="G689" s="42" t="s">
        <v>252</v>
      </c>
      <c r="H689" s="4">
        <v>1978</v>
      </c>
      <c r="I689" s="4"/>
      <c r="J689" s="262"/>
    </row>
    <row r="690" spans="1:10" ht="28.5" customHeight="1">
      <c r="A690" s="4">
        <v>10</v>
      </c>
      <c r="B690" s="637" t="s">
        <v>198</v>
      </c>
      <c r="C690" s="4" t="s">
        <v>11</v>
      </c>
      <c r="D690" s="276">
        <v>1</v>
      </c>
      <c r="E690" s="40">
        <v>154</v>
      </c>
      <c r="F690" s="15">
        <f t="shared" si="11"/>
        <v>154</v>
      </c>
      <c r="G690" s="42" t="s">
        <v>239</v>
      </c>
      <c r="H690" s="4">
        <v>1978</v>
      </c>
      <c r="I690" s="4"/>
      <c r="J690" s="262"/>
    </row>
    <row r="691" spans="1:10" ht="28.5" customHeight="1">
      <c r="A691" s="4">
        <v>11</v>
      </c>
      <c r="B691" s="637" t="s">
        <v>214</v>
      </c>
      <c r="C691" s="4" t="s">
        <v>11</v>
      </c>
      <c r="D691" s="276">
        <v>2</v>
      </c>
      <c r="E691" s="40">
        <v>20000</v>
      </c>
      <c r="F691" s="15">
        <f t="shared" si="11"/>
        <v>40000</v>
      </c>
      <c r="G691" s="42" t="s">
        <v>250</v>
      </c>
      <c r="H691" s="4">
        <v>1978</v>
      </c>
      <c r="I691" s="4"/>
      <c r="J691" s="262"/>
    </row>
    <row r="692" spans="1:10" ht="28.5" customHeight="1">
      <c r="A692" s="4">
        <v>12</v>
      </c>
      <c r="B692" s="637" t="s">
        <v>123</v>
      </c>
      <c r="C692" s="4" t="s">
        <v>2487</v>
      </c>
      <c r="D692" s="276">
        <v>1</v>
      </c>
      <c r="E692" s="40">
        <v>32550</v>
      </c>
      <c r="F692" s="15">
        <f t="shared" si="11"/>
        <v>32550</v>
      </c>
      <c r="G692" s="42" t="s">
        <v>250</v>
      </c>
      <c r="H692" s="4">
        <v>1980</v>
      </c>
      <c r="I692" s="4"/>
      <c r="J692" s="262"/>
    </row>
    <row r="693" spans="1:10" ht="28.5" customHeight="1">
      <c r="A693" s="4">
        <v>13</v>
      </c>
      <c r="B693" s="637" t="s">
        <v>165</v>
      </c>
      <c r="C693" s="4" t="s">
        <v>11</v>
      </c>
      <c r="D693" s="276">
        <v>3</v>
      </c>
      <c r="E693" s="40">
        <v>77</v>
      </c>
      <c r="F693" s="15">
        <f t="shared" si="11"/>
        <v>231</v>
      </c>
      <c r="G693" s="42" t="s">
        <v>239</v>
      </c>
      <c r="H693" s="4">
        <v>1980</v>
      </c>
      <c r="I693" s="4"/>
      <c r="J693" s="262"/>
    </row>
    <row r="694" spans="1:10" ht="28.5" customHeight="1">
      <c r="A694" s="4">
        <v>14</v>
      </c>
      <c r="B694" s="637" t="s">
        <v>200</v>
      </c>
      <c r="C694" s="4" t="s">
        <v>11</v>
      </c>
      <c r="D694" s="276">
        <v>1</v>
      </c>
      <c r="E694" s="40">
        <v>1500</v>
      </c>
      <c r="F694" s="15">
        <f t="shared" si="11"/>
        <v>1500</v>
      </c>
      <c r="G694" s="42" t="s">
        <v>250</v>
      </c>
      <c r="H694" s="4">
        <v>1980</v>
      </c>
      <c r="I694" s="4"/>
      <c r="J694" s="262"/>
    </row>
    <row r="695" spans="1:10" ht="28.5" customHeight="1">
      <c r="A695" s="4">
        <v>15</v>
      </c>
      <c r="B695" s="637" t="s">
        <v>222</v>
      </c>
      <c r="C695" s="4" t="s">
        <v>11</v>
      </c>
      <c r="D695" s="276">
        <v>1</v>
      </c>
      <c r="E695" s="40">
        <v>12000</v>
      </c>
      <c r="F695" s="15">
        <f t="shared" si="11"/>
        <v>12000</v>
      </c>
      <c r="G695" s="42" t="s">
        <v>250</v>
      </c>
      <c r="H695" s="4">
        <v>1978</v>
      </c>
      <c r="I695" s="4"/>
      <c r="J695" s="262"/>
    </row>
    <row r="696" spans="1:10" ht="28.5" customHeight="1">
      <c r="A696" s="4">
        <v>16</v>
      </c>
      <c r="B696" s="637" t="s">
        <v>199</v>
      </c>
      <c r="C696" s="4" t="s">
        <v>11</v>
      </c>
      <c r="D696" s="276">
        <v>2</v>
      </c>
      <c r="E696" s="40">
        <v>26000</v>
      </c>
      <c r="F696" s="15">
        <f t="shared" si="11"/>
        <v>52000</v>
      </c>
      <c r="G696" s="42" t="s">
        <v>250</v>
      </c>
      <c r="H696" s="4">
        <v>2000</v>
      </c>
      <c r="I696" s="4"/>
      <c r="J696" s="262"/>
    </row>
    <row r="697" spans="1:10" ht="28.5" customHeight="1">
      <c r="A697" s="4">
        <v>17</v>
      </c>
      <c r="B697" s="637" t="s">
        <v>253</v>
      </c>
      <c r="C697" s="4" t="s">
        <v>11</v>
      </c>
      <c r="D697" s="276">
        <v>2</v>
      </c>
      <c r="E697" s="41">
        <v>3000</v>
      </c>
      <c r="F697" s="15">
        <f t="shared" si="11"/>
        <v>6000</v>
      </c>
      <c r="G697" s="42" t="s">
        <v>239</v>
      </c>
      <c r="H697" s="4">
        <v>2015</v>
      </c>
      <c r="I697" s="4"/>
      <c r="J697" s="262"/>
    </row>
    <row r="698" spans="1:10" ht="28.5" customHeight="1">
      <c r="A698" s="4">
        <v>18</v>
      </c>
      <c r="B698" s="637" t="s">
        <v>254</v>
      </c>
      <c r="C698" s="4" t="s">
        <v>11</v>
      </c>
      <c r="D698" s="276">
        <v>3</v>
      </c>
      <c r="E698" s="41">
        <v>1500</v>
      </c>
      <c r="F698" s="15">
        <f t="shared" si="11"/>
        <v>4500</v>
      </c>
      <c r="G698" s="42" t="s">
        <v>239</v>
      </c>
      <c r="H698" s="4">
        <v>2000</v>
      </c>
      <c r="I698" s="4"/>
      <c r="J698" s="262"/>
    </row>
    <row r="699" spans="1:10" ht="28.5" customHeight="1">
      <c r="A699" s="4">
        <v>19</v>
      </c>
      <c r="B699" s="907" t="s">
        <v>2521</v>
      </c>
      <c r="C699" s="731" t="s">
        <v>167</v>
      </c>
      <c r="D699" s="731">
        <v>1</v>
      </c>
      <c r="E699" s="731">
        <v>5000</v>
      </c>
      <c r="F699" s="15">
        <f t="shared" si="11"/>
        <v>5000</v>
      </c>
      <c r="G699" s="731" t="s">
        <v>90</v>
      </c>
      <c r="H699" s="731">
        <v>2024</v>
      </c>
      <c r="I699" s="755"/>
      <c r="J699" s="262"/>
    </row>
    <row r="700" spans="1:10" ht="23.25" customHeight="1">
      <c r="A700" s="4"/>
      <c r="B700" s="773" t="s">
        <v>91</v>
      </c>
      <c r="C700" s="70"/>
      <c r="D700" s="70">
        <f>SUM(D681:D699)</f>
        <v>6249</v>
      </c>
      <c r="E700" s="70" t="s">
        <v>92</v>
      </c>
      <c r="F700" s="70">
        <f>SUM(F681:F699)</f>
        <v>956264</v>
      </c>
      <c r="G700" s="70"/>
      <c r="H700" s="532"/>
      <c r="I700" s="233"/>
      <c r="J700" s="262"/>
    </row>
    <row r="701" spans="1:10" ht="17.25" customHeight="1">
      <c r="A701" s="1160"/>
      <c r="B701" s="1092"/>
      <c r="C701" s="1093"/>
      <c r="D701" s="1093"/>
      <c r="E701" s="1093"/>
      <c r="F701" s="1093"/>
      <c r="G701" s="1093"/>
      <c r="H701" s="260"/>
      <c r="I701" s="260"/>
      <c r="J701" s="262"/>
    </row>
    <row r="702" spans="1:10" ht="17.25" customHeight="1">
      <c r="A702" s="1489" t="s">
        <v>3248</v>
      </c>
      <c r="B702" s="1489"/>
      <c r="C702" s="1489"/>
      <c r="D702" s="1489"/>
      <c r="E702" s="1489"/>
      <c r="F702" s="1489"/>
      <c r="G702" s="1489"/>
      <c r="H702" s="1489"/>
      <c r="J702" s="262"/>
    </row>
    <row r="703" spans="1:10" ht="17.25" customHeight="1">
      <c r="A703" s="935"/>
      <c r="B703" s="1480" t="s">
        <v>2637</v>
      </c>
      <c r="C703" s="1480"/>
      <c r="D703" s="1480"/>
      <c r="E703" s="1480"/>
      <c r="F703" s="1481" t="s">
        <v>2295</v>
      </c>
      <c r="G703" s="1481"/>
      <c r="H703" s="1480" t="s">
        <v>2638</v>
      </c>
      <c r="I703" s="1480"/>
      <c r="J703" s="262"/>
    </row>
    <row r="704" spans="1:10" ht="17.25" customHeight="1">
      <c r="A704" s="935"/>
      <c r="B704" s="1078"/>
      <c r="C704" s="401"/>
      <c r="D704" s="401"/>
      <c r="E704" s="401"/>
      <c r="F704" s="1075"/>
      <c r="G704" s="1075"/>
      <c r="H704" s="1073"/>
      <c r="I704" s="1073"/>
      <c r="J704" s="262"/>
    </row>
    <row r="705" spans="1:10" ht="17.25" customHeight="1">
      <c r="A705" s="151"/>
      <c r="B705" s="826" t="s">
        <v>3243</v>
      </c>
      <c r="C705" s="152"/>
      <c r="D705" s="153"/>
      <c r="E705" s="153"/>
      <c r="F705" s="154"/>
      <c r="G705" s="151"/>
      <c r="H705" s="151"/>
      <c r="I705" s="1091"/>
      <c r="J705" s="262"/>
    </row>
    <row r="706" spans="1:10" ht="17.25" customHeight="1">
      <c r="A706" s="935"/>
      <c r="B706" s="1486" t="s">
        <v>3703</v>
      </c>
      <c r="C706" s="1486"/>
      <c r="D706" s="1486"/>
      <c r="E706" s="1486"/>
      <c r="F706" s="1487" t="s">
        <v>2295</v>
      </c>
      <c r="G706" s="1487"/>
      <c r="H706" s="1472" t="s">
        <v>2187</v>
      </c>
      <c r="I706" s="1472"/>
      <c r="J706" s="262"/>
    </row>
    <row r="707" spans="1:10" ht="17.25" customHeight="1">
      <c r="A707" s="935"/>
      <c r="B707" s="1486"/>
      <c r="C707" s="1486"/>
      <c r="D707" s="1486"/>
      <c r="E707" s="1486"/>
      <c r="F707" s="1487"/>
      <c r="G707" s="1487"/>
      <c r="H707" s="1472"/>
      <c r="I707" s="1472"/>
      <c r="J707" s="262"/>
    </row>
    <row r="708" spans="1:10" ht="17.25" customHeight="1">
      <c r="A708" s="935"/>
      <c r="B708" s="708"/>
      <c r="C708" s="708"/>
      <c r="D708" s="709"/>
      <c r="E708" s="709"/>
      <c r="F708" s="710"/>
      <c r="G708" s="405"/>
      <c r="H708" s="1090"/>
      <c r="I708" s="712"/>
      <c r="J708" s="262"/>
    </row>
    <row r="709" spans="1:10" ht="35.25" customHeight="1">
      <c r="A709" s="935"/>
      <c r="B709" s="1472" t="s">
        <v>3244</v>
      </c>
      <c r="C709" s="1472"/>
      <c r="D709" s="1472"/>
      <c r="E709" s="1472"/>
      <c r="F709" s="1487" t="s">
        <v>2295</v>
      </c>
      <c r="G709" s="1487"/>
      <c r="H709" s="1472" t="s">
        <v>2188</v>
      </c>
      <c r="I709" s="1472"/>
      <c r="J709" s="262"/>
    </row>
    <row r="710" spans="1:10" ht="17.25" customHeight="1">
      <c r="A710" s="935"/>
      <c r="B710" s="460"/>
      <c r="C710" s="460"/>
      <c r="D710" s="461"/>
      <c r="E710" s="461"/>
      <c r="F710" s="462"/>
      <c r="G710" s="459"/>
      <c r="H710" s="1090"/>
      <c r="I710" s="712"/>
      <c r="J710" s="262"/>
    </row>
    <row r="711" spans="1:10" ht="36" customHeight="1">
      <c r="A711" s="123"/>
      <c r="B711" s="1472" t="s">
        <v>3245</v>
      </c>
      <c r="C711" s="1472"/>
      <c r="D711" s="1472"/>
      <c r="E711" s="1472"/>
      <c r="F711" s="1481" t="s">
        <v>2182</v>
      </c>
      <c r="G711" s="1481"/>
      <c r="H711" s="1480" t="s">
        <v>2641</v>
      </c>
      <c r="I711" s="1480"/>
      <c r="J711" s="262"/>
    </row>
    <row r="712" spans="1:10" ht="17.25" customHeight="1">
      <c r="A712" s="935"/>
      <c r="B712" s="1074"/>
      <c r="C712" s="1088"/>
      <c r="D712" s="1088"/>
      <c r="E712" s="1088"/>
      <c r="F712" s="1086"/>
      <c r="G712" s="1078"/>
      <c r="H712" s="1074"/>
      <c r="I712" s="1074"/>
      <c r="J712" s="262"/>
    </row>
    <row r="713" spans="1:10" ht="17.25" customHeight="1">
      <c r="A713" s="935"/>
      <c r="B713" s="1480" t="s">
        <v>3252</v>
      </c>
      <c r="C713" s="1480"/>
      <c r="D713" s="1480"/>
      <c r="E713" s="1088"/>
      <c r="F713" s="1481" t="s">
        <v>2643</v>
      </c>
      <c r="G713" s="1481"/>
      <c r="H713" s="1480" t="s">
        <v>2186</v>
      </c>
      <c r="I713" s="1480"/>
      <c r="J713" s="262"/>
    </row>
    <row r="714" spans="1:10" ht="17.25" customHeight="1">
      <c r="A714" s="123"/>
      <c r="B714" s="1080"/>
      <c r="C714" s="123"/>
      <c r="D714" s="123"/>
      <c r="E714" s="123"/>
      <c r="F714" s="123"/>
      <c r="G714" s="123"/>
      <c r="H714" s="123"/>
      <c r="I714" s="123"/>
      <c r="J714" s="262"/>
    </row>
    <row r="715" spans="1:10" ht="37.5" customHeight="1">
      <c r="A715" s="935"/>
      <c r="B715" s="1472" t="s">
        <v>3246</v>
      </c>
      <c r="C715" s="1472"/>
      <c r="D715" s="1472"/>
      <c r="E715" s="1472"/>
      <c r="F715" s="1481" t="s">
        <v>2182</v>
      </c>
      <c r="G715" s="1481"/>
      <c r="H715" s="1472" t="s">
        <v>2185</v>
      </c>
      <c r="I715" s="1472"/>
      <c r="J715" s="262"/>
    </row>
    <row r="716" spans="1:10" ht="17.25" customHeight="1">
      <c r="A716" s="935"/>
      <c r="B716" s="283"/>
      <c r="C716" s="283"/>
      <c r="D716" s="283"/>
      <c r="E716" s="283"/>
      <c r="F716" s="283"/>
      <c r="G716" s="283"/>
      <c r="H716" s="285"/>
      <c r="I716" s="285"/>
      <c r="J716" s="262"/>
    </row>
    <row r="717" spans="1:10" ht="17.25" customHeight="1">
      <c r="A717" s="123"/>
      <c r="B717" s="1074" t="s">
        <v>2179</v>
      </c>
      <c r="C717" s="283"/>
      <c r="D717" s="283"/>
      <c r="E717" s="283"/>
      <c r="F717" s="1481" t="s">
        <v>2643</v>
      </c>
      <c r="G717" s="1481"/>
      <c r="H717" s="1480" t="s">
        <v>2181</v>
      </c>
      <c r="I717" s="1480"/>
      <c r="J717" s="262"/>
    </row>
    <row r="718" spans="1:10" ht="17.25" customHeight="1">
      <c r="A718" s="123"/>
      <c r="B718" s="411"/>
      <c r="C718" s="411"/>
      <c r="D718" s="411"/>
      <c r="E718" s="411"/>
      <c r="F718" s="1087"/>
      <c r="G718" s="1078"/>
      <c r="H718" s="1090"/>
      <c r="I718" s="1090"/>
      <c r="J718" s="262"/>
    </row>
    <row r="719" spans="1:10" ht="36" customHeight="1">
      <c r="A719" s="207"/>
      <c r="B719" s="1482" t="s">
        <v>3241</v>
      </c>
      <c r="C719" s="1482"/>
      <c r="D719" s="1482"/>
      <c r="E719" s="1482"/>
      <c r="F719" s="1483" t="s">
        <v>3242</v>
      </c>
      <c r="G719" s="1483"/>
      <c r="H719" s="1484" t="s">
        <v>2180</v>
      </c>
      <c r="I719" s="1484"/>
      <c r="J719" s="262"/>
    </row>
    <row r="720" spans="1:10" ht="17.25" customHeight="1">
      <c r="A720" s="1477"/>
      <c r="B720" s="1477"/>
      <c r="C720" s="1477"/>
      <c r="D720" s="1477"/>
      <c r="E720" s="1477"/>
      <c r="F720" s="1477"/>
      <c r="G720" s="1477"/>
      <c r="H720" s="1477"/>
      <c r="I720" s="1477"/>
      <c r="J720" s="262"/>
    </row>
    <row r="721" spans="1:10" ht="17.25" customHeight="1">
      <c r="A721" s="207"/>
      <c r="B721" s="1474" t="s">
        <v>3702</v>
      </c>
      <c r="C721" s="1474"/>
      <c r="D721" s="1474"/>
      <c r="E721" s="1474"/>
      <c r="F721" s="1485" t="s">
        <v>2643</v>
      </c>
      <c r="G721" s="1485"/>
      <c r="H721" s="1478" t="s">
        <v>2645</v>
      </c>
      <c r="I721" s="1478"/>
      <c r="J721" s="262"/>
    </row>
    <row r="722" spans="1:10" ht="17.25" customHeight="1">
      <c r="A722" s="1476"/>
      <c r="B722" s="1477"/>
      <c r="C722" s="1477"/>
      <c r="D722" s="1477"/>
      <c r="E722" s="1477"/>
      <c r="F722" s="1477"/>
      <c r="G722" s="1477"/>
      <c r="H722" s="1477"/>
      <c r="I722" s="1477"/>
      <c r="J722" s="262"/>
    </row>
    <row r="723" spans="1:10" ht="31.5" customHeight="1">
      <c r="A723" s="207"/>
      <c r="B723" s="1478" t="s">
        <v>3247</v>
      </c>
      <c r="C723" s="1478"/>
      <c r="D723" s="1478"/>
      <c r="E723" s="1478"/>
      <c r="F723" s="1479" t="s">
        <v>2239</v>
      </c>
      <c r="G723" s="1479"/>
      <c r="H723" s="1480" t="s">
        <v>2240</v>
      </c>
      <c r="I723" s="1480"/>
      <c r="J723" s="262"/>
    </row>
    <row r="724" spans="1:10" ht="17.25" customHeight="1">
      <c r="A724" s="207"/>
      <c r="B724" s="824"/>
      <c r="C724" s="824"/>
      <c r="D724" s="824"/>
      <c r="E724" s="824"/>
      <c r="F724" s="824"/>
      <c r="G724" s="824"/>
      <c r="H724" s="825"/>
      <c r="I724" s="825"/>
      <c r="J724" s="262"/>
    </row>
    <row r="725" spans="1:10" ht="30.75" customHeight="1">
      <c r="A725" s="207"/>
      <c r="B725" s="1478" t="s">
        <v>3701</v>
      </c>
      <c r="C725" s="1478"/>
      <c r="D725" s="1478"/>
      <c r="E725" s="1478"/>
      <c r="F725" s="1481" t="s">
        <v>2643</v>
      </c>
      <c r="G725" s="1481"/>
      <c r="H725" s="1480" t="s">
        <v>2647</v>
      </c>
      <c r="I725" s="1480"/>
      <c r="J725" s="262"/>
    </row>
    <row r="726" spans="1:10" ht="17.25" customHeight="1">
      <c r="A726" s="207"/>
      <c r="B726" s="283"/>
      <c r="C726" s="283"/>
      <c r="D726" s="283"/>
      <c r="E726" s="283"/>
      <c r="F726" s="283"/>
      <c r="G726" s="283"/>
      <c r="H726" s="285"/>
      <c r="I726" s="285"/>
      <c r="J726" s="262"/>
    </row>
    <row r="727" spans="1:10" ht="17.25" customHeight="1">
      <c r="A727" s="207"/>
      <c r="B727" s="1474" t="s">
        <v>3700</v>
      </c>
      <c r="C727" s="1474"/>
      <c r="D727" s="1474"/>
      <c r="E727" s="1474"/>
      <c r="F727" s="1473" t="s">
        <v>2649</v>
      </c>
      <c r="G727" s="1473"/>
      <c r="H727" s="1474" t="s">
        <v>2650</v>
      </c>
      <c r="I727" s="1474"/>
      <c r="J727" s="262"/>
    </row>
    <row r="728" spans="1:10" ht="17.25" customHeight="1">
      <c r="A728" s="207"/>
      <c r="B728" s="1071"/>
      <c r="C728" s="1071"/>
      <c r="D728" s="1071"/>
      <c r="E728" s="1071"/>
      <c r="F728" s="1070"/>
      <c r="G728" s="1070"/>
      <c r="H728" s="1071"/>
      <c r="I728" s="1071"/>
      <c r="J728" s="262"/>
    </row>
    <row r="729" spans="1:10" ht="33.75" customHeight="1">
      <c r="A729" s="207"/>
      <c r="B729" s="1478" t="s">
        <v>3706</v>
      </c>
      <c r="C729" s="1478"/>
      <c r="D729" s="1478"/>
      <c r="E729" s="1478"/>
      <c r="F729" s="1473" t="s">
        <v>2182</v>
      </c>
      <c r="G729" s="1473"/>
      <c r="H729" s="1474" t="s">
        <v>2652</v>
      </c>
      <c r="I729" s="1474"/>
      <c r="J729" s="262"/>
    </row>
    <row r="730" spans="1:10" ht="17.25" customHeight="1">
      <c r="A730" s="1160"/>
      <c r="B730" s="1092"/>
      <c r="C730" s="1093"/>
      <c r="D730" s="1093"/>
      <c r="E730" s="1093"/>
      <c r="F730" s="1093"/>
      <c r="G730" s="1093"/>
      <c r="H730" s="260"/>
      <c r="I730" s="260"/>
      <c r="J730" s="262"/>
    </row>
    <row r="731" spans="1:10" s="262" customFormat="1" ht="21.75" customHeight="1">
      <c r="B731" s="944" t="s">
        <v>2474</v>
      </c>
      <c r="C731" s="335"/>
      <c r="D731" s="1535" t="s">
        <v>3903</v>
      </c>
      <c r="E731" s="1535"/>
      <c r="F731" s="1535"/>
      <c r="G731" s="1535"/>
      <c r="H731" s="1535"/>
      <c r="I731" s="1535"/>
    </row>
    <row r="732" spans="1:10" s="262" customFormat="1" ht="21.75" customHeight="1">
      <c r="B732" s="560"/>
      <c r="C732" s="559"/>
      <c r="D732" s="561"/>
      <c r="E732" s="561"/>
      <c r="F732" s="561"/>
      <c r="G732" s="561"/>
      <c r="H732" s="561"/>
      <c r="I732" s="561"/>
    </row>
    <row r="733" spans="1:10" s="262" customFormat="1" ht="21.75" customHeight="1">
      <c r="B733" s="560"/>
      <c r="C733" s="559"/>
      <c r="D733" s="561"/>
      <c r="E733" s="561"/>
      <c r="F733" s="561"/>
      <c r="G733" s="561"/>
      <c r="H733" s="561"/>
      <c r="I733" s="561"/>
    </row>
    <row r="734" spans="1:10" s="262" customFormat="1" ht="21.75" customHeight="1">
      <c r="B734" s="560"/>
      <c r="C734" s="559"/>
      <c r="D734" s="561"/>
      <c r="E734" s="561"/>
      <c r="F734" s="561"/>
      <c r="G734" s="561"/>
      <c r="H734" s="561"/>
      <c r="I734" s="561"/>
    </row>
    <row r="735" spans="1:10" ht="27" customHeight="1">
      <c r="A735" s="196"/>
      <c r="B735" s="197"/>
      <c r="C735" s="196"/>
      <c r="D735" s="196"/>
      <c r="E735" s="196"/>
      <c r="F735" s="1446"/>
      <c r="G735" s="1458"/>
      <c r="H735" s="1490" t="s">
        <v>3969</v>
      </c>
      <c r="I735" s="1490"/>
      <c r="J735" s="262"/>
    </row>
    <row r="736" spans="1:10" ht="54" customHeight="1">
      <c r="A736" s="196"/>
      <c r="B736" s="197"/>
      <c r="C736" s="196"/>
      <c r="D736" s="196"/>
      <c r="E736" s="196"/>
      <c r="F736" s="306"/>
      <c r="G736" s="307"/>
      <c r="H736" s="1490" t="s">
        <v>3481</v>
      </c>
      <c r="I736" s="1490"/>
      <c r="J736" s="262"/>
    </row>
    <row r="737" spans="1:10" ht="27">
      <c r="A737" s="199"/>
      <c r="B737" s="302"/>
      <c r="C737" s="199"/>
      <c r="D737" s="200" t="s">
        <v>2441</v>
      </c>
      <c r="E737" s="1442"/>
      <c r="F737" s="1449"/>
      <c r="G737" s="199"/>
      <c r="H737" s="1495"/>
      <c r="I737" s="1495"/>
      <c r="J737" s="262"/>
    </row>
    <row r="738" spans="1:10" s="1352" customFormat="1" ht="19.5">
      <c r="A738" s="1533" t="s">
        <v>3364</v>
      </c>
      <c r="B738" s="1533"/>
      <c r="C738" s="1533"/>
      <c r="D738" s="1533"/>
      <c r="E738" s="1533"/>
      <c r="F738" s="1533"/>
      <c r="G738" s="1533"/>
      <c r="H738" s="1533"/>
      <c r="I738" s="1533"/>
      <c r="J738" s="822"/>
    </row>
    <row r="739" spans="1:10" ht="17.25">
      <c r="A739" s="1165"/>
      <c r="B739" s="335"/>
      <c r="C739" s="335"/>
      <c r="D739" s="335"/>
      <c r="E739" s="335"/>
      <c r="F739" s="335"/>
      <c r="G739" s="335"/>
      <c r="H739" s="335"/>
      <c r="I739" s="335"/>
      <c r="J739" s="262"/>
    </row>
    <row r="740" spans="1:10" s="262" customFormat="1" ht="20.25" customHeight="1">
      <c r="A740" s="1493" t="s">
        <v>277</v>
      </c>
      <c r="B740" s="1493"/>
      <c r="C740" s="1493"/>
      <c r="F740" s="162"/>
      <c r="G740" s="170"/>
      <c r="H740" s="303" t="s">
        <v>3408</v>
      </c>
    </row>
    <row r="741" spans="1:10" s="262" customFormat="1" ht="19.899999999999999" customHeight="1" thickBot="1">
      <c r="A741" s="1532" t="s">
        <v>1</v>
      </c>
      <c r="B741" s="1532"/>
      <c r="C741" s="1532"/>
      <c r="F741" s="291"/>
      <c r="G741" s="304"/>
      <c r="H741" s="304" t="s">
        <v>2</v>
      </c>
      <c r="I741" s="311"/>
    </row>
    <row r="742" spans="1:10" ht="75.75" thickBot="1">
      <c r="A742" s="76" t="s">
        <v>3</v>
      </c>
      <c r="B742" s="25" t="s">
        <v>4</v>
      </c>
      <c r="C742" s="26" t="s">
        <v>5</v>
      </c>
      <c r="D742" s="27" t="s">
        <v>6</v>
      </c>
      <c r="E742" s="390" t="s">
        <v>3888</v>
      </c>
      <c r="F742" s="390" t="s">
        <v>3889</v>
      </c>
      <c r="G742" s="25" t="s">
        <v>9</v>
      </c>
      <c r="H742" s="25" t="s">
        <v>2425</v>
      </c>
      <c r="I742" s="28" t="s">
        <v>10</v>
      </c>
      <c r="J742" s="71"/>
    </row>
    <row r="743" spans="1:10" ht="18" thickBot="1">
      <c r="A743" s="163">
        <v>1</v>
      </c>
      <c r="B743" s="164">
        <v>2</v>
      </c>
      <c r="C743" s="165">
        <v>3</v>
      </c>
      <c r="D743" s="165">
        <v>4</v>
      </c>
      <c r="E743" s="165">
        <v>5</v>
      </c>
      <c r="F743" s="165">
        <v>6</v>
      </c>
      <c r="G743" s="165">
        <v>7</v>
      </c>
      <c r="H743" s="165">
        <v>8</v>
      </c>
      <c r="I743" s="166">
        <v>9</v>
      </c>
    </row>
    <row r="744" spans="1:10" ht="34.5" customHeight="1">
      <c r="A744" s="4">
        <v>1</v>
      </c>
      <c r="B744" s="612" t="s">
        <v>255</v>
      </c>
      <c r="C744" s="4" t="s">
        <v>11</v>
      </c>
      <c r="D744" s="4">
        <v>4292</v>
      </c>
      <c r="E744" s="40">
        <v>121</v>
      </c>
      <c r="F744" s="24">
        <f>D744*E744</f>
        <v>519332</v>
      </c>
      <c r="G744" s="4" t="s">
        <v>12</v>
      </c>
      <c r="H744" s="4">
        <v>1979</v>
      </c>
      <c r="I744" s="4"/>
      <c r="J744" s="262"/>
    </row>
    <row r="745" spans="1:10" ht="34.5" customHeight="1">
      <c r="A745" s="4">
        <v>2</v>
      </c>
      <c r="B745" s="612" t="s">
        <v>201</v>
      </c>
      <c r="C745" s="4" t="s">
        <v>11</v>
      </c>
      <c r="D745" s="4">
        <v>43</v>
      </c>
      <c r="E745" s="40">
        <v>300</v>
      </c>
      <c r="F745" s="24">
        <f t="shared" ref="F745:F751" si="12">D745*E745</f>
        <v>12900</v>
      </c>
      <c r="G745" s="4" t="s">
        <v>12</v>
      </c>
      <c r="H745" s="4">
        <v>2024</v>
      </c>
      <c r="I745" s="4"/>
      <c r="J745" s="262"/>
    </row>
    <row r="746" spans="1:10" ht="34.5" customHeight="1">
      <c r="A746" s="4">
        <v>3</v>
      </c>
      <c r="B746" s="612" t="s">
        <v>201</v>
      </c>
      <c r="C746" s="4" t="s">
        <v>11</v>
      </c>
      <c r="D746" s="4">
        <v>6</v>
      </c>
      <c r="E746" s="40">
        <v>2500</v>
      </c>
      <c r="F746" s="24">
        <f t="shared" si="12"/>
        <v>15000</v>
      </c>
      <c r="G746" s="4" t="s">
        <v>66</v>
      </c>
      <c r="H746" s="4">
        <v>2024</v>
      </c>
      <c r="I746" s="4"/>
      <c r="J746" s="262"/>
    </row>
    <row r="747" spans="1:10" ht="34.5" customHeight="1">
      <c r="A747" s="4">
        <v>4</v>
      </c>
      <c r="B747" s="612" t="s">
        <v>211</v>
      </c>
      <c r="C747" s="4" t="s">
        <v>11</v>
      </c>
      <c r="D747" s="4">
        <v>21</v>
      </c>
      <c r="E747" s="40">
        <v>87</v>
      </c>
      <c r="F747" s="24">
        <f t="shared" si="12"/>
        <v>1827</v>
      </c>
      <c r="G747" s="4" t="s">
        <v>12</v>
      </c>
      <c r="H747" s="4">
        <v>1979</v>
      </c>
      <c r="I747" s="4"/>
      <c r="J747" s="262"/>
    </row>
    <row r="748" spans="1:10" ht="34.5" customHeight="1">
      <c r="A748" s="4">
        <v>5</v>
      </c>
      <c r="B748" s="612" t="s">
        <v>198</v>
      </c>
      <c r="C748" s="4" t="s">
        <v>11</v>
      </c>
      <c r="D748" s="4">
        <v>1</v>
      </c>
      <c r="E748" s="40">
        <v>154</v>
      </c>
      <c r="F748" s="24">
        <f t="shared" si="12"/>
        <v>154</v>
      </c>
      <c r="G748" s="4" t="s">
        <v>12</v>
      </c>
      <c r="H748" s="4">
        <v>1983</v>
      </c>
      <c r="I748" s="4"/>
      <c r="J748" s="262"/>
    </row>
    <row r="749" spans="1:10" ht="34.5" customHeight="1">
      <c r="A749" s="4">
        <v>6</v>
      </c>
      <c r="B749" s="612" t="s">
        <v>200</v>
      </c>
      <c r="C749" s="4" t="s">
        <v>11</v>
      </c>
      <c r="D749" s="4">
        <v>1</v>
      </c>
      <c r="E749" s="40">
        <v>1500</v>
      </c>
      <c r="F749" s="24">
        <f t="shared" si="12"/>
        <v>1500</v>
      </c>
      <c r="G749" s="4" t="s">
        <v>12</v>
      </c>
      <c r="H749" s="4">
        <v>1983</v>
      </c>
      <c r="I749" s="4"/>
      <c r="J749" s="262"/>
    </row>
    <row r="750" spans="1:10" ht="34.5" customHeight="1">
      <c r="A750" s="4">
        <v>7</v>
      </c>
      <c r="B750" s="612" t="s">
        <v>256</v>
      </c>
      <c r="C750" s="4" t="s">
        <v>11</v>
      </c>
      <c r="D750" s="4">
        <v>3</v>
      </c>
      <c r="E750" s="40">
        <v>4000</v>
      </c>
      <c r="F750" s="24">
        <f t="shared" si="12"/>
        <v>12000</v>
      </c>
      <c r="G750" s="4" t="s">
        <v>12</v>
      </c>
      <c r="H750" s="4">
        <v>1988</v>
      </c>
      <c r="I750" s="4"/>
      <c r="J750" s="262"/>
    </row>
    <row r="751" spans="1:10" ht="34.5" customHeight="1">
      <c r="A751" s="4">
        <v>8</v>
      </c>
      <c r="B751" s="907" t="s">
        <v>2521</v>
      </c>
      <c r="C751" s="731" t="s">
        <v>167</v>
      </c>
      <c r="D751" s="731">
        <v>1</v>
      </c>
      <c r="E751" s="731">
        <v>5000</v>
      </c>
      <c r="F751" s="24">
        <f t="shared" si="12"/>
        <v>5000</v>
      </c>
      <c r="G751" s="731" t="s">
        <v>90</v>
      </c>
      <c r="H751" s="731">
        <v>2024</v>
      </c>
      <c r="I751" s="731"/>
      <c r="J751" s="262"/>
    </row>
    <row r="752" spans="1:10" ht="27.75" customHeight="1" thickBot="1">
      <c r="A752" s="258"/>
      <c r="B752" s="906" t="s">
        <v>91</v>
      </c>
      <c r="C752" s="175"/>
      <c r="D752" s="175">
        <f>SUM(D744:D751)</f>
        <v>4368</v>
      </c>
      <c r="E752" s="175" t="s">
        <v>92</v>
      </c>
      <c r="F752" s="175">
        <f>SUM(F744:F751)</f>
        <v>567713</v>
      </c>
      <c r="G752" s="175"/>
      <c r="H752" s="174"/>
      <c r="I752" s="174"/>
      <c r="J752" s="262"/>
    </row>
    <row r="753" spans="1:10" ht="27.75" customHeight="1">
      <c r="A753" s="1160"/>
      <c r="B753" s="1093"/>
      <c r="C753" s="1093"/>
      <c r="D753" s="1093"/>
      <c r="E753" s="1093"/>
      <c r="F753" s="1093"/>
      <c r="G753" s="1093"/>
      <c r="H753" s="260"/>
      <c r="I753" s="260"/>
      <c r="J753" s="262"/>
    </row>
    <row r="754" spans="1:10" ht="27.75" customHeight="1">
      <c r="A754" s="1489" t="s">
        <v>3248</v>
      </c>
      <c r="B754" s="1489"/>
      <c r="C754" s="1489"/>
      <c r="D754" s="1489"/>
      <c r="E754" s="1489"/>
      <c r="F754" s="1489"/>
      <c r="G754" s="1489"/>
      <c r="H754" s="1489"/>
      <c r="J754" s="262"/>
    </row>
    <row r="755" spans="1:10" ht="27.75" customHeight="1">
      <c r="A755" s="935"/>
      <c r="B755" s="1480" t="s">
        <v>2637</v>
      </c>
      <c r="C755" s="1480"/>
      <c r="D755" s="1480"/>
      <c r="E755" s="1480"/>
      <c r="F755" s="1481" t="s">
        <v>2295</v>
      </c>
      <c r="G755" s="1481"/>
      <c r="H755" s="1480" t="s">
        <v>2638</v>
      </c>
      <c r="I755" s="1480"/>
      <c r="J755" s="262"/>
    </row>
    <row r="756" spans="1:10" ht="10.5" customHeight="1">
      <c r="A756" s="935"/>
      <c r="B756" s="1078"/>
      <c r="C756" s="401"/>
      <c r="D756" s="401"/>
      <c r="E756" s="401"/>
      <c r="F756" s="1075"/>
      <c r="G756" s="1075"/>
      <c r="H756" s="1073"/>
      <c r="I756" s="1073"/>
      <c r="J756" s="262"/>
    </row>
    <row r="757" spans="1:10" ht="27.75" customHeight="1">
      <c r="A757" s="151"/>
      <c r="B757" s="826" t="s">
        <v>3243</v>
      </c>
      <c r="C757" s="152"/>
      <c r="D757" s="153"/>
      <c r="E757" s="153"/>
      <c r="F757" s="154"/>
      <c r="G757" s="151"/>
      <c r="H757" s="151"/>
      <c r="I757" s="1091"/>
      <c r="J757" s="262"/>
    </row>
    <row r="758" spans="1:10" ht="27.75" customHeight="1">
      <c r="A758" s="935"/>
      <c r="B758" s="1486" t="s">
        <v>3703</v>
      </c>
      <c r="C758" s="1486"/>
      <c r="D758" s="1486"/>
      <c r="E758" s="1486"/>
      <c r="F758" s="1487" t="s">
        <v>2295</v>
      </c>
      <c r="G758" s="1487"/>
      <c r="H758" s="1472" t="s">
        <v>2187</v>
      </c>
      <c r="I758" s="1472"/>
      <c r="J758" s="262"/>
    </row>
    <row r="759" spans="1:10" ht="17.25" customHeight="1">
      <c r="A759" s="935"/>
      <c r="B759" s="1486"/>
      <c r="C759" s="1486"/>
      <c r="D759" s="1486"/>
      <c r="E759" s="1486"/>
      <c r="F759" s="1487"/>
      <c r="G759" s="1487"/>
      <c r="H759" s="1472"/>
      <c r="I759" s="1472"/>
      <c r="J759" s="262"/>
    </row>
    <row r="760" spans="1:10" ht="17.25" customHeight="1">
      <c r="A760" s="935"/>
      <c r="B760" s="708"/>
      <c r="C760" s="708"/>
      <c r="D760" s="709"/>
      <c r="E760" s="709"/>
      <c r="F760" s="710"/>
      <c r="G760" s="405"/>
      <c r="H760" s="1090"/>
      <c r="I760" s="712"/>
      <c r="J760" s="262"/>
    </row>
    <row r="761" spans="1:10" ht="31.5" customHeight="1">
      <c r="A761" s="935"/>
      <c r="B761" s="1472" t="s">
        <v>3244</v>
      </c>
      <c r="C761" s="1472"/>
      <c r="D761" s="1472"/>
      <c r="E761" s="1472"/>
      <c r="F761" s="1487" t="s">
        <v>2295</v>
      </c>
      <c r="G761" s="1487"/>
      <c r="H761" s="1472" t="s">
        <v>2188</v>
      </c>
      <c r="I761" s="1472"/>
      <c r="J761" s="262"/>
    </row>
    <row r="762" spans="1:10" ht="21.75" customHeight="1">
      <c r="A762" s="935"/>
      <c r="B762" s="460"/>
      <c r="C762" s="460"/>
      <c r="D762" s="461"/>
      <c r="E762" s="461"/>
      <c r="F762" s="462"/>
      <c r="G762" s="459"/>
      <c r="H762" s="1090"/>
      <c r="I762" s="712"/>
      <c r="J762" s="262"/>
    </row>
    <row r="763" spans="1:10" ht="37.5" customHeight="1">
      <c r="A763" s="123"/>
      <c r="B763" s="1472" t="s">
        <v>3245</v>
      </c>
      <c r="C763" s="1472"/>
      <c r="D763" s="1472"/>
      <c r="E763" s="1472"/>
      <c r="F763" s="1481" t="s">
        <v>2182</v>
      </c>
      <c r="G763" s="1481"/>
      <c r="H763" s="1480" t="s">
        <v>2641</v>
      </c>
      <c r="I763" s="1480"/>
      <c r="J763" s="262"/>
    </row>
    <row r="764" spans="1:10" ht="27.75" customHeight="1">
      <c r="A764" s="935"/>
      <c r="B764" s="1074"/>
      <c r="C764" s="1088"/>
      <c r="D764" s="1088"/>
      <c r="E764" s="1088"/>
      <c r="F764" s="1086"/>
      <c r="G764" s="1078"/>
      <c r="H764" s="1074"/>
      <c r="I764" s="1074"/>
      <c r="J764" s="262"/>
    </row>
    <row r="765" spans="1:10" ht="27.75" customHeight="1">
      <c r="A765" s="935"/>
      <c r="B765" s="1480" t="s">
        <v>3252</v>
      </c>
      <c r="C765" s="1480"/>
      <c r="D765" s="1480"/>
      <c r="E765" s="1088"/>
      <c r="F765" s="1481" t="s">
        <v>2643</v>
      </c>
      <c r="G765" s="1481"/>
      <c r="H765" s="1480" t="s">
        <v>2186</v>
      </c>
      <c r="I765" s="1480"/>
      <c r="J765" s="262"/>
    </row>
    <row r="766" spans="1:10" ht="6.75" customHeight="1">
      <c r="A766" s="123"/>
      <c r="B766" s="1080"/>
      <c r="C766" s="123"/>
      <c r="D766" s="123"/>
      <c r="E766" s="123"/>
      <c r="F766" s="123"/>
      <c r="G766" s="123"/>
      <c r="H766" s="123"/>
      <c r="I766" s="123"/>
      <c r="J766" s="262"/>
    </row>
    <row r="767" spans="1:10" ht="32.25" customHeight="1">
      <c r="A767" s="935"/>
      <c r="B767" s="1472" t="s">
        <v>3246</v>
      </c>
      <c r="C767" s="1472"/>
      <c r="D767" s="1472"/>
      <c r="E767" s="1472"/>
      <c r="F767" s="1481" t="s">
        <v>2182</v>
      </c>
      <c r="G767" s="1481"/>
      <c r="H767" s="1472" t="s">
        <v>2185</v>
      </c>
      <c r="I767" s="1472"/>
      <c r="J767" s="262"/>
    </row>
    <row r="768" spans="1:10" ht="15.75" customHeight="1">
      <c r="A768" s="935"/>
      <c r="B768" s="283"/>
      <c r="C768" s="283"/>
      <c r="D768" s="283"/>
      <c r="E768" s="283"/>
      <c r="F768" s="283"/>
      <c r="G768" s="283"/>
      <c r="H768" s="285"/>
      <c r="I768" s="285"/>
      <c r="J768" s="262"/>
    </row>
    <row r="769" spans="1:10" ht="18.75" customHeight="1">
      <c r="A769" s="123"/>
      <c r="B769" s="1074" t="s">
        <v>2179</v>
      </c>
      <c r="C769" s="283"/>
      <c r="D769" s="283"/>
      <c r="E769" s="283"/>
      <c r="F769" s="1481" t="s">
        <v>2643</v>
      </c>
      <c r="G769" s="1481"/>
      <c r="H769" s="1480" t="s">
        <v>2181</v>
      </c>
      <c r="I769" s="1480"/>
      <c r="J769" s="262"/>
    </row>
    <row r="770" spans="1:10" ht="12.75" customHeight="1">
      <c r="A770" s="123"/>
      <c r="B770" s="411"/>
      <c r="C770" s="411"/>
      <c r="D770" s="411"/>
      <c r="E770" s="411"/>
      <c r="F770" s="1087"/>
      <c r="G770" s="1078"/>
      <c r="H770" s="1090"/>
      <c r="I770" s="1090"/>
      <c r="J770" s="262"/>
    </row>
    <row r="771" spans="1:10" ht="32.25" customHeight="1">
      <c r="A771" s="207"/>
      <c r="B771" s="1482" t="s">
        <v>3241</v>
      </c>
      <c r="C771" s="1482"/>
      <c r="D771" s="1482"/>
      <c r="E771" s="1482"/>
      <c r="F771" s="1483" t="s">
        <v>3242</v>
      </c>
      <c r="G771" s="1483"/>
      <c r="H771" s="1484" t="s">
        <v>2180</v>
      </c>
      <c r="I771" s="1484"/>
      <c r="J771" s="262"/>
    </row>
    <row r="772" spans="1:10" ht="17.25" customHeight="1">
      <c r="A772" s="1477"/>
      <c r="B772" s="1477"/>
      <c r="C772" s="1477"/>
      <c r="D772" s="1477"/>
      <c r="E772" s="1477"/>
      <c r="F772" s="1477"/>
      <c r="G772" s="1477"/>
      <c r="H772" s="1477"/>
      <c r="I772" s="1477"/>
      <c r="J772" s="262"/>
    </row>
    <row r="773" spans="1:10" ht="21.75" customHeight="1">
      <c r="A773" s="207"/>
      <c r="B773" s="1474" t="s">
        <v>3702</v>
      </c>
      <c r="C773" s="1474"/>
      <c r="D773" s="1474"/>
      <c r="E773" s="1474"/>
      <c r="F773" s="1485" t="s">
        <v>2643</v>
      </c>
      <c r="G773" s="1485"/>
      <c r="H773" s="1478" t="s">
        <v>2645</v>
      </c>
      <c r="I773" s="1478"/>
      <c r="J773" s="262"/>
    </row>
    <row r="774" spans="1:10" ht="9" customHeight="1">
      <c r="A774" s="1476"/>
      <c r="B774" s="1477"/>
      <c r="C774" s="1477"/>
      <c r="D774" s="1477"/>
      <c r="E774" s="1477"/>
      <c r="F774" s="1477"/>
      <c r="G774" s="1477"/>
      <c r="H774" s="1477"/>
      <c r="I774" s="1477"/>
      <c r="J774" s="262"/>
    </row>
    <row r="775" spans="1:10" ht="32.25" customHeight="1">
      <c r="A775" s="207"/>
      <c r="B775" s="1478" t="s">
        <v>3247</v>
      </c>
      <c r="C775" s="1478"/>
      <c r="D775" s="1478"/>
      <c r="E775" s="1478"/>
      <c r="F775" s="1479" t="s">
        <v>2239</v>
      </c>
      <c r="G775" s="1479"/>
      <c r="H775" s="1480" t="s">
        <v>2240</v>
      </c>
      <c r="I775" s="1480"/>
      <c r="J775" s="262"/>
    </row>
    <row r="776" spans="1:10" ht="14.25" customHeight="1">
      <c r="A776" s="207"/>
      <c r="B776" s="824"/>
      <c r="C776" s="824"/>
      <c r="D776" s="824"/>
      <c r="E776" s="824"/>
      <c r="F776" s="824"/>
      <c r="G776" s="824"/>
      <c r="H776" s="825"/>
      <c r="I776" s="825"/>
      <c r="J776" s="262"/>
    </row>
    <row r="777" spans="1:10" ht="34.5" customHeight="1">
      <c r="A777" s="207"/>
      <c r="B777" s="1478" t="s">
        <v>3704</v>
      </c>
      <c r="C777" s="1478"/>
      <c r="D777" s="1478"/>
      <c r="E777" s="1478"/>
      <c r="F777" s="1481" t="s">
        <v>2643</v>
      </c>
      <c r="G777" s="1481"/>
      <c r="H777" s="1480" t="s">
        <v>2647</v>
      </c>
      <c r="I777" s="1480"/>
      <c r="J777" s="262"/>
    </row>
    <row r="778" spans="1:10" ht="16.5" customHeight="1">
      <c r="A778" s="207"/>
      <c r="B778" s="283"/>
      <c r="C778" s="283"/>
      <c r="D778" s="283"/>
      <c r="E778" s="283"/>
      <c r="F778" s="283"/>
      <c r="G778" s="283"/>
      <c r="H778" s="285"/>
      <c r="I778" s="285"/>
      <c r="J778" s="262"/>
    </row>
    <row r="779" spans="1:10" ht="27.75" customHeight="1">
      <c r="A779" s="207"/>
      <c r="B779" s="1474" t="s">
        <v>3700</v>
      </c>
      <c r="C779" s="1474"/>
      <c r="D779" s="1474"/>
      <c r="E779" s="1474"/>
      <c r="F779" s="1473" t="s">
        <v>2649</v>
      </c>
      <c r="G779" s="1473"/>
      <c r="H779" s="1474" t="s">
        <v>2650</v>
      </c>
      <c r="I779" s="1474"/>
      <c r="J779" s="262"/>
    </row>
    <row r="780" spans="1:10" ht="14.25" customHeight="1">
      <c r="A780" s="207"/>
      <c r="B780" s="1071"/>
      <c r="C780" s="1071"/>
      <c r="D780" s="1071"/>
      <c r="E780" s="1071"/>
      <c r="F780" s="1070"/>
      <c r="G780" s="1070"/>
      <c r="H780" s="1071"/>
      <c r="I780" s="1071"/>
      <c r="J780" s="262"/>
    </row>
    <row r="781" spans="1:10" ht="31.5" customHeight="1">
      <c r="A781" s="207"/>
      <c r="B781" s="1478" t="s">
        <v>3706</v>
      </c>
      <c r="C781" s="1478"/>
      <c r="D781" s="1478"/>
      <c r="E781" s="1478"/>
      <c r="F781" s="1473" t="s">
        <v>2182</v>
      </c>
      <c r="G781" s="1473"/>
      <c r="H781" s="1474" t="s">
        <v>2652</v>
      </c>
      <c r="I781" s="1474"/>
      <c r="J781" s="262"/>
    </row>
    <row r="782" spans="1:10" ht="27.75" customHeight="1">
      <c r="A782" s="1160"/>
      <c r="B782" s="1093"/>
      <c r="C782" s="1093"/>
      <c r="D782" s="1093"/>
      <c r="E782" s="1093"/>
      <c r="F782" s="1093"/>
      <c r="G782" s="1093"/>
      <c r="H782" s="260"/>
      <c r="I782" s="260"/>
      <c r="J782" s="262"/>
    </row>
    <row r="783" spans="1:10" s="262" customFormat="1" ht="21.75" customHeight="1">
      <c r="B783" s="944" t="s">
        <v>2474</v>
      </c>
      <c r="C783" s="335"/>
      <c r="D783" s="1535" t="s">
        <v>3904</v>
      </c>
      <c r="E783" s="1535"/>
      <c r="F783" s="1535"/>
      <c r="G783" s="1535"/>
      <c r="H783" s="1535"/>
      <c r="I783" s="1535"/>
    </row>
    <row r="784" spans="1:10" s="262" customFormat="1" ht="21.75" customHeight="1">
      <c r="B784" s="944"/>
      <c r="C784" s="1077"/>
      <c r="D784" s="1084"/>
      <c r="E784" s="1084"/>
      <c r="F784" s="1084"/>
      <c r="G784" s="1084"/>
      <c r="H784" s="1084"/>
      <c r="I784" s="1084"/>
    </row>
    <row r="785" spans="1:10" s="262" customFormat="1" ht="21.75" customHeight="1">
      <c r="B785" s="217"/>
      <c r="C785" s="311"/>
      <c r="D785" s="305"/>
      <c r="E785" s="305"/>
      <c r="F785" s="305"/>
      <c r="G785" s="305"/>
      <c r="H785" s="305"/>
      <c r="I785" s="305"/>
    </row>
    <row r="786" spans="1:10" ht="27" customHeight="1">
      <c r="A786" s="196"/>
      <c r="B786" s="197"/>
      <c r="C786" s="196"/>
      <c r="D786" s="196"/>
      <c r="E786" s="196"/>
      <c r="F786" s="1446"/>
      <c r="G786" s="1458"/>
      <c r="H786" s="1490" t="s">
        <v>3970</v>
      </c>
      <c r="I786" s="1490"/>
      <c r="J786" s="262"/>
    </row>
    <row r="787" spans="1:10" ht="53.25" customHeight="1">
      <c r="A787" s="196"/>
      <c r="B787" s="197"/>
      <c r="C787" s="196"/>
      <c r="D787" s="196"/>
      <c r="E787" s="196"/>
      <c r="F787" s="306"/>
      <c r="G787" s="307"/>
      <c r="H787" s="1490" t="s">
        <v>3481</v>
      </c>
      <c r="I787" s="1490"/>
      <c r="J787" s="262"/>
    </row>
    <row r="788" spans="1:10" ht="27">
      <c r="A788" s="199"/>
      <c r="B788" s="302"/>
      <c r="C788" s="199"/>
      <c r="D788" s="200" t="s">
        <v>2441</v>
      </c>
      <c r="E788" s="1442"/>
      <c r="F788" s="1442"/>
      <c r="G788" s="199"/>
      <c r="H788" s="1495"/>
      <c r="I788" s="1495"/>
      <c r="J788" s="262"/>
    </row>
    <row r="789" spans="1:10" s="354" customFormat="1" ht="19.5">
      <c r="A789" s="1515" t="s">
        <v>3365</v>
      </c>
      <c r="B789" s="1515"/>
      <c r="C789" s="1515"/>
      <c r="D789" s="1515"/>
      <c r="E789" s="1515"/>
      <c r="F789" s="1515"/>
      <c r="G789" s="1515"/>
      <c r="H789" s="1515"/>
      <c r="I789" s="1515"/>
      <c r="J789" s="156"/>
    </row>
    <row r="790" spans="1:10" s="262" customFormat="1" ht="23.25" customHeight="1">
      <c r="A790" s="1493" t="s">
        <v>278</v>
      </c>
      <c r="B790" s="1493"/>
      <c r="C790" s="1493"/>
      <c r="F790" s="162"/>
      <c r="G790" s="170"/>
      <c r="H790" s="303" t="s">
        <v>3408</v>
      </c>
    </row>
    <row r="791" spans="1:10" s="262" customFormat="1" ht="18.75" customHeight="1" thickBot="1">
      <c r="A791" s="1532" t="s">
        <v>1</v>
      </c>
      <c r="B791" s="1532"/>
      <c r="C791" s="1532"/>
      <c r="F791" s="291"/>
      <c r="G791" s="304"/>
      <c r="H791" s="304" t="s">
        <v>2</v>
      </c>
      <c r="I791" s="311"/>
    </row>
    <row r="792" spans="1:10" ht="81.75" customHeight="1" thickBot="1">
      <c r="A792" s="76" t="s">
        <v>3</v>
      </c>
      <c r="B792" s="25" t="s">
        <v>4</v>
      </c>
      <c r="C792" s="26" t="s">
        <v>5</v>
      </c>
      <c r="D792" s="27" t="s">
        <v>6</v>
      </c>
      <c r="E792" s="390" t="s">
        <v>3888</v>
      </c>
      <c r="F792" s="390" t="s">
        <v>3889</v>
      </c>
      <c r="G792" s="25" t="s">
        <v>9</v>
      </c>
      <c r="H792" s="25" t="s">
        <v>2425</v>
      </c>
      <c r="I792" s="28" t="s">
        <v>10</v>
      </c>
      <c r="J792" s="71"/>
    </row>
    <row r="793" spans="1:10" ht="22.5" customHeight="1" thickBot="1">
      <c r="A793" s="163">
        <v>1</v>
      </c>
      <c r="B793" s="164">
        <v>2</v>
      </c>
      <c r="C793" s="165">
        <v>3</v>
      </c>
      <c r="D793" s="165">
        <v>4</v>
      </c>
      <c r="E793" s="165">
        <v>5</v>
      </c>
      <c r="F793" s="165">
        <v>6</v>
      </c>
      <c r="G793" s="165">
        <v>7</v>
      </c>
      <c r="H793" s="165">
        <v>8</v>
      </c>
      <c r="I793" s="166">
        <v>9</v>
      </c>
    </row>
    <row r="794" spans="1:10" ht="30.75" customHeight="1">
      <c r="A794" s="4">
        <v>1</v>
      </c>
      <c r="B794" s="650" t="s">
        <v>175</v>
      </c>
      <c r="C794" s="4" t="s">
        <v>11</v>
      </c>
      <c r="D794" s="43">
        <v>30</v>
      </c>
      <c r="E794" s="40">
        <v>87</v>
      </c>
      <c r="F794" s="24">
        <f t="shared" ref="F794:F805" si="13">D794*E794</f>
        <v>2610</v>
      </c>
      <c r="G794" s="4" t="s">
        <v>12</v>
      </c>
      <c r="H794" s="14">
        <v>2014</v>
      </c>
      <c r="I794" s="4"/>
      <c r="J794" s="262"/>
    </row>
    <row r="795" spans="1:10" ht="30.75" customHeight="1">
      <c r="A795" s="4">
        <v>2</v>
      </c>
      <c r="B795" s="650" t="s">
        <v>198</v>
      </c>
      <c r="C795" s="4" t="s">
        <v>11</v>
      </c>
      <c r="D795" s="43">
        <v>1</v>
      </c>
      <c r="E795" s="40">
        <v>154</v>
      </c>
      <c r="F795" s="24">
        <f t="shared" si="13"/>
        <v>154</v>
      </c>
      <c r="G795" s="4" t="s">
        <v>12</v>
      </c>
      <c r="H795" s="14">
        <v>2014</v>
      </c>
      <c r="I795" s="4"/>
      <c r="J795" s="262"/>
    </row>
    <row r="796" spans="1:10" ht="30.75" customHeight="1">
      <c r="A796" s="4">
        <v>3</v>
      </c>
      <c r="B796" s="650" t="s">
        <v>214</v>
      </c>
      <c r="C796" s="4" t="s">
        <v>11</v>
      </c>
      <c r="D796" s="43">
        <v>1</v>
      </c>
      <c r="E796" s="40">
        <v>250</v>
      </c>
      <c r="F796" s="24">
        <f t="shared" si="13"/>
        <v>250</v>
      </c>
      <c r="G796" s="4" t="s">
        <v>12</v>
      </c>
      <c r="H796" s="14">
        <v>2014</v>
      </c>
      <c r="I796" s="4"/>
      <c r="J796" s="262"/>
    </row>
    <row r="797" spans="1:10" ht="30.75" customHeight="1">
      <c r="A797" s="4">
        <v>4</v>
      </c>
      <c r="B797" s="650" t="s">
        <v>169</v>
      </c>
      <c r="C797" s="4" t="s">
        <v>11</v>
      </c>
      <c r="D797" s="43">
        <v>1</v>
      </c>
      <c r="E797" s="40">
        <v>270</v>
      </c>
      <c r="F797" s="24">
        <f t="shared" si="13"/>
        <v>270</v>
      </c>
      <c r="G797" s="4" t="s">
        <v>12</v>
      </c>
      <c r="H797" s="14">
        <v>2014</v>
      </c>
      <c r="I797" s="4"/>
      <c r="J797" s="262"/>
    </row>
    <row r="798" spans="1:10" ht="30.75" customHeight="1">
      <c r="A798" s="4">
        <v>5</v>
      </c>
      <c r="B798" s="612" t="s">
        <v>257</v>
      </c>
      <c r="C798" s="4" t="s">
        <v>11</v>
      </c>
      <c r="D798" s="4">
        <v>1</v>
      </c>
      <c r="E798" s="276">
        <v>77</v>
      </c>
      <c r="F798" s="24">
        <f t="shared" si="13"/>
        <v>77</v>
      </c>
      <c r="G798" s="4" t="s">
        <v>12</v>
      </c>
      <c r="H798" s="259">
        <v>2014</v>
      </c>
      <c r="I798" s="4"/>
      <c r="J798" s="262"/>
    </row>
    <row r="799" spans="1:10" ht="30.75" customHeight="1">
      <c r="A799" s="4">
        <v>6</v>
      </c>
      <c r="B799" s="647" t="s">
        <v>2006</v>
      </c>
      <c r="C799" s="4" t="s">
        <v>11</v>
      </c>
      <c r="D799" s="4">
        <v>2</v>
      </c>
      <c r="E799" s="276">
        <v>7086.6</v>
      </c>
      <c r="F799" s="24">
        <f t="shared" si="13"/>
        <v>14173.2</v>
      </c>
      <c r="G799" s="4" t="s">
        <v>12</v>
      </c>
      <c r="H799" s="14">
        <v>2024</v>
      </c>
      <c r="I799" s="4"/>
      <c r="J799" s="262"/>
    </row>
    <row r="800" spans="1:10" ht="30.75" customHeight="1">
      <c r="A800" s="628">
        <v>7</v>
      </c>
      <c r="B800" s="969" t="s">
        <v>210</v>
      </c>
      <c r="C800" s="628" t="s">
        <v>11</v>
      </c>
      <c r="D800" s="628">
        <v>6065</v>
      </c>
      <c r="E800" s="1328">
        <v>47.48</v>
      </c>
      <c r="F800" s="24">
        <f t="shared" si="13"/>
        <v>287966.19999999995</v>
      </c>
      <c r="G800" s="628" t="s">
        <v>12</v>
      </c>
      <c r="H800" s="628">
        <v>1950</v>
      </c>
      <c r="I800" s="628"/>
      <c r="J800" s="262"/>
    </row>
    <row r="801" spans="1:108" ht="30.75" customHeight="1">
      <c r="A801" s="4">
        <v>8</v>
      </c>
      <c r="B801" s="612" t="s">
        <v>210</v>
      </c>
      <c r="C801" s="4" t="s">
        <v>11</v>
      </c>
      <c r="D801" s="4">
        <v>80</v>
      </c>
      <c r="E801" s="276">
        <v>799.4</v>
      </c>
      <c r="F801" s="24">
        <f t="shared" si="13"/>
        <v>63952</v>
      </c>
      <c r="G801" s="4" t="s">
        <v>12</v>
      </c>
      <c r="H801" s="206">
        <v>2016</v>
      </c>
      <c r="I801" s="4"/>
      <c r="J801" s="262"/>
    </row>
    <row r="802" spans="1:108" ht="30.75" customHeight="1">
      <c r="A802" s="4">
        <v>9</v>
      </c>
      <c r="B802" s="1110" t="s">
        <v>201</v>
      </c>
      <c r="C802" s="4" t="s">
        <v>11</v>
      </c>
      <c r="D802" s="4">
        <v>40</v>
      </c>
      <c r="E802" s="276">
        <v>300</v>
      </c>
      <c r="F802" s="24">
        <f t="shared" si="13"/>
        <v>12000</v>
      </c>
      <c r="G802" s="4" t="s">
        <v>12</v>
      </c>
      <c r="H802" s="206">
        <v>2024</v>
      </c>
      <c r="I802" s="4"/>
      <c r="J802" s="262"/>
    </row>
    <row r="803" spans="1:108" s="752" customFormat="1" ht="30.75" customHeight="1">
      <c r="A803" s="4">
        <v>10</v>
      </c>
      <c r="B803" s="1111" t="s">
        <v>201</v>
      </c>
      <c r="C803" s="18" t="s">
        <v>11</v>
      </c>
      <c r="D803" s="18">
        <v>4</v>
      </c>
      <c r="E803" s="33">
        <v>3222.6</v>
      </c>
      <c r="F803" s="24">
        <f t="shared" si="13"/>
        <v>12890.4</v>
      </c>
      <c r="G803" s="18" t="s">
        <v>66</v>
      </c>
      <c r="H803" s="750">
        <v>2024</v>
      </c>
      <c r="I803" s="751"/>
      <c r="J803" s="169"/>
      <c r="K803" s="602"/>
      <c r="L803" s="602"/>
      <c r="M803" s="602"/>
      <c r="N803" s="602"/>
      <c r="O803" s="602"/>
      <c r="P803" s="602"/>
      <c r="Q803" s="602"/>
      <c r="R803" s="602"/>
      <c r="S803" s="602"/>
      <c r="T803" s="602"/>
      <c r="U803" s="602"/>
      <c r="V803" s="602"/>
      <c r="W803" s="602"/>
      <c r="X803" s="602"/>
      <c r="Y803" s="602"/>
      <c r="Z803" s="602"/>
      <c r="AA803" s="602"/>
      <c r="AB803" s="602"/>
      <c r="AC803" s="602"/>
      <c r="AD803" s="602"/>
      <c r="AE803" s="602"/>
      <c r="AF803" s="602"/>
      <c r="AG803" s="602"/>
      <c r="AH803" s="602"/>
      <c r="AI803" s="602"/>
      <c r="AJ803" s="602"/>
      <c r="AK803" s="602"/>
      <c r="AL803" s="602"/>
      <c r="AM803" s="602"/>
      <c r="AN803" s="602"/>
      <c r="AO803" s="602"/>
      <c r="AP803" s="602"/>
      <c r="AQ803" s="602"/>
      <c r="AR803" s="602"/>
      <c r="AS803" s="602"/>
      <c r="AT803" s="602"/>
      <c r="AU803" s="602"/>
      <c r="AV803" s="602"/>
      <c r="AW803" s="602"/>
      <c r="AX803" s="602"/>
      <c r="AY803" s="602"/>
      <c r="AZ803" s="602"/>
      <c r="BA803" s="602"/>
      <c r="BB803" s="602"/>
      <c r="BC803" s="602"/>
      <c r="BD803" s="602"/>
      <c r="BE803" s="602"/>
      <c r="BF803" s="602"/>
      <c r="BG803" s="602"/>
      <c r="BH803" s="602"/>
      <c r="BI803" s="602"/>
      <c r="BJ803" s="602"/>
      <c r="BK803" s="602"/>
      <c r="BL803" s="602"/>
      <c r="BM803" s="602"/>
      <c r="BN803" s="72"/>
      <c r="BO803" s="72"/>
      <c r="BP803" s="72"/>
      <c r="BQ803" s="72"/>
      <c r="BR803" s="72"/>
      <c r="BS803" s="72"/>
      <c r="BT803" s="72"/>
      <c r="BU803" s="72"/>
      <c r="BV803" s="72"/>
      <c r="BW803" s="72"/>
      <c r="BX803" s="72"/>
      <c r="BY803" s="72"/>
      <c r="BZ803" s="72"/>
      <c r="CA803" s="72"/>
      <c r="CB803" s="72"/>
      <c r="CC803" s="72"/>
      <c r="CD803" s="72"/>
      <c r="CE803" s="72"/>
      <c r="CF803" s="72"/>
      <c r="CG803" s="72"/>
      <c r="CH803" s="72"/>
      <c r="CI803" s="72"/>
      <c r="CJ803" s="72"/>
      <c r="CK803" s="72"/>
      <c r="CL803" s="72"/>
      <c r="CM803" s="72"/>
      <c r="CN803" s="72"/>
      <c r="CO803" s="72"/>
      <c r="CP803" s="72"/>
      <c r="CQ803" s="72"/>
      <c r="CR803" s="72"/>
      <c r="CS803" s="72"/>
      <c r="CT803" s="72"/>
      <c r="CU803" s="72"/>
      <c r="CV803" s="72"/>
      <c r="CW803" s="72"/>
      <c r="CX803" s="72"/>
      <c r="CY803" s="72"/>
      <c r="CZ803" s="72"/>
      <c r="DA803" s="72"/>
      <c r="DB803" s="72"/>
      <c r="DC803" s="72"/>
      <c r="DD803" s="72"/>
    </row>
    <row r="804" spans="1:108" s="1114" customFormat="1" ht="30.75" customHeight="1">
      <c r="A804" s="4">
        <v>11</v>
      </c>
      <c r="B804" s="907" t="s">
        <v>2521</v>
      </c>
      <c r="C804" s="731" t="s">
        <v>167</v>
      </c>
      <c r="D804" s="731">
        <v>1</v>
      </c>
      <c r="E804" s="731">
        <v>5000</v>
      </c>
      <c r="F804" s="24">
        <f t="shared" si="13"/>
        <v>5000</v>
      </c>
      <c r="G804" s="731" t="s">
        <v>90</v>
      </c>
      <c r="H804" s="731">
        <v>2024</v>
      </c>
      <c r="I804" s="731"/>
      <c r="J804" s="600"/>
      <c r="K804" s="1112"/>
      <c r="L804" s="1112"/>
      <c r="M804" s="1112"/>
      <c r="N804" s="1112"/>
      <c r="O804" s="1112"/>
      <c r="P804" s="1112"/>
      <c r="Q804" s="1112"/>
      <c r="R804" s="1112"/>
      <c r="S804" s="1112"/>
      <c r="T804" s="1112"/>
      <c r="U804" s="1112"/>
      <c r="V804" s="1112"/>
      <c r="W804" s="1112"/>
      <c r="X804" s="1112"/>
      <c r="Y804" s="1112"/>
      <c r="Z804" s="1112"/>
      <c r="AA804" s="1112"/>
      <c r="AB804" s="1112"/>
      <c r="AC804" s="1112"/>
      <c r="AD804" s="1112"/>
      <c r="AE804" s="1112"/>
      <c r="AF804" s="1112"/>
      <c r="AG804" s="1112"/>
      <c r="AH804" s="1112"/>
      <c r="AI804" s="1112"/>
      <c r="AJ804" s="1112"/>
      <c r="AK804" s="1112"/>
      <c r="AL804" s="1112"/>
      <c r="AM804" s="1112"/>
      <c r="AN804" s="1112"/>
      <c r="AO804" s="1112"/>
      <c r="AP804" s="1112"/>
      <c r="AQ804" s="1112"/>
      <c r="AR804" s="1112"/>
      <c r="AS804" s="1112"/>
      <c r="AT804" s="1112"/>
      <c r="AU804" s="1112"/>
      <c r="AV804" s="1112"/>
      <c r="AW804" s="1112"/>
      <c r="AX804" s="1112"/>
      <c r="AY804" s="1112"/>
      <c r="AZ804" s="1112"/>
      <c r="BA804" s="1112"/>
      <c r="BB804" s="1112"/>
      <c r="BC804" s="1112"/>
      <c r="BD804" s="1112"/>
      <c r="BE804" s="1112"/>
      <c r="BF804" s="1112"/>
      <c r="BG804" s="1112"/>
      <c r="BH804" s="1112"/>
      <c r="BI804" s="1112"/>
      <c r="BJ804" s="1112"/>
      <c r="BK804" s="1112"/>
      <c r="BL804" s="1112"/>
      <c r="BM804" s="1112"/>
      <c r="BN804" s="1113"/>
    </row>
    <row r="805" spans="1:108" s="1112" customFormat="1" ht="30.75" customHeight="1">
      <c r="A805" s="4">
        <v>12</v>
      </c>
      <c r="B805" s="907" t="s">
        <v>2865</v>
      </c>
      <c r="C805" s="731" t="s">
        <v>167</v>
      </c>
      <c r="D805" s="731">
        <v>3</v>
      </c>
      <c r="E805" s="731">
        <v>7000</v>
      </c>
      <c r="F805" s="24">
        <f t="shared" si="13"/>
        <v>21000</v>
      </c>
      <c r="G805" s="731" t="s">
        <v>90</v>
      </c>
      <c r="H805" s="731">
        <v>2024</v>
      </c>
      <c r="I805" s="731" t="s">
        <v>997</v>
      </c>
      <c r="J805" s="600"/>
    </row>
    <row r="806" spans="1:108" ht="22.9" customHeight="1">
      <c r="A806" s="1202"/>
      <c r="B806" s="736" t="s">
        <v>91</v>
      </c>
      <c r="C806" s="77"/>
      <c r="D806" s="77">
        <f>SUM(D794:D805)</f>
        <v>6229</v>
      </c>
      <c r="E806" s="77" t="s">
        <v>92</v>
      </c>
      <c r="F806" s="77">
        <f>SUM(F794:F805)</f>
        <v>420342.8</v>
      </c>
      <c r="G806" s="77"/>
      <c r="H806" s="640"/>
      <c r="I806" s="640"/>
      <c r="J806" s="262"/>
    </row>
    <row r="807" spans="1:108" ht="22.9" customHeight="1">
      <c r="A807" s="1160"/>
      <c r="B807" s="1092"/>
      <c r="C807" s="1093"/>
      <c r="D807" s="1093"/>
      <c r="E807" s="1093"/>
      <c r="F807" s="1093"/>
      <c r="G807" s="1093"/>
      <c r="H807" s="260"/>
      <c r="I807" s="260"/>
      <c r="J807" s="262"/>
    </row>
    <row r="808" spans="1:108" ht="22.9" customHeight="1">
      <c r="A808" s="1489" t="s">
        <v>3248</v>
      </c>
      <c r="B808" s="1489"/>
      <c r="C808" s="1489"/>
      <c r="D808" s="1489"/>
      <c r="E808" s="1489"/>
      <c r="F808" s="1489"/>
      <c r="G808" s="1489"/>
      <c r="H808" s="1489"/>
      <c r="J808" s="262"/>
    </row>
    <row r="809" spans="1:108" ht="22.9" customHeight="1">
      <c r="A809" s="935"/>
      <c r="B809" s="1480" t="s">
        <v>2637</v>
      </c>
      <c r="C809" s="1480"/>
      <c r="D809" s="1480"/>
      <c r="E809" s="1480"/>
      <c r="F809" s="1481" t="s">
        <v>2295</v>
      </c>
      <c r="G809" s="1481"/>
      <c r="H809" s="1480" t="s">
        <v>2638</v>
      </c>
      <c r="I809" s="1480"/>
      <c r="J809" s="262"/>
    </row>
    <row r="810" spans="1:108" ht="22.9" customHeight="1">
      <c r="A810" s="935"/>
      <c r="B810" s="1078"/>
      <c r="C810" s="401"/>
      <c r="D810" s="401"/>
      <c r="E810" s="401"/>
      <c r="F810" s="1075"/>
      <c r="G810" s="1075"/>
      <c r="H810" s="1073"/>
      <c r="I810" s="1073"/>
      <c r="J810" s="262"/>
    </row>
    <row r="811" spans="1:108" ht="22.9" customHeight="1">
      <c r="A811" s="151"/>
      <c r="B811" s="826" t="s">
        <v>3243</v>
      </c>
      <c r="C811" s="152"/>
      <c r="D811" s="153"/>
      <c r="E811" s="153"/>
      <c r="F811" s="154"/>
      <c r="G811" s="151"/>
      <c r="H811" s="151"/>
      <c r="I811" s="1091"/>
      <c r="J811" s="262"/>
    </row>
    <row r="812" spans="1:108" ht="22.9" customHeight="1">
      <c r="A812" s="935"/>
      <c r="B812" s="1486" t="s">
        <v>3703</v>
      </c>
      <c r="C812" s="1486"/>
      <c r="D812" s="1486"/>
      <c r="E812" s="1486"/>
      <c r="F812" s="1487" t="s">
        <v>2295</v>
      </c>
      <c r="G812" s="1487"/>
      <c r="H812" s="1472" t="s">
        <v>2187</v>
      </c>
      <c r="I812" s="1472"/>
      <c r="J812" s="262"/>
    </row>
    <row r="813" spans="1:108" ht="22.9" customHeight="1">
      <c r="A813" s="935"/>
      <c r="B813" s="1486"/>
      <c r="C813" s="1486"/>
      <c r="D813" s="1486"/>
      <c r="E813" s="1486"/>
      <c r="F813" s="1487"/>
      <c r="G813" s="1487"/>
      <c r="H813" s="1472"/>
      <c r="I813" s="1472"/>
      <c r="J813" s="262"/>
    </row>
    <row r="814" spans="1:108" ht="16.5" customHeight="1">
      <c r="A814" s="935"/>
      <c r="B814" s="708"/>
      <c r="C814" s="708"/>
      <c r="D814" s="709"/>
      <c r="E814" s="709"/>
      <c r="F814" s="710"/>
      <c r="G814" s="405"/>
      <c r="H814" s="1090"/>
      <c r="I814" s="712"/>
      <c r="J814" s="262"/>
    </row>
    <row r="815" spans="1:108" ht="33.75" customHeight="1">
      <c r="A815" s="935"/>
      <c r="B815" s="1472" t="s">
        <v>3244</v>
      </c>
      <c r="C815" s="1472"/>
      <c r="D815" s="1472"/>
      <c r="E815" s="1472"/>
      <c r="F815" s="1487" t="s">
        <v>2295</v>
      </c>
      <c r="G815" s="1487"/>
      <c r="H815" s="1472" t="s">
        <v>2188</v>
      </c>
      <c r="I815" s="1472"/>
      <c r="J815" s="262"/>
    </row>
    <row r="816" spans="1:108" ht="22.9" customHeight="1">
      <c r="A816" s="935"/>
      <c r="B816" s="460"/>
      <c r="C816" s="460"/>
      <c r="D816" s="461"/>
      <c r="E816" s="461"/>
      <c r="F816" s="462"/>
      <c r="G816" s="459"/>
      <c r="H816" s="1090"/>
      <c r="I816" s="712"/>
      <c r="J816" s="262"/>
    </row>
    <row r="817" spans="1:10" ht="33.75" customHeight="1">
      <c r="A817" s="123"/>
      <c r="B817" s="1472" t="s">
        <v>3245</v>
      </c>
      <c r="C817" s="1472"/>
      <c r="D817" s="1472"/>
      <c r="E817" s="1472"/>
      <c r="F817" s="1481" t="s">
        <v>2182</v>
      </c>
      <c r="G817" s="1481"/>
      <c r="H817" s="1480" t="s">
        <v>2641</v>
      </c>
      <c r="I817" s="1480"/>
      <c r="J817" s="262"/>
    </row>
    <row r="818" spans="1:10" ht="22.9" customHeight="1">
      <c r="A818" s="935"/>
      <c r="B818" s="1074"/>
      <c r="C818" s="1088"/>
      <c r="D818" s="1088"/>
      <c r="E818" s="1088"/>
      <c r="F818" s="1086"/>
      <c r="G818" s="1078"/>
      <c r="H818" s="1074"/>
      <c r="I818" s="1074"/>
      <c r="J818" s="262"/>
    </row>
    <row r="819" spans="1:10" ht="21.75" customHeight="1">
      <c r="A819" s="935"/>
      <c r="B819" s="1480" t="s">
        <v>3252</v>
      </c>
      <c r="C819" s="1480"/>
      <c r="D819" s="1480"/>
      <c r="E819" s="1088"/>
      <c r="F819" s="1481" t="s">
        <v>2182</v>
      </c>
      <c r="G819" s="1481"/>
      <c r="H819" s="1480" t="s">
        <v>2186</v>
      </c>
      <c r="I819" s="1480"/>
      <c r="J819" s="262"/>
    </row>
    <row r="820" spans="1:10" ht="22.9" customHeight="1">
      <c r="A820" s="123"/>
      <c r="B820" s="1080"/>
      <c r="C820" s="123"/>
      <c r="D820" s="123"/>
      <c r="E820" s="123"/>
      <c r="F820" s="123"/>
      <c r="G820" s="123"/>
      <c r="H820" s="123"/>
      <c r="I820" s="123"/>
      <c r="J820" s="262"/>
    </row>
    <row r="821" spans="1:10" ht="36" customHeight="1">
      <c r="A821" s="935"/>
      <c r="B821" s="1472" t="s">
        <v>3246</v>
      </c>
      <c r="C821" s="1472"/>
      <c r="D821" s="1472"/>
      <c r="E821" s="1472"/>
      <c r="F821" s="1481" t="s">
        <v>2182</v>
      </c>
      <c r="G821" s="1481"/>
      <c r="H821" s="1472" t="s">
        <v>2185</v>
      </c>
      <c r="I821" s="1472"/>
      <c r="J821" s="262"/>
    </row>
    <row r="822" spans="1:10" ht="22.9" customHeight="1">
      <c r="A822" s="935"/>
      <c r="B822" s="283"/>
      <c r="C822" s="283"/>
      <c r="D822" s="283"/>
      <c r="E822" s="283"/>
      <c r="F822" s="283"/>
      <c r="G822" s="283"/>
      <c r="H822" s="285"/>
      <c r="I822" s="285"/>
      <c r="J822" s="262"/>
    </row>
    <row r="823" spans="1:10" ht="22.9" customHeight="1">
      <c r="A823" s="123"/>
      <c r="B823" s="1074" t="s">
        <v>2179</v>
      </c>
      <c r="C823" s="283"/>
      <c r="D823" s="283"/>
      <c r="E823" s="283"/>
      <c r="F823" s="1481" t="s">
        <v>2182</v>
      </c>
      <c r="G823" s="1481"/>
      <c r="H823" s="1480" t="s">
        <v>2181</v>
      </c>
      <c r="I823" s="1480"/>
      <c r="J823" s="262"/>
    </row>
    <row r="824" spans="1:10" ht="22.9" customHeight="1">
      <c r="A824" s="123"/>
      <c r="B824" s="411"/>
      <c r="C824" s="411"/>
      <c r="D824" s="411"/>
      <c r="E824" s="411"/>
      <c r="F824" s="1087"/>
      <c r="G824" s="1078"/>
      <c r="H824" s="1090"/>
      <c r="I824" s="1090"/>
      <c r="J824" s="262"/>
    </row>
    <row r="825" spans="1:10" ht="39" customHeight="1">
      <c r="A825" s="207"/>
      <c r="B825" s="1482" t="s">
        <v>3241</v>
      </c>
      <c r="C825" s="1482"/>
      <c r="D825" s="1482"/>
      <c r="E825" s="1482"/>
      <c r="F825" s="1483" t="s">
        <v>3242</v>
      </c>
      <c r="G825" s="1483"/>
      <c r="H825" s="1484" t="s">
        <v>2180</v>
      </c>
      <c r="I825" s="1484"/>
      <c r="J825" s="262"/>
    </row>
    <row r="826" spans="1:10" ht="12.75" customHeight="1">
      <c r="A826" s="1477"/>
      <c r="B826" s="1477"/>
      <c r="C826" s="1477"/>
      <c r="D826" s="1477"/>
      <c r="E826" s="1477"/>
      <c r="F826" s="1477"/>
      <c r="G826" s="1477"/>
      <c r="H826" s="1477"/>
      <c r="I826" s="1477"/>
      <c r="J826" s="262"/>
    </row>
    <row r="827" spans="1:10" ht="22.9" customHeight="1">
      <c r="A827" s="207"/>
      <c r="B827" s="1474" t="s">
        <v>3702</v>
      </c>
      <c r="C827" s="1474"/>
      <c r="D827" s="1474"/>
      <c r="E827" s="1474"/>
      <c r="F827" s="1485" t="s">
        <v>2643</v>
      </c>
      <c r="G827" s="1485"/>
      <c r="H827" s="1478" t="s">
        <v>2645</v>
      </c>
      <c r="I827" s="1478"/>
      <c r="J827" s="262"/>
    </row>
    <row r="828" spans="1:10" ht="15" customHeight="1">
      <c r="A828" s="1476"/>
      <c r="B828" s="1477"/>
      <c r="C828" s="1477"/>
      <c r="D828" s="1477"/>
      <c r="E828" s="1477"/>
      <c r="F828" s="1477"/>
      <c r="G828" s="1477"/>
      <c r="H828" s="1477"/>
      <c r="I828" s="1477"/>
      <c r="J828" s="262"/>
    </row>
    <row r="829" spans="1:10" ht="30.75" customHeight="1">
      <c r="A829" s="207"/>
      <c r="B829" s="1478" t="s">
        <v>3247</v>
      </c>
      <c r="C829" s="1478"/>
      <c r="D829" s="1478"/>
      <c r="E829" s="1478"/>
      <c r="F829" s="1479" t="s">
        <v>2239</v>
      </c>
      <c r="G829" s="1479"/>
      <c r="H829" s="1480" t="s">
        <v>2240</v>
      </c>
      <c r="I829" s="1480"/>
      <c r="J829" s="262"/>
    </row>
    <row r="830" spans="1:10" ht="22.9" customHeight="1">
      <c r="A830" s="207"/>
      <c r="B830" s="824"/>
      <c r="C830" s="824"/>
      <c r="D830" s="824"/>
      <c r="E830" s="824"/>
      <c r="F830" s="824"/>
      <c r="G830" s="824"/>
      <c r="H830" s="825"/>
      <c r="I830" s="825"/>
      <c r="J830" s="262"/>
    </row>
    <row r="831" spans="1:10" ht="30.75" customHeight="1">
      <c r="A831" s="207"/>
      <c r="B831" s="1478" t="s">
        <v>3704</v>
      </c>
      <c r="C831" s="1478"/>
      <c r="D831" s="1478"/>
      <c r="E831" s="1478"/>
      <c r="F831" s="1481" t="s">
        <v>2643</v>
      </c>
      <c r="G831" s="1481"/>
      <c r="H831" s="1480" t="s">
        <v>2647</v>
      </c>
      <c r="I831" s="1480"/>
      <c r="J831" s="262"/>
    </row>
    <row r="832" spans="1:10" ht="22.9" customHeight="1">
      <c r="A832" s="207"/>
      <c r="B832" s="283"/>
      <c r="C832" s="283"/>
      <c r="D832" s="283"/>
      <c r="E832" s="283"/>
      <c r="F832" s="283"/>
      <c r="G832" s="283"/>
      <c r="H832" s="285"/>
      <c r="I832" s="285"/>
      <c r="J832" s="262"/>
    </row>
    <row r="833" spans="1:10" ht="22.9" customHeight="1">
      <c r="A833" s="207"/>
      <c r="B833" s="1474" t="s">
        <v>3700</v>
      </c>
      <c r="C833" s="1474"/>
      <c r="D833" s="1474"/>
      <c r="E833" s="1474"/>
      <c r="F833" s="1473" t="s">
        <v>2649</v>
      </c>
      <c r="G833" s="1473"/>
      <c r="H833" s="1474" t="s">
        <v>2650</v>
      </c>
      <c r="I833" s="1474"/>
      <c r="J833" s="262"/>
    </row>
    <row r="834" spans="1:10" ht="22.9" customHeight="1">
      <c r="A834" s="207"/>
      <c r="B834" s="1071"/>
      <c r="C834" s="1071"/>
      <c r="D834" s="1071"/>
      <c r="E834" s="1071"/>
      <c r="F834" s="1070"/>
      <c r="G834" s="1070"/>
      <c r="H834" s="1071"/>
      <c r="I834" s="1071"/>
      <c r="J834" s="262"/>
    </row>
    <row r="835" spans="1:10" ht="36" customHeight="1">
      <c r="A835" s="207"/>
      <c r="B835" s="1478" t="s">
        <v>3706</v>
      </c>
      <c r="C835" s="1478"/>
      <c r="D835" s="1478"/>
      <c r="E835" s="1478"/>
      <c r="F835" s="1473" t="s">
        <v>2182</v>
      </c>
      <c r="G835" s="1473"/>
      <c r="H835" s="1474" t="s">
        <v>2652</v>
      </c>
      <c r="I835" s="1474"/>
      <c r="J835" s="262"/>
    </row>
    <row r="836" spans="1:10" ht="22.9" customHeight="1">
      <c r="A836" s="1160"/>
      <c r="B836" s="1092"/>
      <c r="C836" s="1093"/>
      <c r="D836" s="1093"/>
      <c r="E836" s="1093"/>
      <c r="F836" s="1093"/>
      <c r="G836" s="1093"/>
      <c r="H836" s="260"/>
      <c r="I836" s="260"/>
      <c r="J836" s="262"/>
    </row>
    <row r="837" spans="1:10" s="262" customFormat="1" ht="21.75" customHeight="1">
      <c r="A837" s="1170"/>
      <c r="B837" s="944" t="s">
        <v>2474</v>
      </c>
      <c r="C837" s="335"/>
      <c r="D837" s="1534" t="s">
        <v>3905</v>
      </c>
      <c r="E837" s="1534"/>
      <c r="F837" s="1534"/>
      <c r="G837" s="1534"/>
      <c r="H837" s="1534"/>
      <c r="I837" s="1534"/>
    </row>
    <row r="838" spans="1:10" s="262" customFormat="1" ht="21.75" customHeight="1">
      <c r="B838" s="560"/>
      <c r="C838" s="559"/>
      <c r="D838" s="561"/>
      <c r="E838" s="561"/>
      <c r="F838" s="561"/>
      <c r="G838" s="561"/>
      <c r="H838" s="561"/>
      <c r="I838" s="561"/>
    </row>
    <row r="839" spans="1:10" s="262" customFormat="1" ht="21.75" customHeight="1">
      <c r="B839" s="332"/>
      <c r="C839" s="335"/>
      <c r="D839" s="329"/>
      <c r="E839" s="329"/>
      <c r="F839" s="329"/>
      <c r="G839" s="329"/>
      <c r="H839" s="329"/>
      <c r="I839" s="329"/>
    </row>
    <row r="840" spans="1:10" ht="24.75" customHeight="1">
      <c r="A840" s="196"/>
      <c r="B840" s="197"/>
      <c r="C840" s="196"/>
      <c r="D840" s="196"/>
      <c r="E840" s="196"/>
      <c r="F840" s="1446"/>
      <c r="G840" s="1458"/>
      <c r="H840" s="1490" t="s">
        <v>3971</v>
      </c>
      <c r="I840" s="1490"/>
      <c r="J840" s="262"/>
    </row>
    <row r="841" spans="1:10" ht="52.5" customHeight="1">
      <c r="A841" s="196"/>
      <c r="B841" s="197"/>
      <c r="C841" s="196"/>
      <c r="D841" s="196"/>
      <c r="E841" s="196"/>
      <c r="F841" s="306"/>
      <c r="G841" s="307"/>
      <c r="H841" s="1490" t="s">
        <v>3481</v>
      </c>
      <c r="I841" s="1490"/>
      <c r="J841" s="262"/>
    </row>
    <row r="842" spans="1:10" ht="27">
      <c r="A842" s="199"/>
      <c r="B842" s="302"/>
      <c r="C842" s="199"/>
      <c r="D842" s="200" t="s">
        <v>2441</v>
      </c>
      <c r="E842" s="1453"/>
      <c r="F842" s="1449"/>
      <c r="G842" s="199"/>
      <c r="H842" s="1495"/>
      <c r="I842" s="1495"/>
      <c r="J842" s="262"/>
    </row>
    <row r="843" spans="1:10" ht="21.75" customHeight="1">
      <c r="A843" s="1492" t="s">
        <v>3366</v>
      </c>
      <c r="B843" s="1492"/>
      <c r="C843" s="1492"/>
      <c r="D843" s="1492"/>
      <c r="E843" s="1492"/>
      <c r="F843" s="1492"/>
      <c r="G843" s="1492"/>
      <c r="H843" s="1492"/>
      <c r="I843" s="1492"/>
      <c r="J843" s="262"/>
    </row>
    <row r="844" spans="1:10" s="262" customFormat="1" ht="21.75" customHeight="1">
      <c r="B844" s="297"/>
      <c r="C844" s="299"/>
      <c r="D844" s="293"/>
      <c r="E844" s="293"/>
      <c r="F844" s="293"/>
      <c r="G844" s="293"/>
      <c r="H844" s="293"/>
      <c r="I844" s="293"/>
    </row>
    <row r="845" spans="1:10" s="262" customFormat="1" ht="21" customHeight="1">
      <c r="A845" s="1531" t="s">
        <v>280</v>
      </c>
      <c r="B845" s="1531"/>
      <c r="C845" s="1531"/>
      <c r="D845" s="1531"/>
      <c r="F845" s="162"/>
      <c r="G845" s="170"/>
      <c r="H845" s="303" t="s">
        <v>3408</v>
      </c>
    </row>
    <row r="846" spans="1:10" s="262" customFormat="1" ht="15" customHeight="1" thickBot="1">
      <c r="A846" s="1500" t="s">
        <v>2243</v>
      </c>
      <c r="B846" s="1500"/>
      <c r="C846" s="1500"/>
      <c r="F846" s="291"/>
      <c r="G846" s="304"/>
      <c r="H846" s="304" t="s">
        <v>2</v>
      </c>
      <c r="I846" s="311"/>
    </row>
    <row r="847" spans="1:10" ht="81.75" customHeight="1" thickBot="1">
      <c r="A847" s="76" t="s">
        <v>3</v>
      </c>
      <c r="B847" s="25" t="s">
        <v>4</v>
      </c>
      <c r="C847" s="26" t="s">
        <v>5</v>
      </c>
      <c r="D847" s="27" t="s">
        <v>6</v>
      </c>
      <c r="E847" s="390" t="s">
        <v>3888</v>
      </c>
      <c r="F847" s="390" t="s">
        <v>3889</v>
      </c>
      <c r="G847" s="25" t="s">
        <v>9</v>
      </c>
      <c r="H847" s="25" t="s">
        <v>2425</v>
      </c>
      <c r="I847" s="28" t="s">
        <v>10</v>
      </c>
      <c r="J847" s="71"/>
    </row>
    <row r="848" spans="1:10" ht="18" thickBot="1">
      <c r="A848" s="163">
        <v>1</v>
      </c>
      <c r="B848" s="164">
        <v>2</v>
      </c>
      <c r="C848" s="165">
        <v>3</v>
      </c>
      <c r="D848" s="165">
        <v>4</v>
      </c>
      <c r="E848" s="165">
        <v>5</v>
      </c>
      <c r="F848" s="165">
        <v>6</v>
      </c>
      <c r="G848" s="165">
        <v>7</v>
      </c>
      <c r="H848" s="165">
        <v>8</v>
      </c>
      <c r="I848" s="166">
        <v>9</v>
      </c>
    </row>
    <row r="849" spans="1:36" ht="29.25" customHeight="1">
      <c r="A849" s="4">
        <v>1</v>
      </c>
      <c r="B849" s="612" t="s">
        <v>211</v>
      </c>
      <c r="C849" s="15" t="s">
        <v>11</v>
      </c>
      <c r="D849" s="4">
        <v>15</v>
      </c>
      <c r="E849" s="14">
        <v>87</v>
      </c>
      <c r="F849" s="24">
        <f>D849*E849</f>
        <v>1305</v>
      </c>
      <c r="G849" s="4" t="s">
        <v>12</v>
      </c>
      <c r="H849" s="4">
        <v>1976</v>
      </c>
      <c r="I849" s="4"/>
      <c r="J849" s="262"/>
    </row>
    <row r="850" spans="1:36" ht="29.25" customHeight="1">
      <c r="A850" s="4">
        <v>2</v>
      </c>
      <c r="B850" s="612" t="s">
        <v>211</v>
      </c>
      <c r="C850" s="15" t="s">
        <v>11</v>
      </c>
      <c r="D850" s="4">
        <v>10</v>
      </c>
      <c r="E850" s="14">
        <v>87</v>
      </c>
      <c r="F850" s="24">
        <f t="shared" ref="F850:F861" si="14">D850*E850</f>
        <v>870</v>
      </c>
      <c r="G850" s="4" t="s">
        <v>12</v>
      </c>
      <c r="H850" s="4">
        <v>1976</v>
      </c>
      <c r="I850" s="4"/>
      <c r="J850" s="262"/>
    </row>
    <row r="851" spans="1:36" ht="29.25" customHeight="1">
      <c r="A851" s="4">
        <v>3</v>
      </c>
      <c r="B851" s="612" t="s">
        <v>211</v>
      </c>
      <c r="C851" s="15" t="s">
        <v>11</v>
      </c>
      <c r="D851" s="4">
        <v>7</v>
      </c>
      <c r="E851" s="14">
        <v>87</v>
      </c>
      <c r="F851" s="24">
        <f t="shared" si="14"/>
        <v>609</v>
      </c>
      <c r="G851" s="4" t="s">
        <v>12</v>
      </c>
      <c r="H851" s="4">
        <v>1976</v>
      </c>
      <c r="I851" s="4"/>
      <c r="J851" s="262"/>
    </row>
    <row r="852" spans="1:36" ht="29.25" customHeight="1">
      <c r="A852" s="4">
        <v>4</v>
      </c>
      <c r="B852" s="612" t="s">
        <v>181</v>
      </c>
      <c r="C852" s="15" t="s">
        <v>11</v>
      </c>
      <c r="D852" s="4">
        <v>3</v>
      </c>
      <c r="E852" s="14">
        <v>308</v>
      </c>
      <c r="F852" s="24">
        <f t="shared" si="14"/>
        <v>924</v>
      </c>
      <c r="G852" s="4" t="s">
        <v>12</v>
      </c>
      <c r="H852" s="4">
        <v>1976</v>
      </c>
      <c r="I852" s="4"/>
      <c r="J852" s="262"/>
    </row>
    <row r="853" spans="1:36" ht="29.25" customHeight="1">
      <c r="A853" s="4">
        <v>5</v>
      </c>
      <c r="B853" s="612" t="s">
        <v>169</v>
      </c>
      <c r="C853" s="15" t="s">
        <v>11</v>
      </c>
      <c r="D853" s="4">
        <v>4</v>
      </c>
      <c r="E853" s="14">
        <v>270</v>
      </c>
      <c r="F853" s="24">
        <f t="shared" si="14"/>
        <v>1080</v>
      </c>
      <c r="G853" s="4" t="s">
        <v>12</v>
      </c>
      <c r="H853" s="4">
        <v>1976</v>
      </c>
      <c r="I853" s="4"/>
      <c r="J853" s="262"/>
    </row>
    <row r="854" spans="1:36" ht="29.25" customHeight="1">
      <c r="A854" s="4">
        <v>6</v>
      </c>
      <c r="B854" s="612" t="s">
        <v>258</v>
      </c>
      <c r="C854" s="15" t="s">
        <v>11</v>
      </c>
      <c r="D854" s="4">
        <v>2</v>
      </c>
      <c r="E854" s="14">
        <v>77</v>
      </c>
      <c r="F854" s="24">
        <f t="shared" si="14"/>
        <v>154</v>
      </c>
      <c r="G854" s="4" t="s">
        <v>12</v>
      </c>
      <c r="H854" s="4">
        <v>1976</v>
      </c>
      <c r="I854" s="4"/>
      <c r="J854" s="262"/>
    </row>
    <row r="855" spans="1:36" ht="29.25" customHeight="1">
      <c r="A855" s="4">
        <v>7</v>
      </c>
      <c r="B855" s="612" t="s">
        <v>198</v>
      </c>
      <c r="C855" s="15" t="s">
        <v>11</v>
      </c>
      <c r="D855" s="4">
        <v>2</v>
      </c>
      <c r="E855" s="14">
        <v>154</v>
      </c>
      <c r="F855" s="24">
        <f t="shared" si="14"/>
        <v>308</v>
      </c>
      <c r="G855" s="4" t="s">
        <v>12</v>
      </c>
      <c r="H855" s="4">
        <v>1976</v>
      </c>
      <c r="I855" s="4"/>
      <c r="J855" s="262"/>
    </row>
    <row r="856" spans="1:36" s="123" customFormat="1" ht="29.25" customHeight="1">
      <c r="A856" s="4">
        <v>8</v>
      </c>
      <c r="B856" s="637" t="s">
        <v>2006</v>
      </c>
      <c r="C856" s="18" t="s">
        <v>11</v>
      </c>
      <c r="D856" s="4">
        <v>6</v>
      </c>
      <c r="E856" s="276">
        <v>7086.6</v>
      </c>
      <c r="F856" s="24">
        <f t="shared" si="14"/>
        <v>42519.600000000006</v>
      </c>
      <c r="G856" s="4" t="s">
        <v>66</v>
      </c>
      <c r="H856" s="4">
        <v>2024</v>
      </c>
      <c r="I856" s="4"/>
    </row>
    <row r="857" spans="1:36" ht="29.25" customHeight="1">
      <c r="A857" s="4">
        <v>9</v>
      </c>
      <c r="B857" s="612" t="s">
        <v>201</v>
      </c>
      <c r="C857" s="15" t="s">
        <v>11</v>
      </c>
      <c r="D857" s="4">
        <v>7443</v>
      </c>
      <c r="E857" s="14">
        <v>121</v>
      </c>
      <c r="F857" s="24">
        <f t="shared" si="14"/>
        <v>900603</v>
      </c>
      <c r="G857" s="4" t="s">
        <v>12</v>
      </c>
      <c r="H857" s="4">
        <v>1976</v>
      </c>
      <c r="I857" s="4"/>
      <c r="J857" s="262"/>
    </row>
    <row r="858" spans="1:36" ht="29.25" customHeight="1">
      <c r="A858" s="4">
        <v>10</v>
      </c>
      <c r="B858" s="612" t="s">
        <v>201</v>
      </c>
      <c r="C858" s="15" t="s">
        <v>11</v>
      </c>
      <c r="D858" s="4">
        <v>95</v>
      </c>
      <c r="E858" s="14">
        <v>250</v>
      </c>
      <c r="F858" s="24">
        <f t="shared" si="14"/>
        <v>23750</v>
      </c>
      <c r="G858" s="4" t="s">
        <v>12</v>
      </c>
      <c r="H858" s="4">
        <v>2023</v>
      </c>
      <c r="I858" s="4"/>
      <c r="J858" s="262"/>
    </row>
    <row r="859" spans="1:36" ht="29.25" customHeight="1">
      <c r="A859" s="4">
        <v>11</v>
      </c>
      <c r="B859" s="612" t="s">
        <v>201</v>
      </c>
      <c r="C859" s="15" t="s">
        <v>11</v>
      </c>
      <c r="D859" s="4">
        <v>26</v>
      </c>
      <c r="E859" s="14">
        <v>300</v>
      </c>
      <c r="F859" s="24">
        <f t="shared" si="14"/>
        <v>7800</v>
      </c>
      <c r="G859" s="4" t="s">
        <v>12</v>
      </c>
      <c r="H859" s="4">
        <v>2024</v>
      </c>
      <c r="I859" s="4"/>
      <c r="J859" s="262"/>
    </row>
    <row r="860" spans="1:36" ht="29.25" customHeight="1">
      <c r="A860" s="4">
        <v>12</v>
      </c>
      <c r="B860" s="970" t="s">
        <v>201</v>
      </c>
      <c r="C860" s="17" t="s">
        <v>11</v>
      </c>
      <c r="D860" s="18">
        <v>6</v>
      </c>
      <c r="E860" s="16">
        <v>2500</v>
      </c>
      <c r="F860" s="24">
        <f t="shared" si="14"/>
        <v>15000</v>
      </c>
      <c r="G860" s="18" t="s">
        <v>66</v>
      </c>
      <c r="H860" s="18">
        <v>2024</v>
      </c>
      <c r="I860" s="18"/>
      <c r="J860" s="262"/>
    </row>
    <row r="861" spans="1:36" s="536" customFormat="1" ht="29.25" customHeight="1">
      <c r="A861" s="4">
        <v>13</v>
      </c>
      <c r="B861" s="907" t="s">
        <v>2521</v>
      </c>
      <c r="C861" s="731" t="s">
        <v>167</v>
      </c>
      <c r="D861" s="731">
        <v>1</v>
      </c>
      <c r="E861" s="731">
        <v>5000</v>
      </c>
      <c r="F861" s="24">
        <f t="shared" si="14"/>
        <v>5000</v>
      </c>
      <c r="G861" s="731" t="s">
        <v>90</v>
      </c>
      <c r="H861" s="731">
        <v>2024</v>
      </c>
      <c r="I861" s="732"/>
      <c r="J861" s="169"/>
      <c r="K861" s="602"/>
      <c r="L861" s="602"/>
      <c r="M861" s="602"/>
      <c r="N861" s="602"/>
      <c r="O861" s="602"/>
      <c r="P861" s="602"/>
      <c r="Q861" s="602"/>
      <c r="R861" s="602"/>
      <c r="S861" s="602"/>
      <c r="T861" s="602"/>
      <c r="U861" s="602"/>
      <c r="V861" s="602"/>
      <c r="W861" s="602"/>
      <c r="X861" s="602"/>
      <c r="Y861" s="602"/>
      <c r="Z861" s="602"/>
      <c r="AA861" s="602"/>
      <c r="AB861" s="602"/>
      <c r="AC861" s="602"/>
      <c r="AD861" s="602"/>
      <c r="AE861" s="602"/>
      <c r="AF861" s="602"/>
      <c r="AG861" s="602"/>
      <c r="AH861" s="602"/>
      <c r="AI861" s="602"/>
      <c r="AJ861" s="601"/>
    </row>
    <row r="862" spans="1:36" ht="25.5" customHeight="1">
      <c r="A862" s="4"/>
      <c r="B862" s="736" t="s">
        <v>91</v>
      </c>
      <c r="C862" s="77"/>
      <c r="D862" s="77">
        <f>SUM(D849:D861)</f>
        <v>7620</v>
      </c>
      <c r="E862" s="77" t="s">
        <v>92</v>
      </c>
      <c r="F862" s="77">
        <f>SUM(F849:F861)</f>
        <v>999922.6</v>
      </c>
      <c r="G862" s="77"/>
      <c r="H862" s="640"/>
      <c r="I862" s="640"/>
      <c r="J862" s="262"/>
    </row>
    <row r="863" spans="1:36" ht="25.5" customHeight="1">
      <c r="A863" s="1160"/>
      <c r="B863" s="1092"/>
      <c r="C863" s="1093"/>
      <c r="D863" s="1093"/>
      <c r="E863" s="1093"/>
      <c r="F863" s="1093"/>
      <c r="G863" s="1093"/>
      <c r="H863" s="260"/>
      <c r="I863" s="260"/>
      <c r="J863" s="262"/>
    </row>
    <row r="864" spans="1:36" ht="25.5" customHeight="1">
      <c r="A864" s="1489" t="s">
        <v>3248</v>
      </c>
      <c r="B864" s="1489"/>
      <c r="C864" s="1489"/>
      <c r="D864" s="1489"/>
      <c r="E864" s="1489"/>
      <c r="F864" s="1489"/>
      <c r="G864" s="1489"/>
      <c r="H864" s="1489"/>
      <c r="J864" s="262"/>
    </row>
    <row r="865" spans="1:10" ht="25.5" customHeight="1">
      <c r="A865" s="935"/>
      <c r="B865" s="1480" t="s">
        <v>2637</v>
      </c>
      <c r="C865" s="1480"/>
      <c r="D865" s="1480"/>
      <c r="E865" s="1480"/>
      <c r="F865" s="1481" t="s">
        <v>2295</v>
      </c>
      <c r="G865" s="1481"/>
      <c r="H865" s="1480" t="s">
        <v>2638</v>
      </c>
      <c r="I865" s="1480"/>
      <c r="J865" s="262"/>
    </row>
    <row r="866" spans="1:10" ht="14.25" customHeight="1">
      <c r="A866" s="935"/>
      <c r="B866" s="1078"/>
      <c r="C866" s="401"/>
      <c r="D866" s="401"/>
      <c r="E866" s="401"/>
      <c r="F866" s="1075"/>
      <c r="G866" s="1075"/>
      <c r="H866" s="1073"/>
      <c r="I866" s="1073"/>
      <c r="J866" s="262"/>
    </row>
    <row r="867" spans="1:10" ht="25.5" customHeight="1">
      <c r="A867" s="151"/>
      <c r="B867" s="826" t="s">
        <v>3243</v>
      </c>
      <c r="C867" s="152"/>
      <c r="D867" s="153"/>
      <c r="E867" s="153"/>
      <c r="F867" s="154"/>
      <c r="G867" s="151"/>
      <c r="H867" s="151"/>
      <c r="I867" s="1091"/>
      <c r="J867" s="262"/>
    </row>
    <row r="868" spans="1:10" ht="25.5" customHeight="1">
      <c r="A868" s="935"/>
      <c r="B868" s="1486" t="s">
        <v>3703</v>
      </c>
      <c r="C868" s="1486"/>
      <c r="D868" s="1486"/>
      <c r="E868" s="1486"/>
      <c r="F868" s="1487" t="s">
        <v>2295</v>
      </c>
      <c r="G868" s="1487"/>
      <c r="H868" s="1472" t="s">
        <v>2187</v>
      </c>
      <c r="I868" s="1472"/>
      <c r="J868" s="262"/>
    </row>
    <row r="869" spans="1:10" ht="17.25" customHeight="1">
      <c r="A869" s="935"/>
      <c r="B869" s="1486"/>
      <c r="C869" s="1486"/>
      <c r="D869" s="1486"/>
      <c r="E869" s="1486"/>
      <c r="F869" s="1487"/>
      <c r="G869" s="1487"/>
      <c r="H869" s="1472"/>
      <c r="I869" s="1472"/>
      <c r="J869" s="262"/>
    </row>
    <row r="870" spans="1:10" ht="12" customHeight="1">
      <c r="A870" s="935"/>
      <c r="B870" s="708"/>
      <c r="C870" s="708"/>
      <c r="D870" s="709"/>
      <c r="E870" s="709"/>
      <c r="F870" s="710"/>
      <c r="G870" s="405"/>
      <c r="H870" s="1090"/>
      <c r="I870" s="712"/>
      <c r="J870" s="262"/>
    </row>
    <row r="871" spans="1:10" ht="35.25" customHeight="1">
      <c r="A871" s="935"/>
      <c r="B871" s="1472" t="s">
        <v>3244</v>
      </c>
      <c r="C871" s="1472"/>
      <c r="D871" s="1472"/>
      <c r="E871" s="1472"/>
      <c r="F871" s="1487" t="s">
        <v>2295</v>
      </c>
      <c r="G871" s="1487"/>
      <c r="H871" s="1472" t="s">
        <v>2188</v>
      </c>
      <c r="I871" s="1472"/>
      <c r="J871" s="262"/>
    </row>
    <row r="872" spans="1:10" ht="14.25" customHeight="1">
      <c r="A872" s="935"/>
      <c r="B872" s="460"/>
      <c r="C872" s="460"/>
      <c r="D872" s="461"/>
      <c r="E872" s="461"/>
      <c r="F872" s="462"/>
      <c r="G872" s="459"/>
      <c r="H872" s="1090"/>
      <c r="I872" s="712"/>
      <c r="J872" s="262"/>
    </row>
    <row r="873" spans="1:10" ht="30.75" customHeight="1">
      <c r="A873" s="123"/>
      <c r="B873" s="1472" t="s">
        <v>3245</v>
      </c>
      <c r="C873" s="1472"/>
      <c r="D873" s="1472"/>
      <c r="E873" s="1472"/>
      <c r="F873" s="1481" t="s">
        <v>2182</v>
      </c>
      <c r="G873" s="1481"/>
      <c r="H873" s="1480" t="s">
        <v>2641</v>
      </c>
      <c r="I873" s="1480"/>
      <c r="J873" s="262"/>
    </row>
    <row r="874" spans="1:10" ht="16.5" customHeight="1">
      <c r="A874" s="935"/>
      <c r="B874" s="1074"/>
      <c r="C874" s="1088"/>
      <c r="D874" s="1088"/>
      <c r="E874" s="1088"/>
      <c r="F874" s="1086"/>
      <c r="G874" s="1078"/>
      <c r="H874" s="1074"/>
      <c r="I874" s="1074"/>
      <c r="J874" s="262"/>
    </row>
    <row r="875" spans="1:10" ht="25.5" customHeight="1">
      <c r="A875" s="935"/>
      <c r="B875" s="1480" t="s">
        <v>3252</v>
      </c>
      <c r="C875" s="1480"/>
      <c r="D875" s="1480"/>
      <c r="E875" s="1088"/>
      <c r="F875" s="1481" t="s">
        <v>2182</v>
      </c>
      <c r="G875" s="1481"/>
      <c r="H875" s="1480" t="s">
        <v>2186</v>
      </c>
      <c r="I875" s="1480"/>
      <c r="J875" s="262"/>
    </row>
    <row r="876" spans="1:10" ht="15.75" customHeight="1">
      <c r="A876" s="123"/>
      <c r="B876" s="1080"/>
      <c r="C876" s="123"/>
      <c r="D876" s="123"/>
      <c r="E876" s="123"/>
      <c r="F876" s="123"/>
      <c r="G876" s="123"/>
      <c r="H876" s="123"/>
      <c r="I876" s="123"/>
      <c r="J876" s="262"/>
    </row>
    <row r="877" spans="1:10" ht="31.5" customHeight="1">
      <c r="A877" s="935"/>
      <c r="B877" s="1472" t="s">
        <v>3246</v>
      </c>
      <c r="C877" s="1472"/>
      <c r="D877" s="1472"/>
      <c r="E877" s="1472"/>
      <c r="F877" s="1481" t="s">
        <v>2182</v>
      </c>
      <c r="G877" s="1481"/>
      <c r="H877" s="1472" t="s">
        <v>2185</v>
      </c>
      <c r="I877" s="1472"/>
      <c r="J877" s="262"/>
    </row>
    <row r="878" spans="1:10" ht="17.25" customHeight="1">
      <c r="A878" s="935"/>
      <c r="B878" s="283"/>
      <c r="C878" s="283"/>
      <c r="D878" s="283"/>
      <c r="E878" s="283"/>
      <c r="F878" s="283"/>
      <c r="G878" s="283"/>
      <c r="H878" s="285"/>
      <c r="I878" s="285"/>
      <c r="J878" s="262"/>
    </row>
    <row r="879" spans="1:10" ht="19.5" customHeight="1">
      <c r="A879" s="123"/>
      <c r="B879" s="1074" t="s">
        <v>2179</v>
      </c>
      <c r="C879" s="283"/>
      <c r="D879" s="283"/>
      <c r="E879" s="283"/>
      <c r="F879" s="1481" t="s">
        <v>2182</v>
      </c>
      <c r="G879" s="1481"/>
      <c r="H879" s="1480" t="s">
        <v>2181</v>
      </c>
      <c r="I879" s="1480"/>
      <c r="J879" s="262"/>
    </row>
    <row r="880" spans="1:10" ht="11.25" customHeight="1">
      <c r="A880" s="123"/>
      <c r="B880" s="411"/>
      <c r="C880" s="411"/>
      <c r="D880" s="411"/>
      <c r="E880" s="411"/>
      <c r="F880" s="1087"/>
      <c r="G880" s="1078"/>
      <c r="H880" s="1090"/>
      <c r="I880" s="1090"/>
      <c r="J880" s="262"/>
    </row>
    <row r="881" spans="1:10" ht="36" customHeight="1">
      <c r="A881" s="207"/>
      <c r="B881" s="1482" t="s">
        <v>3241</v>
      </c>
      <c r="C881" s="1482"/>
      <c r="D881" s="1482"/>
      <c r="E881" s="1482"/>
      <c r="F881" s="1483" t="s">
        <v>3242</v>
      </c>
      <c r="G881" s="1483"/>
      <c r="H881" s="1484" t="s">
        <v>2180</v>
      </c>
      <c r="I881" s="1484"/>
      <c r="J881" s="262"/>
    </row>
    <row r="882" spans="1:10" ht="16.5" customHeight="1">
      <c r="A882" s="1477"/>
      <c r="B882" s="1477"/>
      <c r="C882" s="1477"/>
      <c r="D882" s="1477"/>
      <c r="E882" s="1477"/>
      <c r="F882" s="1477"/>
      <c r="G882" s="1477"/>
      <c r="H882" s="1477"/>
      <c r="I882" s="1477"/>
      <c r="J882" s="262"/>
    </row>
    <row r="883" spans="1:10" ht="25.5" customHeight="1">
      <c r="A883" s="207"/>
      <c r="B883" s="1474" t="s">
        <v>3702</v>
      </c>
      <c r="C883" s="1474"/>
      <c r="D883" s="1474"/>
      <c r="E883" s="1474"/>
      <c r="F883" s="1485" t="s">
        <v>2643</v>
      </c>
      <c r="G883" s="1485"/>
      <c r="H883" s="1478" t="s">
        <v>2645</v>
      </c>
      <c r="I883" s="1478"/>
      <c r="J883" s="262"/>
    </row>
    <row r="884" spans="1:10" ht="10.5" customHeight="1">
      <c r="A884" s="1476"/>
      <c r="B884" s="1477"/>
      <c r="C884" s="1477"/>
      <c r="D884" s="1477"/>
      <c r="E884" s="1477"/>
      <c r="F884" s="1477"/>
      <c r="G884" s="1477"/>
      <c r="H884" s="1477"/>
      <c r="I884" s="1477"/>
      <c r="J884" s="262"/>
    </row>
    <row r="885" spans="1:10" ht="35.25" customHeight="1">
      <c r="A885" s="207"/>
      <c r="B885" s="1478" t="s">
        <v>3247</v>
      </c>
      <c r="C885" s="1478"/>
      <c r="D885" s="1478"/>
      <c r="E885" s="1478"/>
      <c r="F885" s="1479" t="s">
        <v>2239</v>
      </c>
      <c r="G885" s="1479"/>
      <c r="H885" s="1480" t="s">
        <v>2240</v>
      </c>
      <c r="I885" s="1480"/>
      <c r="J885" s="262"/>
    </row>
    <row r="886" spans="1:10" ht="19.5" customHeight="1">
      <c r="A886" s="207"/>
      <c r="B886" s="824"/>
      <c r="C886" s="824"/>
      <c r="D886" s="824"/>
      <c r="E886" s="824"/>
      <c r="F886" s="824"/>
      <c r="G886" s="824"/>
      <c r="H886" s="825"/>
      <c r="I886" s="825"/>
      <c r="J886" s="262"/>
    </row>
    <row r="887" spans="1:10" ht="34.5" customHeight="1">
      <c r="A887" s="207"/>
      <c r="B887" s="1478" t="s">
        <v>3704</v>
      </c>
      <c r="C887" s="1478"/>
      <c r="D887" s="1478"/>
      <c r="E887" s="1478"/>
      <c r="F887" s="1481" t="s">
        <v>2643</v>
      </c>
      <c r="G887" s="1481"/>
      <c r="H887" s="1480" t="s">
        <v>2647</v>
      </c>
      <c r="I887" s="1480"/>
      <c r="J887" s="262"/>
    </row>
    <row r="888" spans="1:10" ht="25.5" customHeight="1">
      <c r="A888" s="207"/>
      <c r="B888" s="283"/>
      <c r="C888" s="283"/>
      <c r="D888" s="283"/>
      <c r="E888" s="283"/>
      <c r="F888" s="283"/>
      <c r="G888" s="283"/>
      <c r="H888" s="285"/>
      <c r="I888" s="285"/>
      <c r="J888" s="262"/>
    </row>
    <row r="889" spans="1:10" ht="25.5" customHeight="1">
      <c r="A889" s="207"/>
      <c r="B889" s="1474" t="s">
        <v>3700</v>
      </c>
      <c r="C889" s="1474"/>
      <c r="D889" s="1474"/>
      <c r="E889" s="1474"/>
      <c r="F889" s="1473" t="s">
        <v>2649</v>
      </c>
      <c r="G889" s="1473"/>
      <c r="H889" s="1474" t="s">
        <v>2650</v>
      </c>
      <c r="I889" s="1474"/>
      <c r="J889" s="262"/>
    </row>
    <row r="890" spans="1:10" ht="14.25" customHeight="1">
      <c r="A890" s="207"/>
      <c r="B890" s="1071"/>
      <c r="C890" s="1071"/>
      <c r="D890" s="1071"/>
      <c r="E890" s="1071"/>
      <c r="F890" s="1070"/>
      <c r="G890" s="1070"/>
      <c r="H890" s="1071"/>
      <c r="I890" s="1071"/>
      <c r="J890" s="262"/>
    </row>
    <row r="891" spans="1:10" ht="38.25" customHeight="1">
      <c r="A891" s="207"/>
      <c r="B891" s="1478" t="s">
        <v>3706</v>
      </c>
      <c r="C891" s="1478"/>
      <c r="D891" s="1478"/>
      <c r="E891" s="1478"/>
      <c r="F891" s="1473" t="s">
        <v>2182</v>
      </c>
      <c r="G891" s="1473"/>
      <c r="H891" s="1474" t="s">
        <v>2652</v>
      </c>
      <c r="I891" s="1474"/>
      <c r="J891" s="262"/>
    </row>
    <row r="892" spans="1:10" ht="10.5" customHeight="1">
      <c r="A892" s="1161"/>
      <c r="B892" s="299"/>
      <c r="C892" s="299"/>
      <c r="D892" s="299"/>
      <c r="E892" s="299"/>
      <c r="F892" s="299"/>
      <c r="G892" s="299"/>
      <c r="H892" s="178"/>
      <c r="I892" s="178"/>
      <c r="J892" s="262"/>
    </row>
    <row r="893" spans="1:10" s="262" customFormat="1" ht="21.75" customHeight="1">
      <c r="B893" s="944" t="s">
        <v>2474</v>
      </c>
      <c r="C893" s="335"/>
      <c r="D893" s="1537" t="s">
        <v>3906</v>
      </c>
      <c r="E893" s="1537"/>
      <c r="F893" s="1537"/>
      <c r="G893" s="1537"/>
      <c r="H893" s="1537"/>
      <c r="I893" s="1537"/>
    </row>
    <row r="894" spans="1:10" s="262" customFormat="1" ht="21.75" customHeight="1">
      <c r="B894" s="560"/>
      <c r="C894" s="559"/>
      <c r="D894" s="561"/>
      <c r="E894" s="561"/>
      <c r="F894" s="561"/>
      <c r="G894" s="561"/>
      <c r="H894" s="561"/>
      <c r="I894" s="561"/>
    </row>
    <row r="895" spans="1:10" s="262" customFormat="1" ht="21.75" customHeight="1">
      <c r="B895" s="560"/>
      <c r="C895" s="559"/>
      <c r="D895" s="561"/>
      <c r="E895" s="561"/>
      <c r="F895" s="561"/>
      <c r="G895" s="561"/>
      <c r="H895" s="561"/>
      <c r="I895" s="561"/>
    </row>
    <row r="896" spans="1:10" s="262" customFormat="1" ht="21.75" customHeight="1">
      <c r="B896" s="560"/>
      <c r="C896" s="559"/>
      <c r="D896" s="561"/>
      <c r="E896" s="561"/>
      <c r="F896" s="561"/>
      <c r="G896" s="561"/>
      <c r="H896" s="561"/>
      <c r="I896" s="561"/>
    </row>
    <row r="897" spans="1:10" s="262" customFormat="1" ht="21.75" customHeight="1">
      <c r="B897" s="332"/>
      <c r="C897" s="335"/>
      <c r="D897" s="329"/>
      <c r="E897" s="329"/>
      <c r="F897" s="329"/>
      <c r="G897" s="329"/>
      <c r="H897" s="329"/>
      <c r="I897" s="329"/>
    </row>
    <row r="898" spans="1:10" s="262" customFormat="1" ht="21.75" customHeight="1">
      <c r="B898" s="332"/>
      <c r="C898" s="335"/>
      <c r="D898" s="329"/>
      <c r="E898" s="329"/>
      <c r="F898" s="329"/>
      <c r="G898" s="329"/>
      <c r="H898" s="329"/>
      <c r="I898" s="329"/>
    </row>
    <row r="899" spans="1:10" ht="21.75" customHeight="1">
      <c r="A899" s="196"/>
      <c r="B899" s="197"/>
      <c r="C899" s="196"/>
      <c r="D899" s="196"/>
      <c r="E899" s="196"/>
      <c r="F899" s="1446"/>
      <c r="G899" s="1458"/>
      <c r="H899" s="1490" t="s">
        <v>3972</v>
      </c>
      <c r="I899" s="1490"/>
      <c r="J899" s="262"/>
    </row>
    <row r="900" spans="1:10" ht="54.75" customHeight="1">
      <c r="A900" s="196"/>
      <c r="B900" s="197"/>
      <c r="C900" s="196"/>
      <c r="D900" s="196"/>
      <c r="E900" s="196"/>
      <c r="F900" s="306"/>
      <c r="G900" s="307"/>
      <c r="H900" s="1490" t="s">
        <v>3481</v>
      </c>
      <c r="I900" s="1490"/>
      <c r="J900" s="262"/>
    </row>
    <row r="901" spans="1:10" ht="21.75" customHeight="1">
      <c r="A901" s="199"/>
      <c r="B901" s="302"/>
      <c r="C901" s="199"/>
      <c r="D901" s="200" t="s">
        <v>2441</v>
      </c>
      <c r="E901" s="201"/>
      <c r="F901" s="199"/>
      <c r="G901" s="199"/>
      <c r="H901" s="1495"/>
      <c r="I901" s="1495"/>
      <c r="J901" s="262"/>
    </row>
    <row r="902" spans="1:10" s="354" customFormat="1" ht="27" customHeight="1">
      <c r="A902" s="1515" t="s">
        <v>3367</v>
      </c>
      <c r="B902" s="1515"/>
      <c r="C902" s="1515"/>
      <c r="D902" s="1515"/>
      <c r="E902" s="1515"/>
      <c r="F902" s="1515"/>
      <c r="G902" s="1515"/>
      <c r="H902" s="1515"/>
      <c r="I902" s="1515"/>
      <c r="J902" s="156"/>
    </row>
    <row r="903" spans="1:10" ht="15.75" customHeight="1">
      <c r="A903" s="1165"/>
      <c r="B903" s="311"/>
      <c r="C903" s="311"/>
      <c r="D903" s="311"/>
      <c r="E903" s="311"/>
      <c r="F903" s="311"/>
      <c r="G903" s="311"/>
      <c r="H903" s="311"/>
      <c r="I903" s="311"/>
      <c r="J903" s="262"/>
    </row>
    <row r="904" spans="1:10" s="262" customFormat="1" ht="18">
      <c r="A904" s="71"/>
      <c r="B904" s="294"/>
      <c r="C904" s="150"/>
      <c r="D904" s="150"/>
      <c r="E904" s="150"/>
      <c r="F904" s="145"/>
      <c r="G904" s="293"/>
      <c r="H904" s="146"/>
      <c r="I904" s="292"/>
      <c r="J904" s="292"/>
    </row>
    <row r="905" spans="1:10" s="262" customFormat="1" ht="17.25">
      <c r="A905" s="1493" t="s">
        <v>282</v>
      </c>
      <c r="B905" s="1493"/>
      <c r="C905" s="1493"/>
      <c r="F905" s="162"/>
      <c r="G905" s="170"/>
      <c r="H905" s="303" t="s">
        <v>3408</v>
      </c>
    </row>
    <row r="906" spans="1:10" s="262" customFormat="1" ht="17.45" customHeight="1" thickBot="1">
      <c r="A906" s="1532" t="s">
        <v>1</v>
      </c>
      <c r="B906" s="1532"/>
      <c r="C906" s="1532"/>
      <c r="F906" s="291"/>
      <c r="G906" s="304"/>
      <c r="H906" s="304" t="s">
        <v>2</v>
      </c>
      <c r="I906" s="311"/>
    </row>
    <row r="907" spans="1:10" ht="76.5" customHeight="1" thickBot="1">
      <c r="A907" s="76" t="s">
        <v>3</v>
      </c>
      <c r="B907" s="25" t="s">
        <v>4</v>
      </c>
      <c r="C907" s="26" t="s">
        <v>5</v>
      </c>
      <c r="D907" s="27" t="s">
        <v>6</v>
      </c>
      <c r="E907" s="390" t="s">
        <v>3888</v>
      </c>
      <c r="F907" s="390" t="s">
        <v>3889</v>
      </c>
      <c r="G907" s="25" t="s">
        <v>9</v>
      </c>
      <c r="H907" s="25" t="s">
        <v>2425</v>
      </c>
      <c r="I907" s="28" t="s">
        <v>10</v>
      </c>
      <c r="J907" s="71"/>
    </row>
    <row r="908" spans="1:10" ht="17.25" customHeight="1">
      <c r="A908" s="187">
        <v>1</v>
      </c>
      <c r="B908" s="183">
        <v>2</v>
      </c>
      <c r="C908" s="184">
        <v>3</v>
      </c>
      <c r="D908" s="184">
        <v>4</v>
      </c>
      <c r="E908" s="184">
        <v>5</v>
      </c>
      <c r="F908" s="184">
        <v>6</v>
      </c>
      <c r="G908" s="184">
        <v>7</v>
      </c>
      <c r="H908" s="184">
        <v>8</v>
      </c>
      <c r="I908" s="185">
        <v>9</v>
      </c>
    </row>
    <row r="909" spans="1:10" ht="30.75" customHeight="1">
      <c r="A909" s="4">
        <v>1</v>
      </c>
      <c r="B909" s="612" t="s">
        <v>259</v>
      </c>
      <c r="C909" s="4" t="s">
        <v>11</v>
      </c>
      <c r="D909" s="4">
        <v>11</v>
      </c>
      <c r="E909" s="276">
        <v>8000</v>
      </c>
      <c r="F909" s="15">
        <f t="shared" ref="F909:F926" si="15">D909*E909</f>
        <v>88000</v>
      </c>
      <c r="G909" s="4" t="s">
        <v>12</v>
      </c>
      <c r="H909" s="4">
        <v>2016</v>
      </c>
      <c r="I909" s="4"/>
      <c r="J909" s="262"/>
    </row>
    <row r="910" spans="1:10" ht="30.75" customHeight="1">
      <c r="A910" s="4">
        <v>2</v>
      </c>
      <c r="B910" s="612" t="s">
        <v>260</v>
      </c>
      <c r="C910" s="4" t="s">
        <v>11</v>
      </c>
      <c r="D910" s="4">
        <v>1</v>
      </c>
      <c r="E910" s="276">
        <v>10000</v>
      </c>
      <c r="F910" s="15">
        <f t="shared" si="15"/>
        <v>10000</v>
      </c>
      <c r="G910" s="4" t="s">
        <v>12</v>
      </c>
      <c r="H910" s="4">
        <v>2016</v>
      </c>
      <c r="I910" s="4"/>
      <c r="J910" s="262"/>
    </row>
    <row r="911" spans="1:10" s="801" customFormat="1" ht="30.75" customHeight="1">
      <c r="A911" s="4">
        <v>3</v>
      </c>
      <c r="B911" s="612" t="s">
        <v>283</v>
      </c>
      <c r="C911" s="4" t="s">
        <v>11</v>
      </c>
      <c r="D911" s="4">
        <v>18</v>
      </c>
      <c r="E911" s="276">
        <v>308</v>
      </c>
      <c r="F911" s="15">
        <f t="shared" si="15"/>
        <v>5544</v>
      </c>
      <c r="G911" s="4" t="s">
        <v>12</v>
      </c>
      <c r="H911" s="4">
        <v>2016</v>
      </c>
      <c r="I911" s="104"/>
      <c r="J911" s="262"/>
    </row>
    <row r="912" spans="1:10" ht="30.75" customHeight="1">
      <c r="A912" s="4">
        <v>4</v>
      </c>
      <c r="B912" s="612" t="s">
        <v>284</v>
      </c>
      <c r="C912" s="4" t="s">
        <v>11</v>
      </c>
      <c r="D912" s="4">
        <v>5</v>
      </c>
      <c r="E912" s="276">
        <v>308</v>
      </c>
      <c r="F912" s="15">
        <f t="shared" si="15"/>
        <v>1540</v>
      </c>
      <c r="G912" s="4" t="s">
        <v>12</v>
      </c>
      <c r="H912" s="4">
        <v>2016</v>
      </c>
      <c r="I912" s="4"/>
      <c r="J912" s="262"/>
    </row>
    <row r="913" spans="1:38" ht="30.75" customHeight="1">
      <c r="A913" s="4">
        <v>5</v>
      </c>
      <c r="B913" s="612" t="s">
        <v>285</v>
      </c>
      <c r="C913" s="4" t="s">
        <v>11</v>
      </c>
      <c r="D913" s="4">
        <v>3</v>
      </c>
      <c r="E913" s="276">
        <v>5000</v>
      </c>
      <c r="F913" s="15">
        <f t="shared" si="15"/>
        <v>15000</v>
      </c>
      <c r="G913" s="4" t="s">
        <v>12</v>
      </c>
      <c r="H913" s="4">
        <v>2016</v>
      </c>
      <c r="I913" s="4"/>
      <c r="J913" s="262"/>
    </row>
    <row r="914" spans="1:38" ht="30.75" customHeight="1">
      <c r="A914" s="4">
        <v>6</v>
      </c>
      <c r="B914" s="612" t="s">
        <v>286</v>
      </c>
      <c r="C914" s="4" t="s">
        <v>167</v>
      </c>
      <c r="D914" s="4">
        <v>2</v>
      </c>
      <c r="E914" s="276">
        <v>270</v>
      </c>
      <c r="F914" s="15">
        <f t="shared" si="15"/>
        <v>540</v>
      </c>
      <c r="G914" s="4" t="s">
        <v>12</v>
      </c>
      <c r="H914" s="4">
        <v>2016</v>
      </c>
      <c r="I914" s="4"/>
      <c r="J914" s="262"/>
    </row>
    <row r="915" spans="1:38" s="801" customFormat="1" ht="34.5" customHeight="1">
      <c r="A915" s="4">
        <v>7</v>
      </c>
      <c r="B915" s="612" t="s">
        <v>2442</v>
      </c>
      <c r="C915" s="4" t="s">
        <v>11</v>
      </c>
      <c r="D915" s="4">
        <v>2</v>
      </c>
      <c r="E915" s="276">
        <v>293</v>
      </c>
      <c r="F915" s="15">
        <f t="shared" si="15"/>
        <v>586</v>
      </c>
      <c r="G915" s="4" t="s">
        <v>12</v>
      </c>
      <c r="H915" s="4">
        <v>2016</v>
      </c>
      <c r="I915" s="104"/>
      <c r="J915" s="262"/>
    </row>
    <row r="916" spans="1:38" ht="30.75" customHeight="1">
      <c r="A916" s="4">
        <v>8</v>
      </c>
      <c r="B916" s="637" t="s">
        <v>287</v>
      </c>
      <c r="C916" s="4" t="s">
        <v>11</v>
      </c>
      <c r="D916" s="4">
        <v>1</v>
      </c>
      <c r="E916" s="276">
        <v>400</v>
      </c>
      <c r="F916" s="15">
        <f t="shared" si="15"/>
        <v>400</v>
      </c>
      <c r="G916" s="4" t="s">
        <v>12</v>
      </c>
      <c r="H916" s="4">
        <v>2016</v>
      </c>
      <c r="I916" s="4"/>
      <c r="J916" s="262"/>
    </row>
    <row r="917" spans="1:38" ht="30.75" customHeight="1">
      <c r="A917" s="4">
        <v>9</v>
      </c>
      <c r="B917" s="612" t="s">
        <v>288</v>
      </c>
      <c r="C917" s="4" t="s">
        <v>11</v>
      </c>
      <c r="D917" s="4">
        <v>3</v>
      </c>
      <c r="E917" s="276">
        <v>3000</v>
      </c>
      <c r="F917" s="15">
        <f t="shared" si="15"/>
        <v>9000</v>
      </c>
      <c r="G917" s="4" t="s">
        <v>12</v>
      </c>
      <c r="H917" s="4">
        <v>2016</v>
      </c>
      <c r="I917" s="4"/>
      <c r="J917" s="262"/>
    </row>
    <row r="918" spans="1:38" ht="30.75" customHeight="1">
      <c r="A918" s="4">
        <v>10</v>
      </c>
      <c r="B918" s="612" t="s">
        <v>289</v>
      </c>
      <c r="C918" s="4" t="s">
        <v>11</v>
      </c>
      <c r="D918" s="4">
        <v>1</v>
      </c>
      <c r="E918" s="276">
        <v>5000</v>
      </c>
      <c r="F918" s="15">
        <f t="shared" si="15"/>
        <v>5000</v>
      </c>
      <c r="G918" s="4" t="s">
        <v>12</v>
      </c>
      <c r="H918" s="4">
        <v>2016</v>
      </c>
      <c r="I918" s="4"/>
      <c r="J918" s="262"/>
    </row>
    <row r="919" spans="1:38" ht="40.5" customHeight="1">
      <c r="A919" s="4">
        <v>11</v>
      </c>
      <c r="B919" s="637" t="s">
        <v>2947</v>
      </c>
      <c r="C919" s="4" t="s">
        <v>11</v>
      </c>
      <c r="D919" s="4">
        <v>3</v>
      </c>
      <c r="E919" s="276">
        <v>90000</v>
      </c>
      <c r="F919" s="15">
        <f t="shared" si="15"/>
        <v>270000</v>
      </c>
      <c r="G919" s="4" t="s">
        <v>12</v>
      </c>
      <c r="H919" s="4">
        <v>2007</v>
      </c>
      <c r="I919" s="4"/>
      <c r="J919" s="262"/>
    </row>
    <row r="920" spans="1:38" ht="45.75" customHeight="1">
      <c r="A920" s="4">
        <v>12</v>
      </c>
      <c r="B920" s="637" t="s">
        <v>2948</v>
      </c>
      <c r="C920" s="4" t="s">
        <v>11</v>
      </c>
      <c r="D920" s="4">
        <v>1</v>
      </c>
      <c r="E920" s="276">
        <v>8000</v>
      </c>
      <c r="F920" s="15">
        <f t="shared" si="15"/>
        <v>8000</v>
      </c>
      <c r="G920" s="4" t="s">
        <v>12</v>
      </c>
      <c r="H920" s="4">
        <v>2008</v>
      </c>
      <c r="I920" s="4"/>
      <c r="J920" s="262"/>
    </row>
    <row r="921" spans="1:38" ht="30.75" customHeight="1">
      <c r="A921" s="4">
        <v>13</v>
      </c>
      <c r="B921" s="612" t="s">
        <v>290</v>
      </c>
      <c r="C921" s="4" t="s">
        <v>11</v>
      </c>
      <c r="D921" s="4">
        <v>287</v>
      </c>
      <c r="E921" s="276">
        <v>121</v>
      </c>
      <c r="F921" s="15">
        <f t="shared" si="15"/>
        <v>34727</v>
      </c>
      <c r="G921" s="4" t="s">
        <v>12</v>
      </c>
      <c r="H921" s="4">
        <v>2016</v>
      </c>
      <c r="I921" s="4"/>
      <c r="J921" s="262"/>
    </row>
    <row r="922" spans="1:38" ht="30.75" customHeight="1">
      <c r="A922" s="4">
        <v>14</v>
      </c>
      <c r="B922" s="612" t="s">
        <v>291</v>
      </c>
      <c r="C922" s="4" t="s">
        <v>11</v>
      </c>
      <c r="D922" s="4">
        <v>4548</v>
      </c>
      <c r="E922" s="276">
        <v>121</v>
      </c>
      <c r="F922" s="15">
        <f t="shared" si="15"/>
        <v>550308</v>
      </c>
      <c r="G922" s="4" t="s">
        <v>12</v>
      </c>
      <c r="H922" s="4">
        <v>1965</v>
      </c>
      <c r="I922" s="4"/>
      <c r="J922" s="262"/>
    </row>
    <row r="923" spans="1:38" ht="30.75" customHeight="1">
      <c r="A923" s="4">
        <v>15</v>
      </c>
      <c r="B923" s="612" t="s">
        <v>201</v>
      </c>
      <c r="C923" s="4" t="s">
        <v>11</v>
      </c>
      <c r="D923" s="4">
        <v>32</v>
      </c>
      <c r="E923" s="276">
        <v>300</v>
      </c>
      <c r="F923" s="15">
        <f t="shared" si="15"/>
        <v>9600</v>
      </c>
      <c r="G923" s="4" t="s">
        <v>12</v>
      </c>
      <c r="H923" s="4">
        <v>2024</v>
      </c>
      <c r="I923" s="4"/>
      <c r="J923" s="262"/>
    </row>
    <row r="924" spans="1:38" ht="30.75" customHeight="1">
      <c r="A924" s="4">
        <v>16</v>
      </c>
      <c r="B924" s="612" t="s">
        <v>201</v>
      </c>
      <c r="C924" s="4" t="s">
        <v>11</v>
      </c>
      <c r="D924" s="4">
        <v>3</v>
      </c>
      <c r="E924" s="276">
        <v>2500</v>
      </c>
      <c r="F924" s="15">
        <f t="shared" si="15"/>
        <v>7500</v>
      </c>
      <c r="G924" s="4" t="s">
        <v>66</v>
      </c>
      <c r="H924" s="4">
        <v>2024</v>
      </c>
      <c r="I924" s="4"/>
      <c r="J924" s="262"/>
    </row>
    <row r="925" spans="1:38" s="1114" customFormat="1" ht="30.75" customHeight="1">
      <c r="A925" s="4">
        <v>17</v>
      </c>
      <c r="B925" s="907" t="s">
        <v>2521</v>
      </c>
      <c r="C925" s="731" t="s">
        <v>167</v>
      </c>
      <c r="D925" s="731">
        <v>1</v>
      </c>
      <c r="E925" s="731">
        <v>5000</v>
      </c>
      <c r="F925" s="15">
        <f t="shared" si="15"/>
        <v>5000</v>
      </c>
      <c r="G925" s="731" t="s">
        <v>90</v>
      </c>
      <c r="H925" s="731">
        <v>2024</v>
      </c>
      <c r="I925" s="731"/>
      <c r="J925" s="600"/>
      <c r="K925" s="1112"/>
      <c r="L925" s="1112"/>
      <c r="M925" s="1112"/>
      <c r="N925" s="1112"/>
      <c r="O925" s="1112"/>
      <c r="P925" s="1112"/>
      <c r="Q925" s="1112"/>
      <c r="R925" s="1112"/>
      <c r="S925" s="1112"/>
      <c r="T925" s="1112"/>
      <c r="U925" s="1112"/>
      <c r="V925" s="1112"/>
      <c r="W925" s="1112"/>
      <c r="X925" s="1112"/>
      <c r="Y925" s="1112"/>
      <c r="Z925" s="1112"/>
      <c r="AA925" s="1112"/>
      <c r="AB925" s="1112"/>
      <c r="AC925" s="1112"/>
      <c r="AD925" s="1112"/>
      <c r="AE925" s="1112"/>
      <c r="AF925" s="1112"/>
      <c r="AG925" s="1112"/>
      <c r="AH925" s="1112"/>
      <c r="AI925" s="1112"/>
      <c r="AJ925" s="1112"/>
      <c r="AK925" s="1112"/>
      <c r="AL925" s="1113"/>
    </row>
    <row r="926" spans="1:38" s="1112" customFormat="1" ht="30.75" customHeight="1">
      <c r="A926" s="4">
        <v>18</v>
      </c>
      <c r="B926" s="907" t="s">
        <v>2542</v>
      </c>
      <c r="C926" s="731" t="s">
        <v>2553</v>
      </c>
      <c r="D926" s="731">
        <v>6</v>
      </c>
      <c r="E926" s="731">
        <v>2000</v>
      </c>
      <c r="F926" s="15">
        <f t="shared" si="15"/>
        <v>12000</v>
      </c>
      <c r="G926" s="731" t="s">
        <v>239</v>
      </c>
      <c r="H926" s="731">
        <v>2016</v>
      </c>
      <c r="I926" s="731"/>
      <c r="J926" s="600"/>
    </row>
    <row r="927" spans="1:38" ht="24.75" customHeight="1" thickBot="1">
      <c r="A927" s="258"/>
      <c r="B927" s="906" t="s">
        <v>91</v>
      </c>
      <c r="C927" s="175"/>
      <c r="D927" s="175">
        <f>SUM(D909:D926)</f>
        <v>4928</v>
      </c>
      <c r="E927" s="175" t="s">
        <v>92</v>
      </c>
      <c r="F927" s="175">
        <f>SUM(F909:F926)</f>
        <v>1032745</v>
      </c>
      <c r="G927" s="175"/>
      <c r="H927" s="174"/>
      <c r="I927" s="174"/>
      <c r="J927" s="262"/>
    </row>
    <row r="928" spans="1:38" ht="18.75" customHeight="1">
      <c r="A928" s="1160"/>
      <c r="B928" s="1092"/>
      <c r="C928" s="1093"/>
      <c r="D928" s="1093"/>
      <c r="E928" s="1093"/>
      <c r="F928" s="1093"/>
      <c r="G928" s="1093"/>
      <c r="H928" s="260"/>
      <c r="I928" s="260"/>
      <c r="J928" s="262"/>
    </row>
    <row r="929" spans="1:10" ht="18.75" customHeight="1">
      <c r="A929" s="1489" t="s">
        <v>3248</v>
      </c>
      <c r="B929" s="1489"/>
      <c r="C929" s="1489"/>
      <c r="D929" s="1489"/>
      <c r="E929" s="1489"/>
      <c r="F929" s="1489"/>
      <c r="G929" s="1489"/>
      <c r="H929" s="1489"/>
      <c r="J929" s="262"/>
    </row>
    <row r="930" spans="1:10" ht="18.75" customHeight="1">
      <c r="A930" s="935"/>
      <c r="B930" s="1480" t="s">
        <v>2637</v>
      </c>
      <c r="C930" s="1480"/>
      <c r="D930" s="1480"/>
      <c r="E930" s="1480"/>
      <c r="F930" s="1481" t="s">
        <v>2295</v>
      </c>
      <c r="G930" s="1481"/>
      <c r="H930" s="1480" t="s">
        <v>2638</v>
      </c>
      <c r="I930" s="1480"/>
      <c r="J930" s="262"/>
    </row>
    <row r="931" spans="1:10" ht="18.75" customHeight="1">
      <c r="A931" s="935"/>
      <c r="B931" s="1078"/>
      <c r="C931" s="401"/>
      <c r="D931" s="401"/>
      <c r="E931" s="401"/>
      <c r="F931" s="1075"/>
      <c r="G931" s="1075"/>
      <c r="H931" s="1073"/>
      <c r="I931" s="1073"/>
      <c r="J931" s="262"/>
    </row>
    <row r="932" spans="1:10" ht="18.75" customHeight="1">
      <c r="A932" s="151"/>
      <c r="B932" s="826" t="s">
        <v>3243</v>
      </c>
      <c r="C932" s="152"/>
      <c r="D932" s="153"/>
      <c r="E932" s="153"/>
      <c r="F932" s="154"/>
      <c r="G932" s="151"/>
      <c r="H932" s="151"/>
      <c r="I932" s="1091"/>
      <c r="J932" s="262"/>
    </row>
    <row r="933" spans="1:10" ht="18.75" customHeight="1">
      <c r="A933" s="935"/>
      <c r="B933" s="1486" t="s">
        <v>3703</v>
      </c>
      <c r="C933" s="1486"/>
      <c r="D933" s="1486"/>
      <c r="E933" s="1486"/>
      <c r="F933" s="1487" t="s">
        <v>2295</v>
      </c>
      <c r="G933" s="1487"/>
      <c r="H933" s="1472" t="s">
        <v>2187</v>
      </c>
      <c r="I933" s="1472"/>
      <c r="J933" s="262"/>
    </row>
    <row r="934" spans="1:10" ht="18.75" customHeight="1">
      <c r="A934" s="935"/>
      <c r="B934" s="1486"/>
      <c r="C934" s="1486"/>
      <c r="D934" s="1486"/>
      <c r="E934" s="1486"/>
      <c r="F934" s="1487"/>
      <c r="G934" s="1487"/>
      <c r="H934" s="1472"/>
      <c r="I934" s="1472"/>
      <c r="J934" s="262"/>
    </row>
    <row r="935" spans="1:10" ht="18.75" customHeight="1">
      <c r="A935" s="935"/>
      <c r="B935" s="708"/>
      <c r="C935" s="708"/>
      <c r="D935" s="709"/>
      <c r="E935" s="709"/>
      <c r="F935" s="710"/>
      <c r="G935" s="405"/>
      <c r="H935" s="1090"/>
      <c r="I935" s="712"/>
      <c r="J935" s="262"/>
    </row>
    <row r="936" spans="1:10" ht="31.5" customHeight="1">
      <c r="A936" s="935"/>
      <c r="B936" s="1472" t="s">
        <v>3244</v>
      </c>
      <c r="C936" s="1472"/>
      <c r="D936" s="1472"/>
      <c r="E936" s="1472"/>
      <c r="F936" s="1487" t="s">
        <v>2295</v>
      </c>
      <c r="G936" s="1487"/>
      <c r="H936" s="1472" t="s">
        <v>2188</v>
      </c>
      <c r="I936" s="1472"/>
      <c r="J936" s="262"/>
    </row>
    <row r="937" spans="1:10" ht="18.75" customHeight="1">
      <c r="A937" s="935"/>
      <c r="B937" s="460"/>
      <c r="C937" s="460"/>
      <c r="D937" s="461"/>
      <c r="E937" s="461"/>
      <c r="F937" s="462"/>
      <c r="G937" s="459"/>
      <c r="H937" s="1090"/>
      <c r="I937" s="712"/>
      <c r="J937" s="262"/>
    </row>
    <row r="938" spans="1:10" ht="30" customHeight="1">
      <c r="A938" s="123"/>
      <c r="B938" s="1472" t="s">
        <v>3245</v>
      </c>
      <c r="C938" s="1472"/>
      <c r="D938" s="1472"/>
      <c r="E938" s="1472"/>
      <c r="F938" s="1481" t="s">
        <v>2182</v>
      </c>
      <c r="G938" s="1481"/>
      <c r="H938" s="1480" t="s">
        <v>2641</v>
      </c>
      <c r="I938" s="1480"/>
      <c r="J938" s="262"/>
    </row>
    <row r="939" spans="1:10" ht="18.75" customHeight="1">
      <c r="A939" s="935"/>
      <c r="B939" s="1074"/>
      <c r="C939" s="1088"/>
      <c r="D939" s="1088"/>
      <c r="E939" s="1088"/>
      <c r="F939" s="1086"/>
      <c r="G939" s="1078"/>
      <c r="H939" s="1074"/>
      <c r="I939" s="1074"/>
      <c r="J939" s="262"/>
    </row>
    <row r="940" spans="1:10" ht="18.75" customHeight="1">
      <c r="A940" s="935"/>
      <c r="B940" s="1480" t="s">
        <v>3252</v>
      </c>
      <c r="C940" s="1480"/>
      <c r="D940" s="1480"/>
      <c r="E940" s="1088"/>
      <c r="F940" s="1481" t="s">
        <v>2182</v>
      </c>
      <c r="G940" s="1481"/>
      <c r="H940" s="1480" t="s">
        <v>2186</v>
      </c>
      <c r="I940" s="1480"/>
      <c r="J940" s="262"/>
    </row>
    <row r="941" spans="1:10" ht="18.75" customHeight="1">
      <c r="A941" s="123"/>
      <c r="B941" s="1080"/>
      <c r="C941" s="123"/>
      <c r="D941" s="123"/>
      <c r="E941" s="123"/>
      <c r="F941" s="123"/>
      <c r="G941" s="123"/>
      <c r="H941" s="123"/>
      <c r="I941" s="123"/>
      <c r="J941" s="262"/>
    </row>
    <row r="942" spans="1:10" ht="39.75" customHeight="1">
      <c r="A942" s="935"/>
      <c r="B942" s="1472" t="s">
        <v>3246</v>
      </c>
      <c r="C942" s="1472"/>
      <c r="D942" s="1472"/>
      <c r="E942" s="1472"/>
      <c r="F942" s="1481" t="s">
        <v>2182</v>
      </c>
      <c r="G942" s="1481"/>
      <c r="H942" s="1472" t="s">
        <v>2185</v>
      </c>
      <c r="I942" s="1472"/>
      <c r="J942" s="262"/>
    </row>
    <row r="943" spans="1:10" ht="18.75" customHeight="1">
      <c r="A943" s="935"/>
      <c r="B943" s="283"/>
      <c r="C943" s="283"/>
      <c r="D943" s="283"/>
      <c r="E943" s="283"/>
      <c r="F943" s="283"/>
      <c r="G943" s="283"/>
      <c r="H943" s="285"/>
      <c r="I943" s="285"/>
      <c r="J943" s="262"/>
    </row>
    <row r="944" spans="1:10" ht="18.75" customHeight="1">
      <c r="A944" s="123"/>
      <c r="B944" s="1074" t="s">
        <v>2179</v>
      </c>
      <c r="C944" s="283"/>
      <c r="D944" s="283"/>
      <c r="E944" s="283"/>
      <c r="F944" s="1481" t="s">
        <v>2182</v>
      </c>
      <c r="G944" s="1481"/>
      <c r="H944" s="1480" t="s">
        <v>2181</v>
      </c>
      <c r="I944" s="1480"/>
      <c r="J944" s="262"/>
    </row>
    <row r="945" spans="1:10" ht="18.75" customHeight="1">
      <c r="A945" s="123"/>
      <c r="B945" s="411"/>
      <c r="C945" s="411"/>
      <c r="D945" s="411"/>
      <c r="E945" s="411"/>
      <c r="F945" s="1087"/>
      <c r="G945" s="1078"/>
      <c r="H945" s="1090"/>
      <c r="I945" s="1090"/>
      <c r="J945" s="262"/>
    </row>
    <row r="946" spans="1:10" ht="31.5" customHeight="1">
      <c r="A946" s="207"/>
      <c r="B946" s="1482" t="s">
        <v>3241</v>
      </c>
      <c r="C946" s="1482"/>
      <c r="D946" s="1482"/>
      <c r="E946" s="1482"/>
      <c r="F946" s="1483" t="s">
        <v>3242</v>
      </c>
      <c r="G946" s="1483"/>
      <c r="H946" s="1484" t="s">
        <v>2180</v>
      </c>
      <c r="I946" s="1484"/>
      <c r="J946" s="262"/>
    </row>
    <row r="947" spans="1:10" ht="18.75" customHeight="1">
      <c r="A947" s="1477"/>
      <c r="B947" s="1477"/>
      <c r="C947" s="1477"/>
      <c r="D947" s="1477"/>
      <c r="E947" s="1477"/>
      <c r="F947" s="1477"/>
      <c r="G947" s="1477"/>
      <c r="H947" s="1477"/>
      <c r="I947" s="1477"/>
      <c r="J947" s="262"/>
    </row>
    <row r="948" spans="1:10" ht="18.75" customHeight="1">
      <c r="A948" s="207"/>
      <c r="B948" s="1474" t="s">
        <v>3702</v>
      </c>
      <c r="C948" s="1474"/>
      <c r="D948" s="1474"/>
      <c r="E948" s="1474"/>
      <c r="F948" s="1485" t="s">
        <v>2643</v>
      </c>
      <c r="G948" s="1485"/>
      <c r="H948" s="1478" t="s">
        <v>2645</v>
      </c>
      <c r="I948" s="1478"/>
      <c r="J948" s="262"/>
    </row>
    <row r="949" spans="1:10" ht="18.75" customHeight="1">
      <c r="A949" s="1476"/>
      <c r="B949" s="1477"/>
      <c r="C949" s="1477"/>
      <c r="D949" s="1477"/>
      <c r="E949" s="1477"/>
      <c r="F949" s="1477"/>
      <c r="G949" s="1477"/>
      <c r="H949" s="1477"/>
      <c r="I949" s="1477"/>
      <c r="J949" s="262"/>
    </row>
    <row r="950" spans="1:10" ht="33" customHeight="1">
      <c r="A950" s="207"/>
      <c r="B950" s="1478" t="s">
        <v>3247</v>
      </c>
      <c r="C950" s="1478"/>
      <c r="D950" s="1478"/>
      <c r="E950" s="1478"/>
      <c r="F950" s="1479" t="s">
        <v>2239</v>
      </c>
      <c r="G950" s="1479"/>
      <c r="H950" s="1480" t="s">
        <v>2240</v>
      </c>
      <c r="I950" s="1480"/>
      <c r="J950" s="262"/>
    </row>
    <row r="951" spans="1:10" ht="18.75" customHeight="1">
      <c r="A951" s="207"/>
      <c r="B951" s="824"/>
      <c r="C951" s="824"/>
      <c r="D951" s="824"/>
      <c r="E951" s="824"/>
      <c r="F951" s="824"/>
      <c r="G951" s="824"/>
      <c r="H951" s="825"/>
      <c r="I951" s="825"/>
      <c r="J951" s="262"/>
    </row>
    <row r="952" spans="1:10" ht="35.25" customHeight="1">
      <c r="A952" s="207"/>
      <c r="B952" s="1478" t="s">
        <v>3704</v>
      </c>
      <c r="C952" s="1478"/>
      <c r="D952" s="1478"/>
      <c r="E952" s="1478"/>
      <c r="F952" s="1481" t="s">
        <v>2643</v>
      </c>
      <c r="G952" s="1481"/>
      <c r="H952" s="1480" t="s">
        <v>2647</v>
      </c>
      <c r="I952" s="1480"/>
      <c r="J952" s="262"/>
    </row>
    <row r="953" spans="1:10" ht="18.75" customHeight="1">
      <c r="A953" s="207"/>
      <c r="B953" s="283"/>
      <c r="C953" s="283"/>
      <c r="D953" s="283"/>
      <c r="E953" s="283"/>
      <c r="F953" s="283"/>
      <c r="G953" s="283"/>
      <c r="H953" s="285"/>
      <c r="I953" s="285"/>
      <c r="J953" s="262"/>
    </row>
    <row r="954" spans="1:10" ht="18.75" customHeight="1">
      <c r="A954" s="207"/>
      <c r="B954" s="1474" t="s">
        <v>3700</v>
      </c>
      <c r="C954" s="1474"/>
      <c r="D954" s="1474"/>
      <c r="E954" s="1474"/>
      <c r="F954" s="1473" t="s">
        <v>2649</v>
      </c>
      <c r="G954" s="1473"/>
      <c r="H954" s="1474" t="s">
        <v>2650</v>
      </c>
      <c r="I954" s="1474"/>
      <c r="J954" s="262"/>
    </row>
    <row r="955" spans="1:10" ht="18.75" customHeight="1">
      <c r="A955" s="207"/>
      <c r="B955" s="1071"/>
      <c r="C955" s="1071"/>
      <c r="D955" s="1071"/>
      <c r="E955" s="1071"/>
      <c r="F955" s="1070"/>
      <c r="G955" s="1070"/>
      <c r="H955" s="1071"/>
      <c r="I955" s="1071"/>
      <c r="J955" s="262"/>
    </row>
    <row r="956" spans="1:10" ht="37.5" customHeight="1">
      <c r="A956" s="207"/>
      <c r="B956" s="1478" t="s">
        <v>3706</v>
      </c>
      <c r="C956" s="1478"/>
      <c r="D956" s="1478"/>
      <c r="E956" s="1478"/>
      <c r="F956" s="1473" t="s">
        <v>2182</v>
      </c>
      <c r="G956" s="1473"/>
      <c r="H956" s="1474" t="s">
        <v>2652</v>
      </c>
      <c r="I956" s="1474"/>
      <c r="J956" s="262"/>
    </row>
    <row r="957" spans="1:10" s="262" customFormat="1" ht="18">
      <c r="A957" s="71"/>
      <c r="B957" s="294"/>
      <c r="C957" s="150"/>
      <c r="D957" s="150"/>
      <c r="E957" s="150"/>
      <c r="F957" s="145"/>
      <c r="G957" s="293"/>
      <c r="H957" s="146"/>
      <c r="I957" s="292"/>
      <c r="J957" s="292"/>
    </row>
    <row r="958" spans="1:10" s="262" customFormat="1" ht="21.75" customHeight="1">
      <c r="B958" s="944" t="s">
        <v>2474</v>
      </c>
      <c r="C958" s="335"/>
      <c r="D958" s="1534" t="s">
        <v>3907</v>
      </c>
      <c r="E958" s="1534"/>
      <c r="F958" s="1534"/>
      <c r="G958" s="1534"/>
      <c r="H958" s="1534"/>
      <c r="I958" s="1534"/>
    </row>
    <row r="959" spans="1:10" s="262" customFormat="1" ht="21.75" customHeight="1">
      <c r="B959" s="560"/>
      <c r="C959" s="559"/>
      <c r="D959" s="561"/>
      <c r="E959" s="561"/>
      <c r="F959" s="561"/>
      <c r="G959" s="561"/>
      <c r="H959" s="561"/>
      <c r="I959" s="561"/>
    </row>
    <row r="960" spans="1:10" s="262" customFormat="1" ht="21.75" customHeight="1">
      <c r="B960" s="560"/>
      <c r="C960" s="559"/>
      <c r="D960" s="561"/>
      <c r="E960" s="561"/>
      <c r="F960" s="561"/>
      <c r="G960" s="561"/>
      <c r="H960" s="561"/>
      <c r="I960" s="561"/>
    </row>
    <row r="961" spans="1:10" ht="21.75" customHeight="1">
      <c r="A961" s="196"/>
      <c r="B961" s="197"/>
      <c r="C961" s="196"/>
      <c r="D961" s="196"/>
      <c r="E961" s="196"/>
      <c r="F961" s="1497" t="s">
        <v>3498</v>
      </c>
      <c r="G961" s="1490"/>
      <c r="H961" s="1490"/>
      <c r="I961" s="1490"/>
      <c r="J961" s="262"/>
    </row>
    <row r="962" spans="1:10" ht="21.75" customHeight="1">
      <c r="A962" s="196"/>
      <c r="B962" s="197"/>
      <c r="C962" s="196"/>
      <c r="D962" s="196"/>
      <c r="E962" s="196"/>
      <c r="F962" s="306"/>
      <c r="G962" s="307"/>
      <c r="H962" s="1490" t="s">
        <v>3481</v>
      </c>
      <c r="I962" s="1490"/>
      <c r="J962" s="262"/>
    </row>
    <row r="963" spans="1:10" ht="21.75" customHeight="1">
      <c r="A963" s="196"/>
      <c r="B963" s="197"/>
      <c r="C963" s="196"/>
      <c r="D963" s="196"/>
      <c r="E963" s="196"/>
      <c r="F963" s="306"/>
      <c r="G963" s="307"/>
      <c r="H963" s="1490"/>
      <c r="I963" s="1490"/>
      <c r="J963" s="262"/>
    </row>
    <row r="964" spans="1:10" ht="21.75" customHeight="1">
      <c r="A964" s="196"/>
      <c r="B964" s="197"/>
      <c r="C964" s="196"/>
      <c r="D964" s="196"/>
      <c r="E964" s="196"/>
      <c r="F964" s="306"/>
      <c r="G964" s="307"/>
      <c r="H964" s="1490"/>
      <c r="I964" s="1490"/>
      <c r="J964" s="262"/>
    </row>
    <row r="965" spans="1:10" ht="21.75" customHeight="1">
      <c r="A965" s="199"/>
      <c r="B965" s="302"/>
      <c r="C965" s="199"/>
      <c r="D965" s="200" t="s">
        <v>2441</v>
      </c>
      <c r="E965" s="201"/>
      <c r="F965" s="199"/>
      <c r="G965" s="199"/>
      <c r="H965" s="1495"/>
      <c r="I965" s="1495"/>
      <c r="J965" s="262"/>
    </row>
    <row r="966" spans="1:10" ht="21.75" customHeight="1">
      <c r="A966" s="199"/>
      <c r="B966" s="302"/>
      <c r="C966" s="199"/>
      <c r="D966" s="200"/>
      <c r="E966" s="201"/>
      <c r="F966" s="199"/>
      <c r="G966" s="199"/>
      <c r="H966" s="309"/>
      <c r="I966" s="309"/>
      <c r="J966" s="262"/>
    </row>
    <row r="967" spans="1:10" s="354" customFormat="1" ht="19.5">
      <c r="A967" s="1515" t="s">
        <v>3369</v>
      </c>
      <c r="B967" s="1515"/>
      <c r="C967" s="1515"/>
      <c r="D967" s="1515"/>
      <c r="E967" s="1515"/>
      <c r="F967" s="1515"/>
      <c r="G967" s="1515"/>
      <c r="H967" s="1515"/>
      <c r="I967" s="1515"/>
      <c r="J967" s="156"/>
    </row>
    <row r="968" spans="1:10" s="262" customFormat="1" ht="18">
      <c r="A968" s="71"/>
      <c r="B968" s="294"/>
      <c r="C968" s="150"/>
      <c r="D968" s="150"/>
      <c r="E968" s="150"/>
      <c r="F968" s="145"/>
      <c r="G968" s="293"/>
      <c r="H968" s="146"/>
      <c r="I968" s="292"/>
      <c r="J968" s="292"/>
    </row>
    <row r="969" spans="1:10" s="262" customFormat="1" ht="24.75" customHeight="1">
      <c r="A969" s="1493" t="s">
        <v>281</v>
      </c>
      <c r="B969" s="1493"/>
      <c r="C969" s="1493"/>
      <c r="F969" s="162"/>
      <c r="G969" s="170"/>
      <c r="H969" s="303" t="s">
        <v>3408</v>
      </c>
    </row>
    <row r="970" spans="1:10" s="262" customFormat="1" ht="18.75" customHeight="1" thickBot="1">
      <c r="A970" s="1536" t="s">
        <v>1</v>
      </c>
      <c r="B970" s="1536"/>
      <c r="C970" s="1536"/>
      <c r="F970" s="291"/>
      <c r="G970" s="304"/>
      <c r="H970" s="304" t="s">
        <v>2</v>
      </c>
      <c r="I970" s="311"/>
    </row>
    <row r="971" spans="1:10" ht="75.75" thickBot="1">
      <c r="A971" s="1203" t="s">
        <v>3</v>
      </c>
      <c r="B971" s="50" t="s">
        <v>4</v>
      </c>
      <c r="C971" s="74" t="s">
        <v>5</v>
      </c>
      <c r="D971" s="51" t="s">
        <v>6</v>
      </c>
      <c r="E971" s="390" t="s">
        <v>3888</v>
      </c>
      <c r="F971" s="390" t="s">
        <v>3889</v>
      </c>
      <c r="G971" s="50" t="s">
        <v>9</v>
      </c>
      <c r="H971" s="50" t="s">
        <v>2425</v>
      </c>
      <c r="I971" s="52" t="s">
        <v>10</v>
      </c>
      <c r="J971" s="71"/>
    </row>
    <row r="972" spans="1:10" ht="18" thickBot="1">
      <c r="A972" s="774">
        <v>1</v>
      </c>
      <c r="B972" s="103">
        <v>2</v>
      </c>
      <c r="C972" s="77">
        <v>3</v>
      </c>
      <c r="D972" s="77">
        <v>4</v>
      </c>
      <c r="E972" s="77">
        <v>5</v>
      </c>
      <c r="F972" s="77">
        <v>6</v>
      </c>
      <c r="G972" s="77">
        <v>7</v>
      </c>
      <c r="H972" s="77">
        <v>8</v>
      </c>
      <c r="I972" s="77">
        <v>9</v>
      </c>
    </row>
    <row r="973" spans="1:10" ht="21.75" customHeight="1">
      <c r="A973" s="67">
        <v>1</v>
      </c>
      <c r="B973" s="939" t="s">
        <v>261</v>
      </c>
      <c r="C973" s="15" t="s">
        <v>11</v>
      </c>
      <c r="D973" s="15">
        <v>3000</v>
      </c>
      <c r="E973" s="14">
        <v>121</v>
      </c>
      <c r="F973" s="15">
        <f>D973*E973</f>
        <v>363000</v>
      </c>
      <c r="G973" s="15" t="s">
        <v>12</v>
      </c>
      <c r="H973" s="15">
        <v>1991</v>
      </c>
      <c r="I973" s="15"/>
      <c r="J973" s="262"/>
    </row>
    <row r="974" spans="1:10" ht="21.75" customHeight="1">
      <c r="A974" s="206">
        <v>2</v>
      </c>
      <c r="B974" s="939" t="s">
        <v>198</v>
      </c>
      <c r="C974" s="15" t="s">
        <v>11</v>
      </c>
      <c r="D974" s="15">
        <v>1</v>
      </c>
      <c r="E974" s="14">
        <v>154</v>
      </c>
      <c r="F974" s="15">
        <f t="shared" ref="F974:F975" si="16">D974*E974</f>
        <v>154</v>
      </c>
      <c r="G974" s="15" t="s">
        <v>12</v>
      </c>
      <c r="H974" s="15">
        <v>1991</v>
      </c>
      <c r="I974" s="15"/>
      <c r="J974" s="262"/>
    </row>
    <row r="975" spans="1:10" s="745" customFormat="1" ht="37.5" customHeight="1">
      <c r="A975" s="751">
        <v>3</v>
      </c>
      <c r="B975" s="612" t="s">
        <v>175</v>
      </c>
      <c r="C975" s="4" t="s">
        <v>11</v>
      </c>
      <c r="D975" s="4">
        <v>7</v>
      </c>
      <c r="E975" s="276">
        <v>77</v>
      </c>
      <c r="F975" s="15">
        <f t="shared" si="16"/>
        <v>539</v>
      </c>
      <c r="G975" s="4" t="s">
        <v>12</v>
      </c>
      <c r="H975" s="4">
        <v>1991</v>
      </c>
      <c r="I975" s="1116" t="s">
        <v>2919</v>
      </c>
      <c r="J975" s="727"/>
    </row>
    <row r="976" spans="1:10" ht="19.5" customHeight="1">
      <c r="A976" s="4"/>
      <c r="B976" s="736" t="s">
        <v>91</v>
      </c>
      <c r="C976" s="77"/>
      <c r="D976" s="77">
        <f>SUM(D973:D975)</f>
        <v>3008</v>
      </c>
      <c r="E976" s="77" t="s">
        <v>92</v>
      </c>
      <c r="F976" s="77">
        <f>SUM(F973:F975)</f>
        <v>363693</v>
      </c>
      <c r="G976" s="77"/>
      <c r="H976" s="640"/>
      <c r="I976" s="640"/>
      <c r="J976" s="262"/>
    </row>
    <row r="977" spans="1:10" ht="26.25" customHeight="1">
      <c r="A977" s="1160"/>
      <c r="B977" s="1093"/>
      <c r="C977" s="1093"/>
      <c r="D977" s="1093"/>
      <c r="E977" s="1093"/>
      <c r="F977" s="1093"/>
      <c r="G977" s="1093"/>
      <c r="H977" s="260"/>
      <c r="I977" s="260"/>
      <c r="J977" s="262"/>
    </row>
    <row r="978" spans="1:10" ht="26.25" customHeight="1">
      <c r="A978" s="1489" t="s">
        <v>3248</v>
      </c>
      <c r="B978" s="1489"/>
      <c r="C978" s="1489"/>
      <c r="D978" s="1489"/>
      <c r="E978" s="1489"/>
      <c r="F978" s="1489"/>
      <c r="G978" s="1489"/>
      <c r="H978" s="1489"/>
      <c r="J978" s="262"/>
    </row>
    <row r="979" spans="1:10" ht="26.25" customHeight="1">
      <c r="A979" s="935"/>
      <c r="B979" s="1480" t="s">
        <v>2637</v>
      </c>
      <c r="C979" s="1480"/>
      <c r="D979" s="1480"/>
      <c r="E979" s="1480"/>
      <c r="F979" s="1481" t="s">
        <v>2295</v>
      </c>
      <c r="G979" s="1481"/>
      <c r="H979" s="1480" t="s">
        <v>2638</v>
      </c>
      <c r="I979" s="1480"/>
      <c r="J979" s="262"/>
    </row>
    <row r="980" spans="1:10" ht="8.25" customHeight="1">
      <c r="A980" s="935"/>
      <c r="B980" s="1078"/>
      <c r="C980" s="401"/>
      <c r="D980" s="401"/>
      <c r="E980" s="401"/>
      <c r="F980" s="1075"/>
      <c r="G980" s="1075"/>
      <c r="H980" s="1073"/>
      <c r="I980" s="1073"/>
      <c r="J980" s="262"/>
    </row>
    <row r="981" spans="1:10" ht="26.25" customHeight="1">
      <c r="A981" s="151"/>
      <c r="B981" s="826" t="s">
        <v>3243</v>
      </c>
      <c r="C981" s="152"/>
      <c r="D981" s="153"/>
      <c r="E981" s="153"/>
      <c r="F981" s="154"/>
      <c r="G981" s="151"/>
      <c r="H981" s="151"/>
      <c r="I981" s="1091"/>
      <c r="J981" s="262"/>
    </row>
    <row r="982" spans="1:10" ht="26.25" customHeight="1">
      <c r="A982" s="935"/>
      <c r="B982" s="1486" t="s">
        <v>3703</v>
      </c>
      <c r="C982" s="1486"/>
      <c r="D982" s="1486"/>
      <c r="E982" s="1486"/>
      <c r="F982" s="1487" t="s">
        <v>2295</v>
      </c>
      <c r="G982" s="1487"/>
      <c r="H982" s="1472" t="s">
        <v>2187</v>
      </c>
      <c r="I982" s="1472"/>
      <c r="J982" s="262"/>
    </row>
    <row r="983" spans="1:10" ht="17.25" customHeight="1">
      <c r="A983" s="935"/>
      <c r="B983" s="1486"/>
      <c r="C983" s="1486"/>
      <c r="D983" s="1486"/>
      <c r="E983" s="1486"/>
      <c r="F983" s="1487"/>
      <c r="G983" s="1487"/>
      <c r="H983" s="1472"/>
      <c r="I983" s="1472"/>
      <c r="J983" s="262"/>
    </row>
    <row r="984" spans="1:10" ht="13.5" customHeight="1">
      <c r="A984" s="935"/>
      <c r="B984" s="708"/>
      <c r="C984" s="708"/>
      <c r="D984" s="709"/>
      <c r="E984" s="709"/>
      <c r="F984" s="710"/>
      <c r="G984" s="405"/>
      <c r="H984" s="1090"/>
      <c r="I984" s="712"/>
      <c r="J984" s="262"/>
    </row>
    <row r="985" spans="1:10" ht="26.25" customHeight="1">
      <c r="A985" s="935"/>
      <c r="B985" s="1472" t="s">
        <v>3244</v>
      </c>
      <c r="C985" s="1472"/>
      <c r="D985" s="1472"/>
      <c r="E985" s="1472"/>
      <c r="F985" s="1487" t="s">
        <v>2295</v>
      </c>
      <c r="G985" s="1487"/>
      <c r="H985" s="1472" t="s">
        <v>2188</v>
      </c>
      <c r="I985" s="1472"/>
      <c r="J985" s="262"/>
    </row>
    <row r="986" spans="1:10" ht="17.25" customHeight="1">
      <c r="A986" s="935"/>
      <c r="B986" s="460"/>
      <c r="C986" s="460"/>
      <c r="D986" s="461"/>
      <c r="E986" s="461"/>
      <c r="F986" s="462"/>
      <c r="G986" s="459"/>
      <c r="H986" s="1090"/>
      <c r="I986" s="712"/>
      <c r="J986" s="262"/>
    </row>
    <row r="987" spans="1:10" ht="36.75" customHeight="1">
      <c r="A987" s="123"/>
      <c r="B987" s="1472" t="s">
        <v>3245</v>
      </c>
      <c r="C987" s="1472"/>
      <c r="D987" s="1472"/>
      <c r="E987" s="1472"/>
      <c r="F987" s="1481" t="s">
        <v>2182</v>
      </c>
      <c r="G987" s="1481"/>
      <c r="H987" s="1480" t="s">
        <v>2641</v>
      </c>
      <c r="I987" s="1480"/>
      <c r="J987" s="262"/>
    </row>
    <row r="988" spans="1:10" ht="17.25" customHeight="1">
      <c r="A988" s="935"/>
      <c r="B988" s="1074"/>
      <c r="C988" s="1088"/>
      <c r="D988" s="1088"/>
      <c r="E988" s="1088"/>
      <c r="F988" s="1086"/>
      <c r="G988" s="1078"/>
      <c r="H988" s="1074"/>
      <c r="I988" s="1074"/>
      <c r="J988" s="262"/>
    </row>
    <row r="989" spans="1:10" ht="26.25" customHeight="1">
      <c r="A989" s="935"/>
      <c r="B989" s="1480" t="s">
        <v>3252</v>
      </c>
      <c r="C989" s="1480"/>
      <c r="D989" s="1480"/>
      <c r="E989" s="1088"/>
      <c r="F989" s="1481" t="s">
        <v>2182</v>
      </c>
      <c r="G989" s="1481"/>
      <c r="H989" s="1480" t="s">
        <v>2186</v>
      </c>
      <c r="I989" s="1480"/>
      <c r="J989" s="262"/>
    </row>
    <row r="990" spans="1:10" ht="15" customHeight="1">
      <c r="A990" s="123"/>
      <c r="B990" s="1080"/>
      <c r="C990" s="123"/>
      <c r="D990" s="123"/>
      <c r="E990" s="123"/>
      <c r="F990" s="123"/>
      <c r="G990" s="123"/>
      <c r="H990" s="123"/>
      <c r="I990" s="123"/>
      <c r="J990" s="262"/>
    </row>
    <row r="991" spans="1:10" ht="26.25" customHeight="1">
      <c r="A991" s="935"/>
      <c r="B991" s="1472" t="s">
        <v>3246</v>
      </c>
      <c r="C991" s="1472"/>
      <c r="D991" s="1472"/>
      <c r="E991" s="1472"/>
      <c r="F991" s="1481" t="s">
        <v>2182</v>
      </c>
      <c r="G991" s="1481"/>
      <c r="H991" s="1472" t="s">
        <v>2185</v>
      </c>
      <c r="I991" s="1472"/>
      <c r="J991" s="262"/>
    </row>
    <row r="992" spans="1:10" ht="15" customHeight="1">
      <c r="A992" s="935"/>
      <c r="B992" s="283"/>
      <c r="C992" s="283"/>
      <c r="D992" s="283"/>
      <c r="E992" s="283"/>
      <c r="F992" s="283"/>
      <c r="G992" s="283"/>
      <c r="H992" s="285"/>
      <c r="I992" s="285"/>
      <c r="J992" s="262"/>
    </row>
    <row r="993" spans="1:10" ht="20.25" customHeight="1">
      <c r="A993" s="123"/>
      <c r="B993" s="1074" t="s">
        <v>2179</v>
      </c>
      <c r="C993" s="283"/>
      <c r="D993" s="283"/>
      <c r="E993" s="283"/>
      <c r="F993" s="1481" t="s">
        <v>2182</v>
      </c>
      <c r="G993" s="1481"/>
      <c r="H993" s="1480" t="s">
        <v>2181</v>
      </c>
      <c r="I993" s="1480"/>
      <c r="J993" s="262"/>
    </row>
    <row r="994" spans="1:10" ht="26.25" customHeight="1">
      <c r="A994" s="123"/>
      <c r="B994" s="411"/>
      <c r="C994" s="411"/>
      <c r="D994" s="411"/>
      <c r="E994" s="411"/>
      <c r="F994" s="1087"/>
      <c r="G994" s="1078"/>
      <c r="H994" s="1090"/>
      <c r="I994" s="1090"/>
      <c r="J994" s="262"/>
    </row>
    <row r="995" spans="1:10" ht="30" customHeight="1">
      <c r="A995" s="207"/>
      <c r="B995" s="1482" t="s">
        <v>3241</v>
      </c>
      <c r="C995" s="1482"/>
      <c r="D995" s="1482"/>
      <c r="E995" s="1482"/>
      <c r="F995" s="1483" t="s">
        <v>3242</v>
      </c>
      <c r="G995" s="1483"/>
      <c r="H995" s="1484" t="s">
        <v>2180</v>
      </c>
      <c r="I995" s="1484"/>
      <c r="J995" s="262"/>
    </row>
    <row r="996" spans="1:10" ht="19.5" customHeight="1">
      <c r="A996" s="1477"/>
      <c r="B996" s="1477"/>
      <c r="C996" s="1477"/>
      <c r="D996" s="1477"/>
      <c r="E996" s="1477"/>
      <c r="F996" s="1477"/>
      <c r="G996" s="1477"/>
      <c r="H996" s="1477"/>
      <c r="I996" s="1477"/>
      <c r="J996" s="262"/>
    </row>
    <row r="997" spans="1:10" ht="24" customHeight="1">
      <c r="A997" s="207"/>
      <c r="B997" s="1474" t="s">
        <v>3702</v>
      </c>
      <c r="C997" s="1474"/>
      <c r="D997" s="1474"/>
      <c r="E997" s="1474"/>
      <c r="F997" s="1485" t="s">
        <v>2643</v>
      </c>
      <c r="G997" s="1485"/>
      <c r="H997" s="1478" t="s">
        <v>2645</v>
      </c>
      <c r="I997" s="1478"/>
      <c r="J997" s="262"/>
    </row>
    <row r="998" spans="1:10" ht="24.75" customHeight="1">
      <c r="A998" s="1476"/>
      <c r="B998" s="1477"/>
      <c r="C998" s="1477"/>
      <c r="D998" s="1477"/>
      <c r="E998" s="1477"/>
      <c r="F998" s="1477"/>
      <c r="G998" s="1477"/>
      <c r="H998" s="1477"/>
      <c r="I998" s="1477"/>
      <c r="J998" s="262"/>
    </row>
    <row r="999" spans="1:10" ht="26.25" customHeight="1">
      <c r="A999" s="207"/>
      <c r="B999" s="1478" t="s">
        <v>3247</v>
      </c>
      <c r="C999" s="1478"/>
      <c r="D999" s="1478"/>
      <c r="E999" s="1478"/>
      <c r="F999" s="1479" t="s">
        <v>2239</v>
      </c>
      <c r="G999" s="1479"/>
      <c r="H999" s="1480" t="s">
        <v>2240</v>
      </c>
      <c r="I999" s="1480"/>
      <c r="J999" s="262"/>
    </row>
    <row r="1000" spans="1:10" ht="22.5" customHeight="1">
      <c r="A1000" s="207"/>
      <c r="B1000" s="824"/>
      <c r="C1000" s="824"/>
      <c r="D1000" s="824"/>
      <c r="E1000" s="824"/>
      <c r="F1000" s="824"/>
      <c r="G1000" s="824"/>
      <c r="H1000" s="825"/>
      <c r="I1000" s="825"/>
      <c r="J1000" s="262"/>
    </row>
    <row r="1001" spans="1:10" ht="34.5" customHeight="1">
      <c r="A1001" s="207"/>
      <c r="B1001" s="1478" t="s">
        <v>3701</v>
      </c>
      <c r="C1001" s="1478"/>
      <c r="D1001" s="1478"/>
      <c r="E1001" s="1478"/>
      <c r="F1001" s="1481" t="s">
        <v>2643</v>
      </c>
      <c r="G1001" s="1481"/>
      <c r="H1001" s="1480" t="s">
        <v>2647</v>
      </c>
      <c r="I1001" s="1480"/>
      <c r="J1001" s="262"/>
    </row>
    <row r="1002" spans="1:10" ht="18" customHeight="1">
      <c r="A1002" s="207"/>
      <c r="B1002" s="283"/>
      <c r="C1002" s="283"/>
      <c r="D1002" s="283"/>
      <c r="E1002" s="283"/>
      <c r="F1002" s="283"/>
      <c r="G1002" s="283"/>
      <c r="H1002" s="285"/>
      <c r="I1002" s="285"/>
      <c r="J1002" s="262"/>
    </row>
    <row r="1003" spans="1:10" ht="18" customHeight="1">
      <c r="A1003" s="207"/>
      <c r="B1003" s="1474" t="s">
        <v>3700</v>
      </c>
      <c r="C1003" s="1474"/>
      <c r="D1003" s="1474"/>
      <c r="E1003" s="1474"/>
      <c r="F1003" s="1473" t="s">
        <v>2649</v>
      </c>
      <c r="G1003" s="1473"/>
      <c r="H1003" s="1474" t="s">
        <v>2650</v>
      </c>
      <c r="I1003" s="1474"/>
      <c r="J1003" s="262"/>
    </row>
    <row r="1004" spans="1:10" ht="18" customHeight="1">
      <c r="A1004" s="207"/>
      <c r="B1004" s="1071"/>
      <c r="C1004" s="1071"/>
      <c r="D1004" s="1071"/>
      <c r="E1004" s="1071"/>
      <c r="F1004" s="1070"/>
      <c r="G1004" s="1070"/>
      <c r="H1004" s="1071"/>
      <c r="I1004" s="1071"/>
      <c r="J1004" s="262"/>
    </row>
    <row r="1005" spans="1:10" ht="30" customHeight="1">
      <c r="A1005" s="207"/>
      <c r="B1005" s="1478" t="s">
        <v>3706</v>
      </c>
      <c r="C1005" s="1478"/>
      <c r="D1005" s="1478"/>
      <c r="E1005" s="1478"/>
      <c r="F1005" s="1473" t="s">
        <v>2182</v>
      </c>
      <c r="G1005" s="1473"/>
      <c r="H1005" s="1474" t="s">
        <v>2652</v>
      </c>
      <c r="I1005" s="1474"/>
      <c r="J1005" s="262"/>
    </row>
    <row r="1006" spans="1:10" ht="26.25" customHeight="1">
      <c r="A1006" s="1160"/>
      <c r="B1006" s="1093"/>
      <c r="C1006" s="1093"/>
      <c r="D1006" s="1093"/>
      <c r="E1006" s="1093"/>
      <c r="F1006" s="1093"/>
      <c r="G1006" s="1093"/>
      <c r="H1006" s="260"/>
      <c r="I1006" s="260"/>
      <c r="J1006" s="262"/>
    </row>
    <row r="1007" spans="1:10" s="262" customFormat="1" ht="21.75" customHeight="1">
      <c r="B1007" s="944" t="s">
        <v>2474</v>
      </c>
      <c r="C1007" s="335"/>
      <c r="D1007" s="1535" t="s">
        <v>3908</v>
      </c>
      <c r="E1007" s="1535"/>
      <c r="F1007" s="1535"/>
      <c r="G1007" s="1535"/>
      <c r="H1007" s="1535"/>
      <c r="I1007" s="1535"/>
    </row>
    <row r="1008" spans="1:10" s="262" customFormat="1" ht="21.75" customHeight="1">
      <c r="B1008" s="357"/>
      <c r="C1008" s="358"/>
      <c r="D1008" s="359"/>
      <c r="E1008" s="359"/>
      <c r="F1008" s="359"/>
      <c r="G1008" s="359"/>
      <c r="H1008" s="359"/>
      <c r="I1008" s="359"/>
    </row>
    <row r="1009" spans="1:10" s="145" customFormat="1" ht="17.25">
      <c r="B1009" s="310"/>
      <c r="C1009" s="310"/>
      <c r="D1009" s="310"/>
      <c r="E1009" s="310"/>
      <c r="G1009" s="161"/>
    </row>
    <row r="1010" spans="1:10" ht="21.75" customHeight="1">
      <c r="A1010" s="196"/>
      <c r="B1010" s="197"/>
      <c r="C1010" s="196"/>
      <c r="D1010" s="196"/>
      <c r="E1010" s="196"/>
      <c r="F1010" s="1446"/>
      <c r="G1010" s="1458"/>
      <c r="H1010" s="1490" t="s">
        <v>3973</v>
      </c>
      <c r="I1010" s="1490"/>
      <c r="J1010" s="262"/>
    </row>
    <row r="1011" spans="1:10" ht="59.25" customHeight="1">
      <c r="A1011" s="196"/>
      <c r="B1011" s="197"/>
      <c r="C1011" s="196"/>
      <c r="D1011" s="196"/>
      <c r="E1011" s="196"/>
      <c r="F1011" s="306"/>
      <c r="G1011" s="307"/>
      <c r="H1011" s="1490" t="s">
        <v>3481</v>
      </c>
      <c r="I1011" s="1490"/>
      <c r="J1011" s="262"/>
    </row>
    <row r="1012" spans="1:10" ht="21.75" customHeight="1">
      <c r="A1012" s="199"/>
      <c r="B1012" s="302"/>
      <c r="C1012" s="199"/>
      <c r="D1012" s="200" t="s">
        <v>2441</v>
      </c>
      <c r="E1012" s="201"/>
      <c r="F1012" s="199"/>
      <c r="G1012" s="199"/>
      <c r="H1012" s="1495"/>
      <c r="I1012" s="1495"/>
      <c r="J1012" s="262"/>
    </row>
    <row r="1013" spans="1:10" ht="17.25">
      <c r="A1013" s="1492" t="s">
        <v>3370</v>
      </c>
      <c r="B1013" s="1492"/>
      <c r="C1013" s="1492"/>
      <c r="D1013" s="1492"/>
      <c r="E1013" s="1492"/>
      <c r="F1013" s="1492"/>
      <c r="G1013" s="1492"/>
      <c r="H1013" s="1492"/>
      <c r="I1013" s="1492"/>
      <c r="J1013" s="262"/>
    </row>
    <row r="1014" spans="1:10" s="262" customFormat="1" ht="18">
      <c r="A1014" s="71"/>
      <c r="B1014" s="294"/>
      <c r="C1014" s="150"/>
      <c r="D1014" s="150"/>
      <c r="E1014" s="150"/>
      <c r="F1014" s="145"/>
      <c r="G1014" s="293"/>
      <c r="H1014" s="146"/>
      <c r="I1014" s="292"/>
      <c r="J1014" s="292"/>
    </row>
    <row r="1015" spans="1:10" s="262" customFormat="1" ht="28.5" customHeight="1">
      <c r="A1015" s="1493" t="s">
        <v>292</v>
      </c>
      <c r="B1015" s="1493"/>
      <c r="C1015" s="1493"/>
      <c r="F1015" s="162"/>
      <c r="G1015" s="170"/>
      <c r="H1015" s="303" t="s">
        <v>3408</v>
      </c>
    </row>
    <row r="1016" spans="1:10" s="262" customFormat="1" ht="18.75" customHeight="1" thickBot="1">
      <c r="A1016" s="1532" t="s">
        <v>1</v>
      </c>
      <c r="B1016" s="1532"/>
      <c r="C1016" s="1532"/>
      <c r="F1016" s="291"/>
      <c r="G1016" s="304"/>
      <c r="H1016" s="304" t="s">
        <v>2</v>
      </c>
      <c r="I1016" s="311"/>
    </row>
    <row r="1017" spans="1:10" ht="78" customHeight="1" thickBot="1">
      <c r="A1017" s="76" t="s">
        <v>3</v>
      </c>
      <c r="B1017" s="25" t="s">
        <v>4</v>
      </c>
      <c r="C1017" s="26" t="s">
        <v>5</v>
      </c>
      <c r="D1017" s="27" t="s">
        <v>6</v>
      </c>
      <c r="E1017" s="390" t="s">
        <v>3888</v>
      </c>
      <c r="F1017" s="390" t="s">
        <v>3889</v>
      </c>
      <c r="G1017" s="25" t="s">
        <v>9</v>
      </c>
      <c r="H1017" s="25" t="s">
        <v>2425</v>
      </c>
      <c r="I1017" s="28" t="s">
        <v>10</v>
      </c>
      <c r="J1017" s="71"/>
    </row>
    <row r="1018" spans="1:10" ht="18" customHeight="1" thickBot="1">
      <c r="A1018" s="163">
        <v>1</v>
      </c>
      <c r="B1018" s="164">
        <v>2</v>
      </c>
      <c r="C1018" s="165">
        <v>3</v>
      </c>
      <c r="D1018" s="165">
        <v>4</v>
      </c>
      <c r="E1018" s="165">
        <v>5</v>
      </c>
      <c r="F1018" s="165">
        <v>6</v>
      </c>
      <c r="G1018" s="165">
        <v>7</v>
      </c>
      <c r="H1018" s="165">
        <v>8</v>
      </c>
      <c r="I1018" s="166">
        <v>9</v>
      </c>
    </row>
    <row r="1019" spans="1:10" ht="28.5" customHeight="1">
      <c r="A1019" s="628">
        <v>1</v>
      </c>
      <c r="B1019" s="939" t="s">
        <v>175</v>
      </c>
      <c r="C1019" s="15" t="s">
        <v>11</v>
      </c>
      <c r="D1019" s="15">
        <v>14</v>
      </c>
      <c r="E1019" s="14">
        <v>77</v>
      </c>
      <c r="F1019" s="24">
        <f t="shared" ref="F1019:F1029" si="17">D1019*E1019</f>
        <v>1078</v>
      </c>
      <c r="G1019" s="15" t="s">
        <v>12</v>
      </c>
      <c r="H1019" s="15" t="s">
        <v>262</v>
      </c>
      <c r="I1019" s="4"/>
      <c r="J1019" s="262"/>
    </row>
    <row r="1020" spans="1:10" ht="28.5" customHeight="1">
      <c r="A1020" s="628">
        <v>2</v>
      </c>
      <c r="B1020" s="939" t="s">
        <v>169</v>
      </c>
      <c r="C1020" s="15" t="s">
        <v>11</v>
      </c>
      <c r="D1020" s="15">
        <v>2</v>
      </c>
      <c r="E1020" s="14">
        <v>270</v>
      </c>
      <c r="F1020" s="24">
        <f t="shared" si="17"/>
        <v>540</v>
      </c>
      <c r="G1020" s="15" t="s">
        <v>12</v>
      </c>
      <c r="H1020" s="15" t="s">
        <v>262</v>
      </c>
      <c r="I1020" s="4"/>
      <c r="J1020" s="262"/>
    </row>
    <row r="1021" spans="1:10" ht="28.5" customHeight="1">
      <c r="A1021" s="628">
        <v>3</v>
      </c>
      <c r="B1021" s="939" t="s">
        <v>165</v>
      </c>
      <c r="C1021" s="15" t="s">
        <v>11</v>
      </c>
      <c r="D1021" s="15">
        <v>5</v>
      </c>
      <c r="E1021" s="14">
        <v>231</v>
      </c>
      <c r="F1021" s="24">
        <f t="shared" si="17"/>
        <v>1155</v>
      </c>
      <c r="G1021" s="15" t="s">
        <v>12</v>
      </c>
      <c r="H1021" s="15" t="s">
        <v>262</v>
      </c>
      <c r="I1021" s="4"/>
      <c r="J1021" s="262"/>
    </row>
    <row r="1022" spans="1:10" ht="28.5" customHeight="1">
      <c r="A1022" s="628">
        <v>4</v>
      </c>
      <c r="B1022" s="939" t="s">
        <v>263</v>
      </c>
      <c r="C1022" s="15" t="s">
        <v>11</v>
      </c>
      <c r="D1022" s="15">
        <v>1</v>
      </c>
      <c r="E1022" s="14">
        <v>308</v>
      </c>
      <c r="F1022" s="24">
        <f t="shared" si="17"/>
        <v>308</v>
      </c>
      <c r="G1022" s="15" t="s">
        <v>12</v>
      </c>
      <c r="H1022" s="15" t="s">
        <v>262</v>
      </c>
      <c r="I1022" s="4"/>
      <c r="J1022" s="262"/>
    </row>
    <row r="1023" spans="1:10" ht="28.5" customHeight="1">
      <c r="A1023" s="628">
        <v>5</v>
      </c>
      <c r="B1023" s="939" t="s">
        <v>264</v>
      </c>
      <c r="C1023" s="15" t="s">
        <v>11</v>
      </c>
      <c r="D1023" s="15">
        <v>1</v>
      </c>
      <c r="E1023" s="14">
        <v>12000</v>
      </c>
      <c r="F1023" s="24">
        <f t="shared" si="17"/>
        <v>12000</v>
      </c>
      <c r="G1023" s="15" t="s">
        <v>12</v>
      </c>
      <c r="H1023" s="15" t="s">
        <v>265</v>
      </c>
      <c r="I1023" s="4"/>
      <c r="J1023" s="262"/>
    </row>
    <row r="1024" spans="1:10" ht="28.5" customHeight="1">
      <c r="A1024" s="628">
        <v>6</v>
      </c>
      <c r="B1024" s="939" t="s">
        <v>198</v>
      </c>
      <c r="C1024" s="15" t="s">
        <v>11</v>
      </c>
      <c r="D1024" s="15">
        <v>1</v>
      </c>
      <c r="E1024" s="14">
        <v>154</v>
      </c>
      <c r="F1024" s="24">
        <f t="shared" si="17"/>
        <v>154</v>
      </c>
      <c r="G1024" s="15" t="s">
        <v>12</v>
      </c>
      <c r="H1024" s="15" t="s">
        <v>266</v>
      </c>
      <c r="I1024" s="4"/>
      <c r="J1024" s="262"/>
    </row>
    <row r="1025" spans="1:45" s="262" customFormat="1" ht="28.5" customHeight="1">
      <c r="A1025" s="628">
        <v>7</v>
      </c>
      <c r="B1025" s="637" t="s">
        <v>2006</v>
      </c>
      <c r="C1025" s="4" t="s">
        <v>11</v>
      </c>
      <c r="D1025" s="276">
        <v>4</v>
      </c>
      <c r="E1025" s="276">
        <v>7086.6</v>
      </c>
      <c r="F1025" s="24">
        <f t="shared" si="17"/>
        <v>28346.400000000001</v>
      </c>
      <c r="G1025" s="276" t="s">
        <v>66</v>
      </c>
      <c r="H1025" s="15" t="s">
        <v>2005</v>
      </c>
      <c r="I1025" s="276"/>
    </row>
    <row r="1026" spans="1:45" ht="28.5" customHeight="1">
      <c r="A1026" s="628">
        <v>8</v>
      </c>
      <c r="B1026" s="939" t="s">
        <v>210</v>
      </c>
      <c r="C1026" s="15" t="s">
        <v>11</v>
      </c>
      <c r="D1026" s="15">
        <v>3892</v>
      </c>
      <c r="E1026" s="14">
        <v>121</v>
      </c>
      <c r="F1026" s="24">
        <f t="shared" si="17"/>
        <v>470932</v>
      </c>
      <c r="G1026" s="15" t="s">
        <v>12</v>
      </c>
      <c r="H1026" s="15" t="s">
        <v>22</v>
      </c>
      <c r="I1026" s="4"/>
      <c r="J1026" s="262"/>
    </row>
    <row r="1027" spans="1:45" ht="28.5" customHeight="1">
      <c r="A1027" s="628">
        <v>9</v>
      </c>
      <c r="B1027" s="612" t="s">
        <v>201</v>
      </c>
      <c r="C1027" s="15" t="s">
        <v>11</v>
      </c>
      <c r="D1027" s="15">
        <v>26</v>
      </c>
      <c r="E1027" s="14">
        <v>300</v>
      </c>
      <c r="F1027" s="24">
        <f t="shared" si="17"/>
        <v>7800</v>
      </c>
      <c r="G1027" s="15" t="s">
        <v>12</v>
      </c>
      <c r="H1027" s="15">
        <v>2024</v>
      </c>
      <c r="I1027" s="4"/>
      <c r="J1027" s="262"/>
    </row>
    <row r="1028" spans="1:45" ht="28.5" customHeight="1">
      <c r="A1028" s="628">
        <v>10</v>
      </c>
      <c r="B1028" s="970" t="s">
        <v>201</v>
      </c>
      <c r="C1028" s="17" t="s">
        <v>11</v>
      </c>
      <c r="D1028" s="17">
        <v>3</v>
      </c>
      <c r="E1028" s="16">
        <v>2500</v>
      </c>
      <c r="F1028" s="24">
        <f t="shared" si="17"/>
        <v>7500</v>
      </c>
      <c r="G1028" s="17" t="s">
        <v>66</v>
      </c>
      <c r="H1028" s="17"/>
      <c r="I1028" s="18"/>
      <c r="J1028" s="262"/>
    </row>
    <row r="1029" spans="1:45" s="1384" customFormat="1" ht="28.5" customHeight="1">
      <c r="A1029" s="628">
        <v>11</v>
      </c>
      <c r="B1029" s="904" t="s">
        <v>2521</v>
      </c>
      <c r="C1029" s="595" t="s">
        <v>167</v>
      </c>
      <c r="D1029" s="595">
        <v>1</v>
      </c>
      <c r="E1029" s="595">
        <v>5000</v>
      </c>
      <c r="F1029" s="1124">
        <f t="shared" si="17"/>
        <v>5000</v>
      </c>
      <c r="G1029" s="788" t="s">
        <v>66</v>
      </c>
      <c r="H1029" s="595">
        <v>2024</v>
      </c>
      <c r="I1029" s="1380"/>
      <c r="J1029" s="1381"/>
      <c r="K1029" s="1382"/>
      <c r="L1029" s="1382"/>
      <c r="M1029" s="1382"/>
      <c r="N1029" s="1382"/>
      <c r="O1029" s="1382"/>
      <c r="P1029" s="1382"/>
      <c r="Q1029" s="1382"/>
      <c r="R1029" s="1382"/>
      <c r="S1029" s="1382"/>
      <c r="T1029" s="1382"/>
      <c r="U1029" s="1382"/>
      <c r="V1029" s="1382"/>
      <c r="W1029" s="1382"/>
      <c r="X1029" s="1382"/>
      <c r="Y1029" s="1382"/>
      <c r="Z1029" s="1382"/>
      <c r="AA1029" s="1382"/>
      <c r="AB1029" s="1382"/>
      <c r="AC1029" s="1382"/>
      <c r="AD1029" s="1382"/>
      <c r="AE1029" s="1382"/>
      <c r="AF1029" s="1382"/>
      <c r="AG1029" s="1382"/>
      <c r="AH1029" s="1382"/>
      <c r="AI1029" s="1382"/>
      <c r="AJ1029" s="1382"/>
      <c r="AK1029" s="1382"/>
      <c r="AL1029" s="1382"/>
      <c r="AM1029" s="1382"/>
      <c r="AN1029" s="1382"/>
      <c r="AO1029" s="1382"/>
      <c r="AP1029" s="1382"/>
      <c r="AQ1029" s="1382"/>
      <c r="AR1029" s="1382"/>
      <c r="AS1029" s="1383"/>
    </row>
    <row r="1030" spans="1:45" ht="19.899999999999999" customHeight="1" thickBot="1">
      <c r="A1030" s="258"/>
      <c r="B1030" s="906" t="s">
        <v>91</v>
      </c>
      <c r="C1030" s="175"/>
      <c r="D1030" s="175">
        <f>SUM(D1019:D1029)</f>
        <v>3950</v>
      </c>
      <c r="E1030" s="175" t="s">
        <v>92</v>
      </c>
      <c r="F1030" s="175">
        <f>SUM(F1019:F1029)</f>
        <v>534813.4</v>
      </c>
      <c r="G1030" s="175"/>
      <c r="H1030" s="174"/>
      <c r="I1030" s="174"/>
      <c r="J1030" s="262"/>
    </row>
    <row r="1031" spans="1:45" ht="19.899999999999999" customHeight="1">
      <c r="A1031" s="1160"/>
      <c r="B1031" s="968"/>
      <c r="C1031" s="968"/>
      <c r="D1031" s="968"/>
      <c r="E1031" s="968"/>
      <c r="F1031" s="968"/>
      <c r="G1031" s="968"/>
      <c r="H1031" s="260"/>
      <c r="I1031" s="260"/>
      <c r="J1031" s="262"/>
    </row>
    <row r="1032" spans="1:45" ht="19.899999999999999" customHeight="1">
      <c r="A1032" s="1489" t="s">
        <v>3248</v>
      </c>
      <c r="B1032" s="1489"/>
      <c r="C1032" s="1489"/>
      <c r="D1032" s="1489"/>
      <c r="E1032" s="1489"/>
      <c r="F1032" s="1489"/>
      <c r="G1032" s="1489"/>
      <c r="H1032" s="1489"/>
      <c r="J1032" s="262"/>
    </row>
    <row r="1033" spans="1:45" ht="19.899999999999999" customHeight="1">
      <c r="A1033" s="935"/>
      <c r="B1033" s="1505" t="s">
        <v>2637</v>
      </c>
      <c r="C1033" s="1505"/>
      <c r="D1033" s="1505"/>
      <c r="E1033" s="1505"/>
      <c r="F1033" s="1481" t="s">
        <v>2295</v>
      </c>
      <c r="G1033" s="1481"/>
      <c r="H1033" s="1480" t="s">
        <v>2638</v>
      </c>
      <c r="I1033" s="1480"/>
      <c r="J1033" s="262"/>
    </row>
    <row r="1034" spans="1:45" ht="19.899999999999999" customHeight="1">
      <c r="A1034" s="935"/>
      <c r="B1034" s="1078"/>
      <c r="C1034" s="401"/>
      <c r="D1034" s="401"/>
      <c r="E1034" s="401"/>
      <c r="F1034" s="1075"/>
      <c r="G1034" s="1075"/>
      <c r="H1034" s="1073"/>
      <c r="I1034" s="1073"/>
      <c r="J1034" s="262"/>
    </row>
    <row r="1035" spans="1:45" ht="19.899999999999999" customHeight="1">
      <c r="A1035" s="151"/>
      <c r="B1035" s="826" t="s">
        <v>3243</v>
      </c>
      <c r="C1035" s="152"/>
      <c r="D1035" s="153"/>
      <c r="E1035" s="153"/>
      <c r="F1035" s="154"/>
      <c r="G1035" s="151"/>
      <c r="H1035" s="151"/>
      <c r="I1035" s="1091"/>
      <c r="J1035" s="262"/>
    </row>
    <row r="1036" spans="1:45" ht="19.899999999999999" customHeight="1">
      <c r="A1036" s="935"/>
      <c r="B1036" s="1486" t="s">
        <v>3703</v>
      </c>
      <c r="C1036" s="1486"/>
      <c r="D1036" s="1486"/>
      <c r="E1036" s="1486"/>
      <c r="F1036" s="1487" t="s">
        <v>2295</v>
      </c>
      <c r="G1036" s="1487"/>
      <c r="H1036" s="1472" t="s">
        <v>2187</v>
      </c>
      <c r="I1036" s="1472"/>
      <c r="J1036" s="262"/>
    </row>
    <row r="1037" spans="1:45" ht="19.899999999999999" customHeight="1">
      <c r="A1037" s="935"/>
      <c r="B1037" s="1486"/>
      <c r="C1037" s="1486"/>
      <c r="D1037" s="1486"/>
      <c r="E1037" s="1486"/>
      <c r="F1037" s="1487"/>
      <c r="G1037" s="1487"/>
      <c r="H1037" s="1472"/>
      <c r="I1037" s="1472"/>
      <c r="J1037" s="262"/>
    </row>
    <row r="1038" spans="1:45" ht="19.899999999999999" customHeight="1">
      <c r="A1038" s="935"/>
      <c r="B1038" s="708"/>
      <c r="C1038" s="708"/>
      <c r="D1038" s="709"/>
      <c r="E1038" s="709"/>
      <c r="F1038" s="710"/>
      <c r="G1038" s="405"/>
      <c r="H1038" s="1090"/>
      <c r="I1038" s="712"/>
      <c r="J1038" s="262"/>
    </row>
    <row r="1039" spans="1:45" ht="33" customHeight="1">
      <c r="A1039" s="935"/>
      <c r="B1039" s="1472" t="s">
        <v>3244</v>
      </c>
      <c r="C1039" s="1472"/>
      <c r="D1039" s="1472"/>
      <c r="E1039" s="1472"/>
      <c r="F1039" s="1487" t="s">
        <v>2295</v>
      </c>
      <c r="G1039" s="1487"/>
      <c r="H1039" s="1472" t="s">
        <v>2188</v>
      </c>
      <c r="I1039" s="1472"/>
      <c r="J1039" s="262"/>
    </row>
    <row r="1040" spans="1:45" ht="15.75" customHeight="1">
      <c r="A1040" s="935"/>
      <c r="B1040" s="460"/>
      <c r="C1040" s="460"/>
      <c r="D1040" s="461"/>
      <c r="E1040" s="461"/>
      <c r="F1040" s="462"/>
      <c r="G1040" s="459"/>
      <c r="H1040" s="1090"/>
      <c r="I1040" s="712"/>
      <c r="J1040" s="262"/>
    </row>
    <row r="1041" spans="1:10" ht="30.75" customHeight="1">
      <c r="A1041" s="123"/>
      <c r="B1041" s="1472" t="s">
        <v>3245</v>
      </c>
      <c r="C1041" s="1472"/>
      <c r="D1041" s="1472"/>
      <c r="E1041" s="1472"/>
      <c r="F1041" s="1481" t="s">
        <v>2182</v>
      </c>
      <c r="G1041" s="1481"/>
      <c r="H1041" s="1480" t="s">
        <v>2641</v>
      </c>
      <c r="I1041" s="1480"/>
      <c r="J1041" s="262"/>
    </row>
    <row r="1042" spans="1:10" ht="12" customHeight="1">
      <c r="A1042" s="935"/>
      <c r="B1042" s="1074"/>
      <c r="C1042" s="1088"/>
      <c r="D1042" s="1088"/>
      <c r="E1042" s="1088"/>
      <c r="F1042" s="1086"/>
      <c r="G1042" s="1078"/>
      <c r="H1042" s="1074"/>
      <c r="I1042" s="1074"/>
      <c r="J1042" s="262"/>
    </row>
    <row r="1043" spans="1:10" ht="19.899999999999999" customHeight="1">
      <c r="A1043" s="935"/>
      <c r="B1043" s="1480" t="s">
        <v>3252</v>
      </c>
      <c r="C1043" s="1480"/>
      <c r="D1043" s="1480"/>
      <c r="E1043" s="1088"/>
      <c r="F1043" s="1481" t="s">
        <v>2643</v>
      </c>
      <c r="G1043" s="1481"/>
      <c r="H1043" s="1480" t="s">
        <v>2186</v>
      </c>
      <c r="I1043" s="1480"/>
      <c r="J1043" s="262"/>
    </row>
    <row r="1044" spans="1:10" ht="19.899999999999999" customHeight="1">
      <c r="A1044" s="123"/>
      <c r="B1044" s="1080"/>
      <c r="C1044" s="123"/>
      <c r="D1044" s="123"/>
      <c r="E1044" s="123"/>
      <c r="F1044" s="123"/>
      <c r="G1044" s="123"/>
      <c r="H1044" s="123"/>
      <c r="I1044" s="123"/>
      <c r="J1044" s="262"/>
    </row>
    <row r="1045" spans="1:10" ht="33" customHeight="1">
      <c r="A1045" s="935"/>
      <c r="B1045" s="1472" t="s">
        <v>3246</v>
      </c>
      <c r="C1045" s="1472"/>
      <c r="D1045" s="1472"/>
      <c r="E1045" s="1472"/>
      <c r="F1045" s="1481" t="s">
        <v>2182</v>
      </c>
      <c r="G1045" s="1481"/>
      <c r="H1045" s="1472" t="s">
        <v>2185</v>
      </c>
      <c r="I1045" s="1472"/>
      <c r="J1045" s="262"/>
    </row>
    <row r="1046" spans="1:10" ht="19.899999999999999" customHeight="1">
      <c r="A1046" s="935"/>
      <c r="B1046" s="283"/>
      <c r="C1046" s="283"/>
      <c r="D1046" s="283"/>
      <c r="E1046" s="283"/>
      <c r="F1046" s="283"/>
      <c r="G1046" s="283"/>
      <c r="H1046" s="285"/>
      <c r="I1046" s="285"/>
      <c r="J1046" s="262"/>
    </row>
    <row r="1047" spans="1:10" ht="19.899999999999999" customHeight="1">
      <c r="A1047" s="123"/>
      <c r="B1047" s="1078" t="s">
        <v>2179</v>
      </c>
      <c r="C1047" s="283"/>
      <c r="D1047" s="283"/>
      <c r="E1047" s="283"/>
      <c r="F1047" s="1481" t="s">
        <v>2643</v>
      </c>
      <c r="G1047" s="1481"/>
      <c r="H1047" s="1480" t="s">
        <v>2181</v>
      </c>
      <c r="I1047" s="1480"/>
      <c r="J1047" s="262"/>
    </row>
    <row r="1048" spans="1:10" ht="19.899999999999999" customHeight="1">
      <c r="A1048" s="123"/>
      <c r="B1048" s="411"/>
      <c r="C1048" s="411"/>
      <c r="D1048" s="411"/>
      <c r="E1048" s="411"/>
      <c r="F1048" s="1087"/>
      <c r="G1048" s="1078"/>
      <c r="H1048" s="1090"/>
      <c r="I1048" s="1090"/>
      <c r="J1048" s="262"/>
    </row>
    <row r="1049" spans="1:10" ht="36" customHeight="1">
      <c r="A1049" s="207"/>
      <c r="B1049" s="1482" t="s">
        <v>3241</v>
      </c>
      <c r="C1049" s="1482"/>
      <c r="D1049" s="1482"/>
      <c r="E1049" s="1482"/>
      <c r="F1049" s="1483" t="s">
        <v>3242</v>
      </c>
      <c r="G1049" s="1483"/>
      <c r="H1049" s="1484" t="s">
        <v>2180</v>
      </c>
      <c r="I1049" s="1484"/>
      <c r="J1049" s="262"/>
    </row>
    <row r="1050" spans="1:10" ht="19.899999999999999" customHeight="1">
      <c r="A1050" s="1477"/>
      <c r="B1050" s="1477"/>
      <c r="C1050" s="1477"/>
      <c r="D1050" s="1477"/>
      <c r="E1050" s="1477"/>
      <c r="F1050" s="1477"/>
      <c r="G1050" s="1477"/>
      <c r="H1050" s="1477"/>
      <c r="I1050" s="1477"/>
      <c r="J1050" s="262"/>
    </row>
    <row r="1051" spans="1:10" ht="19.899999999999999" customHeight="1">
      <c r="A1051" s="207"/>
      <c r="B1051" s="1474" t="s">
        <v>2644</v>
      </c>
      <c r="C1051" s="1474"/>
      <c r="D1051" s="1474"/>
      <c r="E1051" s="1474"/>
      <c r="F1051" s="1485" t="s">
        <v>2643</v>
      </c>
      <c r="G1051" s="1485"/>
      <c r="H1051" s="1478" t="s">
        <v>2645</v>
      </c>
      <c r="I1051" s="1478"/>
      <c r="J1051" s="262"/>
    </row>
    <row r="1052" spans="1:10" ht="19.899999999999999" customHeight="1">
      <c r="A1052" s="1476"/>
      <c r="B1052" s="1477"/>
      <c r="C1052" s="1477"/>
      <c r="D1052" s="1477"/>
      <c r="E1052" s="1477"/>
      <c r="F1052" s="1477"/>
      <c r="G1052" s="1477"/>
      <c r="H1052" s="1477"/>
      <c r="I1052" s="1477"/>
      <c r="J1052" s="262"/>
    </row>
    <row r="1053" spans="1:10" ht="33" customHeight="1">
      <c r="A1053" s="207"/>
      <c r="B1053" s="1478" t="s">
        <v>3247</v>
      </c>
      <c r="C1053" s="1478"/>
      <c r="D1053" s="1478"/>
      <c r="E1053" s="1478"/>
      <c r="F1053" s="1479" t="s">
        <v>2239</v>
      </c>
      <c r="G1053" s="1479"/>
      <c r="H1053" s="1480" t="s">
        <v>2240</v>
      </c>
      <c r="I1053" s="1480"/>
      <c r="J1053" s="262"/>
    </row>
    <row r="1054" spans="1:10" ht="19.899999999999999" customHeight="1">
      <c r="A1054" s="207"/>
      <c r="B1054" s="824"/>
      <c r="C1054" s="824"/>
      <c r="D1054" s="824"/>
      <c r="E1054" s="824"/>
      <c r="F1054" s="824"/>
      <c r="G1054" s="824"/>
      <c r="H1054" s="825"/>
      <c r="I1054" s="825"/>
      <c r="J1054" s="262"/>
    </row>
    <row r="1055" spans="1:10" ht="30.75" customHeight="1">
      <c r="A1055" s="207"/>
      <c r="B1055" s="1478" t="s">
        <v>3701</v>
      </c>
      <c r="C1055" s="1478"/>
      <c r="D1055" s="1478"/>
      <c r="E1055" s="1478"/>
      <c r="F1055" s="1481" t="s">
        <v>2643</v>
      </c>
      <c r="G1055" s="1481"/>
      <c r="H1055" s="1480" t="s">
        <v>2647</v>
      </c>
      <c r="I1055" s="1480"/>
      <c r="J1055" s="262"/>
    </row>
    <row r="1056" spans="1:10" ht="19.899999999999999" customHeight="1">
      <c r="A1056" s="207"/>
      <c r="B1056" s="283"/>
      <c r="C1056" s="283"/>
      <c r="D1056" s="283"/>
      <c r="E1056" s="283"/>
      <c r="F1056" s="283"/>
      <c r="G1056" s="283"/>
      <c r="H1056" s="285"/>
      <c r="I1056" s="285"/>
      <c r="J1056" s="262"/>
    </row>
    <row r="1057" spans="1:10" ht="19.899999999999999" customHeight="1">
      <c r="A1057" s="207"/>
      <c r="B1057" s="1480" t="s">
        <v>3700</v>
      </c>
      <c r="C1057" s="1480"/>
      <c r="D1057" s="1480"/>
      <c r="E1057" s="1480"/>
      <c r="F1057" s="1481" t="s">
        <v>2649</v>
      </c>
      <c r="G1057" s="1481"/>
      <c r="H1057" s="1474" t="s">
        <v>2650</v>
      </c>
      <c r="I1057" s="1474"/>
      <c r="J1057" s="262"/>
    </row>
    <row r="1058" spans="1:10" ht="19.899999999999999" customHeight="1">
      <c r="A1058" s="207"/>
      <c r="B1058" s="1074"/>
      <c r="C1058" s="1074"/>
      <c r="D1058" s="1074"/>
      <c r="E1058" s="1074"/>
      <c r="F1058" s="1075"/>
      <c r="G1058" s="1075"/>
      <c r="H1058" s="1071"/>
      <c r="I1058" s="1071"/>
      <c r="J1058" s="262"/>
    </row>
    <row r="1059" spans="1:10" ht="35.25" customHeight="1">
      <c r="A1059" s="207"/>
      <c r="B1059" s="1478" t="s">
        <v>3706</v>
      </c>
      <c r="C1059" s="1478"/>
      <c r="D1059" s="1478"/>
      <c r="E1059" s="1478"/>
      <c r="F1059" s="1473" t="s">
        <v>2182</v>
      </c>
      <c r="G1059" s="1473"/>
      <c r="H1059" s="1474" t="s">
        <v>2652</v>
      </c>
      <c r="I1059" s="1474"/>
      <c r="J1059" s="262"/>
    </row>
    <row r="1060" spans="1:10" ht="9.75" customHeight="1">
      <c r="A1060" s="1160"/>
      <c r="B1060" s="132"/>
      <c r="C1060" s="132"/>
      <c r="D1060" s="132"/>
      <c r="E1060" s="132"/>
      <c r="F1060" s="132"/>
      <c r="G1060" s="132"/>
      <c r="H1060" s="260"/>
      <c r="I1060" s="260"/>
      <c r="J1060" s="262"/>
    </row>
    <row r="1061" spans="1:10" s="262" customFormat="1" ht="21.75" customHeight="1">
      <c r="B1061" s="944" t="s">
        <v>2474</v>
      </c>
      <c r="C1061" s="335"/>
      <c r="D1061" s="1534" t="s">
        <v>3909</v>
      </c>
      <c r="E1061" s="1534"/>
      <c r="F1061" s="1534"/>
      <c r="G1061" s="1534"/>
      <c r="H1061" s="1534"/>
      <c r="I1061" s="1534"/>
    </row>
    <row r="1062" spans="1:10" s="262" customFormat="1" ht="21.75" customHeight="1">
      <c r="B1062" s="357"/>
      <c r="C1062" s="358"/>
      <c r="D1062" s="359"/>
      <c r="E1062" s="359"/>
      <c r="F1062" s="359"/>
      <c r="G1062" s="359"/>
      <c r="H1062" s="359"/>
      <c r="I1062" s="359"/>
    </row>
    <row r="1063" spans="1:10" s="262" customFormat="1" ht="28.5" customHeight="1">
      <c r="B1063" s="217"/>
      <c r="C1063" s="311"/>
      <c r="D1063" s="305"/>
      <c r="E1063" s="305"/>
      <c r="F1063" s="305"/>
      <c r="G1063" s="305"/>
      <c r="H1063" s="305"/>
      <c r="I1063" s="305"/>
    </row>
    <row r="1064" spans="1:10" s="262" customFormat="1" ht="28.5" customHeight="1">
      <c r="B1064" s="217"/>
      <c r="C1064" s="311"/>
      <c r="D1064" s="305"/>
      <c r="E1064" s="305"/>
      <c r="F1064" s="305"/>
      <c r="G1064" s="305"/>
      <c r="H1064" s="305"/>
      <c r="I1064" s="305"/>
    </row>
    <row r="1065" spans="1:10" ht="21.75" customHeight="1">
      <c r="A1065" s="196"/>
      <c r="B1065" s="197"/>
      <c r="C1065" s="196"/>
      <c r="D1065" s="196"/>
      <c r="E1065" s="196"/>
      <c r="F1065" s="1446"/>
      <c r="G1065" s="1458"/>
      <c r="H1065" s="1490" t="s">
        <v>3974</v>
      </c>
      <c r="I1065" s="1490"/>
      <c r="J1065" s="262"/>
    </row>
    <row r="1066" spans="1:10" ht="55.5" customHeight="1">
      <c r="A1066" s="196"/>
      <c r="B1066" s="197"/>
      <c r="C1066" s="196"/>
      <c r="D1066" s="196"/>
      <c r="E1066" s="196"/>
      <c r="F1066" s="306"/>
      <c r="G1066" s="307"/>
      <c r="H1066" s="1490" t="s">
        <v>3481</v>
      </c>
      <c r="I1066" s="1490"/>
      <c r="J1066" s="262"/>
    </row>
    <row r="1067" spans="1:10" ht="21.75" customHeight="1">
      <c r="A1067" s="199"/>
      <c r="B1067" s="302"/>
      <c r="C1067" s="199"/>
      <c r="D1067" s="200" t="s">
        <v>2441</v>
      </c>
      <c r="E1067" s="201"/>
      <c r="F1067" s="199"/>
      <c r="G1067" s="199"/>
      <c r="H1067" s="1495"/>
      <c r="I1067" s="1495"/>
      <c r="J1067" s="262"/>
    </row>
    <row r="1068" spans="1:10" ht="21.75" customHeight="1">
      <c r="A1068" s="199"/>
      <c r="B1068" s="302"/>
      <c r="C1068" s="199"/>
      <c r="D1068" s="200"/>
      <c r="E1068" s="201"/>
      <c r="F1068" s="199"/>
      <c r="G1068" s="199"/>
      <c r="H1068" s="309"/>
      <c r="I1068" s="309"/>
      <c r="J1068" s="262"/>
    </row>
    <row r="1069" spans="1:10" ht="17.25">
      <c r="A1069" s="1492" t="s">
        <v>3368</v>
      </c>
      <c r="B1069" s="1492"/>
      <c r="C1069" s="1492"/>
      <c r="D1069" s="1492"/>
      <c r="E1069" s="1492"/>
      <c r="F1069" s="1492"/>
      <c r="G1069" s="1492"/>
      <c r="H1069" s="1492"/>
      <c r="I1069" s="1492"/>
      <c r="J1069" s="262"/>
    </row>
    <row r="1070" spans="1:10" s="262" customFormat="1" ht="21.75" customHeight="1">
      <c r="B1070" s="297"/>
      <c r="C1070" s="299"/>
      <c r="D1070" s="293"/>
      <c r="E1070" s="293"/>
      <c r="F1070" s="293"/>
      <c r="G1070" s="293"/>
      <c r="H1070" s="293"/>
      <c r="I1070" s="293"/>
    </row>
    <row r="1071" spans="1:10" s="262" customFormat="1" ht="24" customHeight="1">
      <c r="A1071" s="1493" t="s">
        <v>2000</v>
      </c>
      <c r="B1071" s="1493"/>
      <c r="C1071" s="1493"/>
      <c r="F1071" s="162"/>
      <c r="G1071" s="170"/>
      <c r="H1071" s="303" t="s">
        <v>3408</v>
      </c>
    </row>
    <row r="1072" spans="1:10" s="262" customFormat="1" ht="18" thickBot="1">
      <c r="A1072" s="1532" t="s">
        <v>1</v>
      </c>
      <c r="B1072" s="1532"/>
      <c r="C1072" s="1532"/>
      <c r="F1072" s="291"/>
      <c r="G1072" s="304"/>
      <c r="H1072" s="304" t="s">
        <v>2</v>
      </c>
      <c r="I1072" s="311"/>
    </row>
    <row r="1073" spans="1:45" s="112" customFormat="1" ht="95.25" customHeight="1" thickBot="1">
      <c r="A1073" s="76" t="s">
        <v>3</v>
      </c>
      <c r="B1073" s="25" t="s">
        <v>4</v>
      </c>
      <c r="C1073" s="26" t="s">
        <v>5</v>
      </c>
      <c r="D1073" s="27" t="s">
        <v>6</v>
      </c>
      <c r="E1073" s="476" t="s">
        <v>3888</v>
      </c>
      <c r="F1073" s="476" t="s">
        <v>3889</v>
      </c>
      <c r="G1073" s="25" t="s">
        <v>9</v>
      </c>
      <c r="H1073" s="25" t="s">
        <v>2425</v>
      </c>
      <c r="I1073" s="28" t="s">
        <v>10</v>
      </c>
    </row>
    <row r="1074" spans="1:45" ht="18" thickBot="1">
      <c r="A1074" s="163">
        <v>1</v>
      </c>
      <c r="B1074" s="164">
        <v>2</v>
      </c>
      <c r="C1074" s="165">
        <v>3</v>
      </c>
      <c r="D1074" s="165">
        <v>4</v>
      </c>
      <c r="E1074" s="165">
        <v>5</v>
      </c>
      <c r="F1074" s="165">
        <v>6</v>
      </c>
      <c r="G1074" s="165">
        <v>7</v>
      </c>
      <c r="H1074" s="165">
        <v>8</v>
      </c>
      <c r="I1074" s="166">
        <v>9</v>
      </c>
    </row>
    <row r="1075" spans="1:45" s="262" customFormat="1" ht="24.75" customHeight="1">
      <c r="A1075" s="66">
        <v>1</v>
      </c>
      <c r="B1075" s="637" t="s">
        <v>168</v>
      </c>
      <c r="C1075" s="4" t="s">
        <v>11</v>
      </c>
      <c r="D1075" s="276">
        <v>11</v>
      </c>
      <c r="E1075" s="276">
        <v>60727</v>
      </c>
      <c r="F1075" s="4">
        <f>D1075*E1075</f>
        <v>667997</v>
      </c>
      <c r="G1075" s="4" t="s">
        <v>66</v>
      </c>
      <c r="H1075" s="4">
        <v>2023</v>
      </c>
      <c r="I1075" s="4"/>
    </row>
    <row r="1076" spans="1:45" s="262" customFormat="1" ht="24.75" customHeight="1">
      <c r="A1076" s="66">
        <v>2</v>
      </c>
      <c r="B1076" s="656" t="s">
        <v>2006</v>
      </c>
      <c r="C1076" s="18" t="s">
        <v>11</v>
      </c>
      <c r="D1076" s="16">
        <v>5</v>
      </c>
      <c r="E1076" s="16">
        <v>7086.6</v>
      </c>
      <c r="F1076" s="4">
        <f t="shared" ref="F1076:F1080" si="18">D1076*E1076</f>
        <v>35433</v>
      </c>
      <c r="G1076" s="17" t="s">
        <v>66</v>
      </c>
      <c r="H1076" s="17">
        <v>2024</v>
      </c>
      <c r="I1076" s="17"/>
    </row>
    <row r="1077" spans="1:45" s="262" customFormat="1" ht="24.75" customHeight="1">
      <c r="A1077" s="66">
        <v>3</v>
      </c>
      <c r="B1077" s="654" t="s">
        <v>238</v>
      </c>
      <c r="C1077" s="4" t="s">
        <v>11</v>
      </c>
      <c r="D1077" s="14">
        <v>4739</v>
      </c>
      <c r="E1077" s="14">
        <v>500</v>
      </c>
      <c r="F1077" s="4">
        <f t="shared" si="18"/>
        <v>2369500</v>
      </c>
      <c r="G1077" s="15" t="s">
        <v>12</v>
      </c>
      <c r="H1077" s="15">
        <v>2023</v>
      </c>
      <c r="I1077" s="15"/>
    </row>
    <row r="1078" spans="1:45" s="262" customFormat="1" ht="24.75" customHeight="1">
      <c r="A1078" s="66">
        <v>4</v>
      </c>
      <c r="B1078" s="612" t="s">
        <v>201</v>
      </c>
      <c r="C1078" s="4" t="s">
        <v>11</v>
      </c>
      <c r="D1078" s="14">
        <v>79</v>
      </c>
      <c r="E1078" s="14">
        <v>300</v>
      </c>
      <c r="F1078" s="4">
        <f t="shared" si="18"/>
        <v>23700</v>
      </c>
      <c r="G1078" s="15" t="s">
        <v>12</v>
      </c>
      <c r="H1078" s="15">
        <v>2024</v>
      </c>
      <c r="I1078" s="15"/>
    </row>
    <row r="1079" spans="1:45" s="262" customFormat="1" ht="24.75" customHeight="1">
      <c r="A1079" s="66">
        <v>5</v>
      </c>
      <c r="B1079" s="970" t="s">
        <v>201</v>
      </c>
      <c r="C1079" s="18" t="s">
        <v>11</v>
      </c>
      <c r="D1079" s="16">
        <v>7</v>
      </c>
      <c r="E1079" s="16">
        <v>2500</v>
      </c>
      <c r="F1079" s="4">
        <f t="shared" si="18"/>
        <v>17500</v>
      </c>
      <c r="G1079" s="17" t="s">
        <v>66</v>
      </c>
      <c r="H1079" s="17">
        <v>2024</v>
      </c>
      <c r="I1079" s="17"/>
    </row>
    <row r="1080" spans="1:45" s="1386" customFormat="1" ht="24.75" customHeight="1">
      <c r="A1080" s="4">
        <v>6</v>
      </c>
      <c r="B1080" s="904" t="s">
        <v>2521</v>
      </c>
      <c r="C1080" s="595" t="s">
        <v>167</v>
      </c>
      <c r="D1080" s="595">
        <v>1</v>
      </c>
      <c r="E1080" s="595">
        <v>5000</v>
      </c>
      <c r="F1080" s="4">
        <f t="shared" si="18"/>
        <v>5000</v>
      </c>
      <c r="G1080" s="595" t="s">
        <v>90</v>
      </c>
      <c r="H1080" s="595">
        <v>2024</v>
      </c>
      <c r="I1080" s="1380"/>
      <c r="J1080" s="1381"/>
      <c r="K1080" s="1381"/>
      <c r="L1080" s="1381"/>
      <c r="M1080" s="1381"/>
      <c r="N1080" s="1381"/>
      <c r="O1080" s="1381"/>
      <c r="P1080" s="1381"/>
      <c r="Q1080" s="1381"/>
      <c r="R1080" s="1381"/>
      <c r="S1080" s="1381"/>
      <c r="T1080" s="1381"/>
      <c r="U1080" s="1381"/>
      <c r="V1080" s="1381"/>
      <c r="W1080" s="1381"/>
      <c r="X1080" s="1381"/>
      <c r="Y1080" s="1381"/>
      <c r="Z1080" s="1381"/>
      <c r="AA1080" s="1381"/>
      <c r="AB1080" s="1381"/>
      <c r="AC1080" s="1381"/>
      <c r="AD1080" s="1381"/>
      <c r="AE1080" s="1381"/>
      <c r="AF1080" s="1381"/>
      <c r="AG1080" s="1381"/>
      <c r="AH1080" s="1381"/>
      <c r="AI1080" s="1381"/>
      <c r="AJ1080" s="1381"/>
      <c r="AK1080" s="1381"/>
      <c r="AL1080" s="1381"/>
      <c r="AM1080" s="1381"/>
      <c r="AN1080" s="1381"/>
      <c r="AO1080" s="1381"/>
      <c r="AP1080" s="1381"/>
      <c r="AQ1080" s="1381"/>
      <c r="AR1080" s="1381"/>
      <c r="AS1080" s="1385"/>
    </row>
    <row r="1081" spans="1:45" s="300" customFormat="1" ht="23.25" customHeight="1" thickBot="1">
      <c r="A1081" s="176"/>
      <c r="B1081" s="1115" t="s">
        <v>91</v>
      </c>
      <c r="C1081" s="366"/>
      <c r="D1081" s="366">
        <f>SUM(D1075:D1080)</f>
        <v>4842</v>
      </c>
      <c r="E1081" s="366" t="s">
        <v>92</v>
      </c>
      <c r="F1081" s="366">
        <f>SUM(F1075:F1080)</f>
        <v>3119130</v>
      </c>
      <c r="G1081" s="366"/>
      <c r="H1081" s="176"/>
      <c r="I1081" s="176"/>
    </row>
    <row r="1082" spans="1:45" s="855" customFormat="1" ht="18.600000000000001" customHeight="1">
      <c r="A1082" s="137"/>
      <c r="B1082" s="866"/>
      <c r="C1082" s="866"/>
      <c r="D1082" s="866"/>
      <c r="E1082" s="866"/>
      <c r="F1082" s="866"/>
      <c r="G1082" s="866"/>
      <c r="H1082" s="137"/>
      <c r="I1082" s="137"/>
    </row>
    <row r="1083" spans="1:45" s="262" customFormat="1" ht="33.75" customHeight="1">
      <c r="A1083" s="1489" t="s">
        <v>3248</v>
      </c>
      <c r="B1083" s="1489"/>
      <c r="C1083" s="1489"/>
      <c r="D1083" s="1489"/>
      <c r="E1083" s="1489"/>
      <c r="F1083" s="1489"/>
      <c r="G1083" s="1489"/>
      <c r="H1083" s="1489"/>
      <c r="I1083" s="72"/>
    </row>
    <row r="1084" spans="1:45" s="361" customFormat="1" ht="27" customHeight="1">
      <c r="A1084" s="935"/>
      <c r="B1084" s="1505" t="s">
        <v>2637</v>
      </c>
      <c r="C1084" s="1505"/>
      <c r="D1084" s="1505"/>
      <c r="E1084" s="1505"/>
      <c r="F1084" s="1481" t="s">
        <v>2295</v>
      </c>
      <c r="G1084" s="1481"/>
      <c r="H1084" s="1480" t="s">
        <v>2638</v>
      </c>
      <c r="I1084" s="1480"/>
      <c r="J1084" s="262"/>
      <c r="K1084" s="262"/>
      <c r="L1084" s="262"/>
      <c r="M1084" s="262"/>
      <c r="N1084" s="262"/>
      <c r="O1084" s="262"/>
      <c r="P1084" s="262"/>
      <c r="Q1084" s="262"/>
      <c r="R1084" s="262"/>
      <c r="S1084" s="262"/>
      <c r="T1084" s="262"/>
      <c r="U1084" s="262"/>
      <c r="V1084" s="262"/>
      <c r="W1084" s="262"/>
      <c r="X1084" s="262"/>
      <c r="Y1084" s="262"/>
      <c r="Z1084" s="262"/>
      <c r="AA1084" s="262"/>
      <c r="AB1084" s="262"/>
      <c r="AC1084" s="262"/>
      <c r="AD1084" s="262"/>
      <c r="AE1084" s="262"/>
      <c r="AF1084" s="262"/>
      <c r="AG1084" s="262"/>
      <c r="AH1084" s="262"/>
      <c r="AI1084" s="262"/>
      <c r="AJ1084" s="262"/>
      <c r="AK1084" s="262"/>
      <c r="AL1084" s="262"/>
      <c r="AM1084" s="262"/>
      <c r="AN1084" s="262"/>
      <c r="AO1084" s="262"/>
      <c r="AP1084" s="262"/>
    </row>
    <row r="1085" spans="1:45" s="361" customFormat="1" ht="15.75" customHeight="1">
      <c r="A1085" s="935"/>
      <c r="B1085" s="848"/>
      <c r="C1085" s="401"/>
      <c r="D1085" s="401"/>
      <c r="E1085" s="401"/>
      <c r="F1085" s="847"/>
      <c r="G1085" s="847"/>
      <c r="H1085" s="845"/>
      <c r="I1085" s="845"/>
      <c r="J1085" s="262"/>
      <c r="K1085" s="262"/>
      <c r="L1085" s="262"/>
      <c r="M1085" s="262"/>
      <c r="N1085" s="262"/>
      <c r="O1085" s="262"/>
      <c r="P1085" s="262"/>
      <c r="Q1085" s="262"/>
      <c r="R1085" s="262"/>
      <c r="S1085" s="262"/>
      <c r="T1085" s="262"/>
      <c r="U1085" s="262"/>
      <c r="V1085" s="262"/>
      <c r="W1085" s="262"/>
      <c r="X1085" s="262"/>
      <c r="Y1085" s="262"/>
      <c r="Z1085" s="262"/>
      <c r="AA1085" s="262"/>
      <c r="AB1085" s="262"/>
      <c r="AC1085" s="262"/>
      <c r="AD1085" s="262"/>
      <c r="AE1085" s="262"/>
      <c r="AF1085" s="262"/>
      <c r="AG1085" s="262"/>
      <c r="AH1085" s="262"/>
      <c r="AI1085" s="262"/>
      <c r="AJ1085" s="262"/>
      <c r="AK1085" s="262"/>
      <c r="AL1085" s="262"/>
      <c r="AM1085" s="262"/>
      <c r="AN1085" s="262"/>
      <c r="AO1085" s="262"/>
      <c r="AP1085" s="262"/>
    </row>
    <row r="1086" spans="1:45" s="361" customFormat="1" ht="27" customHeight="1">
      <c r="A1086" s="151"/>
      <c r="B1086" s="826" t="s">
        <v>3243</v>
      </c>
      <c r="C1086" s="152"/>
      <c r="D1086" s="153"/>
      <c r="E1086" s="153"/>
      <c r="F1086" s="154"/>
      <c r="G1086" s="151"/>
      <c r="H1086" s="151"/>
      <c r="I1086" s="155"/>
      <c r="J1086" s="262"/>
      <c r="K1086" s="262"/>
      <c r="L1086" s="262"/>
      <c r="M1086" s="262"/>
      <c r="N1086" s="262"/>
      <c r="O1086" s="262"/>
      <c r="P1086" s="262"/>
      <c r="Q1086" s="262"/>
      <c r="R1086" s="262"/>
      <c r="S1086" s="262"/>
      <c r="T1086" s="262"/>
      <c r="U1086" s="262"/>
      <c r="V1086" s="262"/>
      <c r="W1086" s="262"/>
      <c r="X1086" s="262"/>
      <c r="Y1086" s="262"/>
      <c r="Z1086" s="262"/>
      <c r="AA1086" s="262"/>
      <c r="AB1086" s="262"/>
      <c r="AC1086" s="262"/>
      <c r="AD1086" s="262"/>
      <c r="AE1086" s="262"/>
      <c r="AF1086" s="262"/>
      <c r="AG1086" s="262"/>
      <c r="AH1086" s="262"/>
      <c r="AI1086" s="262"/>
      <c r="AJ1086" s="262"/>
      <c r="AK1086" s="262"/>
      <c r="AL1086" s="262"/>
      <c r="AM1086" s="262"/>
      <c r="AN1086" s="262"/>
      <c r="AO1086" s="262"/>
      <c r="AP1086" s="262"/>
    </row>
    <row r="1087" spans="1:45" s="262" customFormat="1" ht="22.5" customHeight="1">
      <c r="A1087" s="935"/>
      <c r="B1087" s="1486" t="s">
        <v>3703</v>
      </c>
      <c r="C1087" s="1486"/>
      <c r="D1087" s="1486"/>
      <c r="E1087" s="1486"/>
      <c r="F1087" s="1487" t="s">
        <v>2295</v>
      </c>
      <c r="G1087" s="1487"/>
      <c r="H1087" s="1472" t="s">
        <v>2187</v>
      </c>
      <c r="I1087" s="1472"/>
    </row>
    <row r="1088" spans="1:45" s="262" customFormat="1" ht="15" customHeight="1">
      <c r="A1088" s="935"/>
      <c r="B1088" s="1486"/>
      <c r="C1088" s="1486"/>
      <c r="D1088" s="1486"/>
      <c r="E1088" s="1486"/>
      <c r="F1088" s="1487"/>
      <c r="G1088" s="1487"/>
      <c r="H1088" s="1472"/>
      <c r="I1088" s="1472"/>
    </row>
    <row r="1089" spans="1:11" s="262" customFormat="1" ht="15" customHeight="1">
      <c r="A1089" s="935"/>
      <c r="B1089" s="708"/>
      <c r="C1089" s="708"/>
      <c r="D1089" s="709"/>
      <c r="E1089" s="709"/>
      <c r="F1089" s="710"/>
      <c r="G1089" s="405"/>
      <c r="H1089" s="858"/>
      <c r="I1089" s="712"/>
    </row>
    <row r="1090" spans="1:11" s="262" customFormat="1" ht="34.5" customHeight="1">
      <c r="A1090" s="935"/>
      <c r="B1090" s="1472" t="s">
        <v>3244</v>
      </c>
      <c r="C1090" s="1472"/>
      <c r="D1090" s="1472"/>
      <c r="E1090" s="1472"/>
      <c r="F1090" s="1487" t="s">
        <v>2295</v>
      </c>
      <c r="G1090" s="1487"/>
      <c r="H1090" s="1472" t="s">
        <v>2188</v>
      </c>
      <c r="I1090" s="1472"/>
    </row>
    <row r="1091" spans="1:11" s="262" customFormat="1" ht="15.75" customHeight="1">
      <c r="A1091" s="935"/>
      <c r="B1091" s="460"/>
      <c r="C1091" s="460"/>
      <c r="D1091" s="461"/>
      <c r="E1091" s="461"/>
      <c r="F1091" s="462"/>
      <c r="G1091" s="459"/>
      <c r="H1091" s="858"/>
      <c r="I1091" s="712"/>
      <c r="J1091" s="855"/>
    </row>
    <row r="1092" spans="1:11" s="262" customFormat="1" ht="43.5" customHeight="1">
      <c r="A1092" s="123"/>
      <c r="B1092" s="1472" t="s">
        <v>3245</v>
      </c>
      <c r="C1092" s="1472"/>
      <c r="D1092" s="1472"/>
      <c r="E1092" s="1472"/>
      <c r="F1092" s="1481" t="s">
        <v>2182</v>
      </c>
      <c r="G1092" s="1481"/>
      <c r="H1092" s="1480" t="s">
        <v>2641</v>
      </c>
      <c r="I1092" s="1480"/>
      <c r="J1092" s="72"/>
    </row>
    <row r="1093" spans="1:11" s="262" customFormat="1" ht="19.5" customHeight="1">
      <c r="A1093" s="935"/>
      <c r="B1093" s="846"/>
      <c r="C1093" s="684"/>
      <c r="D1093" s="684"/>
      <c r="E1093" s="684"/>
      <c r="F1093" s="856"/>
      <c r="G1093" s="848"/>
      <c r="H1093" s="846"/>
      <c r="I1093" s="846"/>
      <c r="J1093" s="72"/>
    </row>
    <row r="1094" spans="1:11" s="262" customFormat="1" ht="24.75" customHeight="1">
      <c r="A1094" s="935"/>
      <c r="B1094" s="1480" t="s">
        <v>3252</v>
      </c>
      <c r="C1094" s="1480"/>
      <c r="D1094" s="1480"/>
      <c r="E1094" s="684"/>
      <c r="F1094" s="1481" t="s">
        <v>2643</v>
      </c>
      <c r="G1094" s="1481"/>
      <c r="H1094" s="1480" t="s">
        <v>2186</v>
      </c>
      <c r="I1094" s="1480"/>
      <c r="J1094" s="123"/>
    </row>
    <row r="1095" spans="1:11" s="262" customFormat="1" ht="21" customHeight="1">
      <c r="A1095" s="123"/>
      <c r="B1095" s="849"/>
      <c r="C1095" s="123"/>
      <c r="D1095" s="123"/>
      <c r="E1095" s="123"/>
      <c r="F1095" s="123"/>
      <c r="G1095" s="123"/>
      <c r="H1095" s="123"/>
      <c r="I1095" s="123"/>
      <c r="J1095" s="123"/>
    </row>
    <row r="1096" spans="1:11" s="262" customFormat="1" ht="40.5" customHeight="1">
      <c r="A1096" s="935"/>
      <c r="B1096" s="1472" t="s">
        <v>3246</v>
      </c>
      <c r="C1096" s="1472"/>
      <c r="D1096" s="1472"/>
      <c r="E1096" s="1472"/>
      <c r="F1096" s="1481" t="s">
        <v>2239</v>
      </c>
      <c r="G1096" s="1481"/>
      <c r="H1096" s="1472" t="s">
        <v>2185</v>
      </c>
      <c r="I1096" s="1472"/>
      <c r="J1096" s="72"/>
    </row>
    <row r="1097" spans="1:11" s="262" customFormat="1" ht="14.25" customHeight="1">
      <c r="A1097" s="935"/>
      <c r="B1097" s="283"/>
      <c r="C1097" s="283"/>
      <c r="D1097" s="283"/>
      <c r="E1097" s="283"/>
      <c r="F1097" s="283"/>
      <c r="G1097" s="283"/>
      <c r="H1097" s="285"/>
      <c r="I1097" s="285"/>
      <c r="J1097" s="151"/>
    </row>
    <row r="1098" spans="1:11" s="262" customFormat="1" ht="33" customHeight="1">
      <c r="A1098" s="123"/>
      <c r="B1098" s="848" t="s">
        <v>2179</v>
      </c>
      <c r="C1098" s="283"/>
      <c r="D1098" s="283"/>
      <c r="E1098" s="283"/>
      <c r="F1098" s="1481" t="s">
        <v>2643</v>
      </c>
      <c r="G1098" s="1481"/>
      <c r="H1098" s="1480" t="s">
        <v>2181</v>
      </c>
      <c r="I1098" s="1480"/>
      <c r="J1098" s="71"/>
    </row>
    <row r="1099" spans="1:11" s="855" customFormat="1" ht="12" customHeight="1">
      <c r="A1099" s="123"/>
      <c r="B1099" s="411"/>
      <c r="C1099" s="411"/>
      <c r="D1099" s="411"/>
      <c r="E1099" s="411"/>
      <c r="F1099" s="857"/>
      <c r="G1099" s="848"/>
      <c r="H1099" s="858"/>
      <c r="I1099" s="858"/>
      <c r="J1099" s="862"/>
    </row>
    <row r="1100" spans="1:11" ht="48" customHeight="1">
      <c r="A1100" s="207"/>
      <c r="B1100" s="1482" t="s">
        <v>3241</v>
      </c>
      <c r="C1100" s="1482"/>
      <c r="D1100" s="1482"/>
      <c r="E1100" s="1482"/>
      <c r="F1100" s="1483" t="s">
        <v>3242</v>
      </c>
      <c r="G1100" s="1483"/>
      <c r="H1100" s="1484" t="s">
        <v>2180</v>
      </c>
      <c r="I1100" s="1484"/>
      <c r="J1100" s="123"/>
    </row>
    <row r="1101" spans="1:11" s="123" customFormat="1" ht="15.75" customHeight="1">
      <c r="A1101" s="1477"/>
      <c r="B1101" s="1477"/>
      <c r="C1101" s="1477"/>
      <c r="D1101" s="1477"/>
      <c r="E1101" s="1477"/>
      <c r="F1101" s="1477"/>
      <c r="G1101" s="1477"/>
      <c r="H1101" s="1477"/>
      <c r="I1101" s="1477"/>
    </row>
    <row r="1102" spans="1:11" ht="18.75" customHeight="1">
      <c r="A1102" s="207"/>
      <c r="B1102" s="1474" t="s">
        <v>3702</v>
      </c>
      <c r="C1102" s="1474"/>
      <c r="D1102" s="1474"/>
      <c r="E1102" s="1474"/>
      <c r="F1102" s="1485" t="s">
        <v>2643</v>
      </c>
      <c r="G1102" s="1485"/>
      <c r="H1102" s="1478" t="s">
        <v>2645</v>
      </c>
      <c r="I1102" s="1478"/>
      <c r="J1102" s="207"/>
      <c r="K1102" s="602"/>
    </row>
    <row r="1103" spans="1:11" s="156" customFormat="1" ht="13.5" customHeight="1">
      <c r="A1103" s="1476"/>
      <c r="B1103" s="1477"/>
      <c r="C1103" s="1477"/>
      <c r="D1103" s="1477"/>
      <c r="E1103" s="1477"/>
      <c r="F1103" s="1477"/>
      <c r="G1103" s="1477"/>
      <c r="H1103" s="1477"/>
      <c r="I1103" s="1477"/>
      <c r="J1103" s="207"/>
      <c r="K1103" s="822"/>
    </row>
    <row r="1104" spans="1:11" s="123" customFormat="1" ht="40.5" customHeight="1">
      <c r="A1104" s="207"/>
      <c r="B1104" s="1478" t="s">
        <v>3247</v>
      </c>
      <c r="C1104" s="1478"/>
      <c r="D1104" s="1478"/>
      <c r="E1104" s="1478"/>
      <c r="F1104" s="1479" t="s">
        <v>2239</v>
      </c>
      <c r="G1104" s="1479"/>
      <c r="H1104" s="1480" t="s">
        <v>2240</v>
      </c>
      <c r="I1104" s="1480"/>
      <c r="J1104" s="207"/>
      <c r="K1104" s="207"/>
    </row>
    <row r="1105" spans="1:11" s="123" customFormat="1" ht="18" customHeight="1">
      <c r="A1105" s="207"/>
      <c r="B1105" s="824"/>
      <c r="C1105" s="824"/>
      <c r="D1105" s="824"/>
      <c r="E1105" s="824"/>
      <c r="F1105" s="824"/>
      <c r="G1105" s="824"/>
      <c r="H1105" s="825"/>
      <c r="I1105" s="825"/>
      <c r="J1105" s="207"/>
      <c r="K1105" s="207"/>
    </row>
    <row r="1106" spans="1:11" s="123" customFormat="1" ht="48" customHeight="1">
      <c r="A1106" s="207"/>
      <c r="B1106" s="1478" t="s">
        <v>3701</v>
      </c>
      <c r="C1106" s="1478"/>
      <c r="D1106" s="1478"/>
      <c r="E1106" s="1478"/>
      <c r="F1106" s="1481" t="s">
        <v>2643</v>
      </c>
      <c r="G1106" s="1481"/>
      <c r="H1106" s="1480" t="s">
        <v>2647</v>
      </c>
      <c r="I1106" s="1480"/>
      <c r="J1106" s="207"/>
      <c r="K1106" s="207"/>
    </row>
    <row r="1107" spans="1:11" s="123" customFormat="1" ht="23.25" customHeight="1">
      <c r="A1107" s="207"/>
      <c r="B1107" s="283"/>
      <c r="C1107" s="283"/>
      <c r="D1107" s="283"/>
      <c r="E1107" s="283"/>
      <c r="F1107" s="283"/>
      <c r="G1107" s="283"/>
      <c r="H1107" s="285"/>
      <c r="I1107" s="285"/>
      <c r="J1107" s="207"/>
      <c r="K1107" s="207"/>
    </row>
    <row r="1108" spans="1:11" s="123" customFormat="1" ht="22.5" customHeight="1">
      <c r="A1108" s="207"/>
      <c r="B1108" s="1480" t="s">
        <v>3700</v>
      </c>
      <c r="C1108" s="1480"/>
      <c r="D1108" s="1480"/>
      <c r="E1108" s="1480"/>
      <c r="F1108" s="1481" t="s">
        <v>2649</v>
      </c>
      <c r="G1108" s="1481"/>
      <c r="H1108" s="1474" t="s">
        <v>2650</v>
      </c>
      <c r="I1108" s="1474"/>
      <c r="J1108" s="207"/>
      <c r="K1108" s="207"/>
    </row>
    <row r="1109" spans="1:11" s="123" customFormat="1" ht="17.25" customHeight="1">
      <c r="A1109" s="207"/>
      <c r="B1109" s="950"/>
      <c r="C1109" s="950"/>
      <c r="D1109" s="950"/>
      <c r="E1109" s="950"/>
      <c r="F1109" s="951"/>
      <c r="G1109" s="951"/>
      <c r="H1109" s="947"/>
      <c r="I1109" s="947"/>
      <c r="J1109" s="207"/>
      <c r="K1109" s="207"/>
    </row>
    <row r="1110" spans="1:11" s="207" customFormat="1" ht="34.5" customHeight="1">
      <c r="B1110" s="1478" t="s">
        <v>3706</v>
      </c>
      <c r="C1110" s="1478"/>
      <c r="D1110" s="1478"/>
      <c r="E1110" s="1478"/>
      <c r="F1110" s="1473" t="s">
        <v>2182</v>
      </c>
      <c r="G1110" s="1473"/>
      <c r="H1110" s="1474" t="s">
        <v>2652</v>
      </c>
      <c r="I1110" s="1474"/>
    </row>
    <row r="1111" spans="1:11" s="855" customFormat="1" ht="18.600000000000001" customHeight="1">
      <c r="A1111" s="137"/>
      <c r="B1111" s="866"/>
      <c r="C1111" s="866"/>
      <c r="D1111" s="866"/>
      <c r="E1111" s="866"/>
      <c r="F1111" s="866"/>
      <c r="G1111" s="866"/>
      <c r="H1111" s="137"/>
      <c r="I1111" s="137"/>
    </row>
    <row r="1112" spans="1:11" ht="18" customHeight="1">
      <c r="A1112" s="1540" t="s">
        <v>3277</v>
      </c>
      <c r="B1112" s="1540"/>
      <c r="C1112" s="852"/>
      <c r="D1112" s="1535" t="s">
        <v>3975</v>
      </c>
      <c r="E1112" s="1535"/>
      <c r="F1112" s="1535"/>
      <c r="G1112" s="1535"/>
      <c r="H1112" s="1535"/>
      <c r="I1112" s="1535"/>
    </row>
  </sheetData>
  <mergeCells count="920">
    <mergeCell ref="F717:G717"/>
    <mergeCell ref="H717:I717"/>
    <mergeCell ref="B719:E719"/>
    <mergeCell ref="A108:C108"/>
    <mergeCell ref="A109:C109"/>
    <mergeCell ref="B192:E193"/>
    <mergeCell ref="F192:G193"/>
    <mergeCell ref="H192:I193"/>
    <mergeCell ref="B195:E195"/>
    <mergeCell ref="B139:E139"/>
    <mergeCell ref="F139:G139"/>
    <mergeCell ref="H139:I139"/>
    <mergeCell ref="B141:D141"/>
    <mergeCell ref="F141:G141"/>
    <mergeCell ref="H141:I141"/>
    <mergeCell ref="B143:E143"/>
    <mergeCell ref="F143:G143"/>
    <mergeCell ref="H143:I143"/>
    <mergeCell ref="A130:H130"/>
    <mergeCell ref="B131:E131"/>
    <mergeCell ref="B155:E155"/>
    <mergeCell ref="F155:G155"/>
    <mergeCell ref="H155:I155"/>
    <mergeCell ref="B153:E153"/>
    <mergeCell ref="H1:I1"/>
    <mergeCell ref="H900:I900"/>
    <mergeCell ref="H901:I901"/>
    <mergeCell ref="B199:D199"/>
    <mergeCell ref="F199:G199"/>
    <mergeCell ref="H199:I199"/>
    <mergeCell ref="B201:E201"/>
    <mergeCell ref="F201:G201"/>
    <mergeCell ref="H201:I201"/>
    <mergeCell ref="H709:I709"/>
    <mergeCell ref="H2:I2"/>
    <mergeCell ref="H3:I3"/>
    <mergeCell ref="A4:I4"/>
    <mergeCell ref="A7:C7"/>
    <mergeCell ref="H104:I104"/>
    <mergeCell ref="H105:I105"/>
    <mergeCell ref="A106:I106"/>
    <mergeCell ref="F145:G145"/>
    <mergeCell ref="H145:I145"/>
    <mergeCell ref="B147:E147"/>
    <mergeCell ref="F147:G147"/>
    <mergeCell ref="H673:I673"/>
    <mergeCell ref="H674:I674"/>
    <mergeCell ref="A675:I675"/>
    <mergeCell ref="A66:H66"/>
    <mergeCell ref="B95:E95"/>
    <mergeCell ref="B98:E98"/>
    <mergeCell ref="H83:I83"/>
    <mergeCell ref="A84:I84"/>
    <mergeCell ref="B85:E85"/>
    <mergeCell ref="F85:G85"/>
    <mergeCell ref="H85:I85"/>
    <mergeCell ref="A86:I86"/>
    <mergeCell ref="B87:E87"/>
    <mergeCell ref="F87:G87"/>
    <mergeCell ref="H87:I87"/>
    <mergeCell ref="F96:G96"/>
    <mergeCell ref="H103:I103"/>
    <mergeCell ref="A148:I148"/>
    <mergeCell ref="B149:E149"/>
    <mergeCell ref="F149:G149"/>
    <mergeCell ref="H149:I149"/>
    <mergeCell ref="A150:I150"/>
    <mergeCell ref="B151:E151"/>
    <mergeCell ref="F151:G151"/>
    <mergeCell ref="H151:I151"/>
    <mergeCell ref="F153:G153"/>
    <mergeCell ref="H153:I153"/>
    <mergeCell ref="F131:G131"/>
    <mergeCell ref="H131:I131"/>
    <mergeCell ref="B134:E135"/>
    <mergeCell ref="F134:G135"/>
    <mergeCell ref="H134:I135"/>
    <mergeCell ref="B137:E137"/>
    <mergeCell ref="F137:G137"/>
    <mergeCell ref="H137:I137"/>
    <mergeCell ref="H147:I147"/>
    <mergeCell ref="H343:I345"/>
    <mergeCell ref="D339:I339"/>
    <mergeCell ref="B314:E315"/>
    <mergeCell ref="F314:G315"/>
    <mergeCell ref="H314:I315"/>
    <mergeCell ref="B317:E317"/>
    <mergeCell ref="F317:G317"/>
    <mergeCell ref="H317:I317"/>
    <mergeCell ref="B319:E319"/>
    <mergeCell ref="F319:G319"/>
    <mergeCell ref="H319:I319"/>
    <mergeCell ref="B321:D321"/>
    <mergeCell ref="F321:G321"/>
    <mergeCell ref="H321:I321"/>
    <mergeCell ref="B323:E323"/>
    <mergeCell ref="F323:G323"/>
    <mergeCell ref="H323:I323"/>
    <mergeCell ref="F325:G325"/>
    <mergeCell ref="H325:I325"/>
    <mergeCell ref="B327:E327"/>
    <mergeCell ref="F327:G327"/>
    <mergeCell ref="H327:I327"/>
    <mergeCell ref="A328:I328"/>
    <mergeCell ref="B329:E329"/>
    <mergeCell ref="H346:I346"/>
    <mergeCell ref="A347:I347"/>
    <mergeCell ref="H406:I406"/>
    <mergeCell ref="H407:I407"/>
    <mergeCell ref="A372:H372"/>
    <mergeCell ref="B373:E373"/>
    <mergeCell ref="F373:G373"/>
    <mergeCell ref="H373:I373"/>
    <mergeCell ref="B376:E377"/>
    <mergeCell ref="F376:G377"/>
    <mergeCell ref="H376:I377"/>
    <mergeCell ref="B379:E379"/>
    <mergeCell ref="F379:G379"/>
    <mergeCell ref="H379:I379"/>
    <mergeCell ref="B381:E381"/>
    <mergeCell ref="F381:G381"/>
    <mergeCell ref="H381:I381"/>
    <mergeCell ref="B383:D383"/>
    <mergeCell ref="A390:I390"/>
    <mergeCell ref="B391:E391"/>
    <mergeCell ref="F391:G391"/>
    <mergeCell ref="H391:I391"/>
    <mergeCell ref="A392:I392"/>
    <mergeCell ref="B393:E393"/>
    <mergeCell ref="B590:E591"/>
    <mergeCell ref="F393:G393"/>
    <mergeCell ref="H393:I393"/>
    <mergeCell ref="A349:C349"/>
    <mergeCell ref="A350:C350"/>
    <mergeCell ref="F383:G383"/>
    <mergeCell ref="H383:I383"/>
    <mergeCell ref="B385:E385"/>
    <mergeCell ref="F385:G385"/>
    <mergeCell ref="H385:I385"/>
    <mergeCell ref="F387:G387"/>
    <mergeCell ref="H387:I387"/>
    <mergeCell ref="B389:E389"/>
    <mergeCell ref="F389:G389"/>
    <mergeCell ref="H389:I389"/>
    <mergeCell ref="B480:E481"/>
    <mergeCell ref="F480:G481"/>
    <mergeCell ref="H480:I481"/>
    <mergeCell ref="B483:E483"/>
    <mergeCell ref="F483:G483"/>
    <mergeCell ref="H483:I483"/>
    <mergeCell ref="B485:E485"/>
    <mergeCell ref="F485:G485"/>
    <mergeCell ref="H485:I485"/>
    <mergeCell ref="F590:G591"/>
    <mergeCell ref="H590:I591"/>
    <mergeCell ref="B593:E593"/>
    <mergeCell ref="F593:G593"/>
    <mergeCell ref="H593:I593"/>
    <mergeCell ref="B595:E595"/>
    <mergeCell ref="F595:G595"/>
    <mergeCell ref="H595:I595"/>
    <mergeCell ref="A606:I606"/>
    <mergeCell ref="F601:G601"/>
    <mergeCell ref="H601:I601"/>
    <mergeCell ref="B603:E603"/>
    <mergeCell ref="F603:G603"/>
    <mergeCell ref="H603:I603"/>
    <mergeCell ref="A604:I604"/>
    <mergeCell ref="B605:E605"/>
    <mergeCell ref="F605:G605"/>
    <mergeCell ref="H605:I605"/>
    <mergeCell ref="B597:D597"/>
    <mergeCell ref="F597:G597"/>
    <mergeCell ref="H597:I597"/>
    <mergeCell ref="B599:E599"/>
    <mergeCell ref="F599:G599"/>
    <mergeCell ref="H599:I599"/>
    <mergeCell ref="B607:E607"/>
    <mergeCell ref="F607:G607"/>
    <mergeCell ref="H607:I607"/>
    <mergeCell ref="B609:E609"/>
    <mergeCell ref="F609:G609"/>
    <mergeCell ref="H609:I609"/>
    <mergeCell ref="B611:E611"/>
    <mergeCell ref="F611:G611"/>
    <mergeCell ref="H611:I611"/>
    <mergeCell ref="B647:E647"/>
    <mergeCell ref="F647:G647"/>
    <mergeCell ref="H647:I647"/>
    <mergeCell ref="B649:E649"/>
    <mergeCell ref="F649:G649"/>
    <mergeCell ref="H649:I649"/>
    <mergeCell ref="B653:E653"/>
    <mergeCell ref="F653:G653"/>
    <mergeCell ref="H653:I653"/>
    <mergeCell ref="B715:E715"/>
    <mergeCell ref="F715:G715"/>
    <mergeCell ref="H715:I715"/>
    <mergeCell ref="D1112:I1112"/>
    <mergeCell ref="H1011:I1011"/>
    <mergeCell ref="H1012:I1012"/>
    <mergeCell ref="A1013:I1013"/>
    <mergeCell ref="H1066:I1066"/>
    <mergeCell ref="A1015:C1015"/>
    <mergeCell ref="A1016:C1016"/>
    <mergeCell ref="A1071:C1071"/>
    <mergeCell ref="A1072:C1072"/>
    <mergeCell ref="H1067:I1067"/>
    <mergeCell ref="A1069:I1069"/>
    <mergeCell ref="D1061:I1061"/>
    <mergeCell ref="B1106:E1106"/>
    <mergeCell ref="F1106:G1106"/>
    <mergeCell ref="H1106:I1106"/>
    <mergeCell ref="B1108:E1108"/>
    <mergeCell ref="F1108:G1108"/>
    <mergeCell ref="H1108:I1108"/>
    <mergeCell ref="B1110:E1110"/>
    <mergeCell ref="F1110:G1110"/>
    <mergeCell ref="H1110:I1110"/>
    <mergeCell ref="D731:I731"/>
    <mergeCell ref="D783:I783"/>
    <mergeCell ref="D837:I837"/>
    <mergeCell ref="D893:I893"/>
    <mergeCell ref="D958:I958"/>
    <mergeCell ref="D1007:I1007"/>
    <mergeCell ref="H842:I842"/>
    <mergeCell ref="A843:I843"/>
    <mergeCell ref="A905:C905"/>
    <mergeCell ref="A906:C906"/>
    <mergeCell ref="A969:C969"/>
    <mergeCell ref="A970:C970"/>
    <mergeCell ref="H962:I964"/>
    <mergeCell ref="H965:I965"/>
    <mergeCell ref="A967:I967"/>
    <mergeCell ref="H787:I787"/>
    <mergeCell ref="H788:I788"/>
    <mergeCell ref="A789:I789"/>
    <mergeCell ref="H736:I736"/>
    <mergeCell ref="H737:I737"/>
    <mergeCell ref="B761:E761"/>
    <mergeCell ref="F761:G761"/>
    <mergeCell ref="A902:I902"/>
    <mergeCell ref="F961:I961"/>
    <mergeCell ref="B1092:E1092"/>
    <mergeCell ref="F1092:G1092"/>
    <mergeCell ref="H1092:I1092"/>
    <mergeCell ref="B1094:D1094"/>
    <mergeCell ref="F1094:G1094"/>
    <mergeCell ref="H1094:I1094"/>
    <mergeCell ref="B1096:E1096"/>
    <mergeCell ref="A1101:I1101"/>
    <mergeCell ref="B1102:E1102"/>
    <mergeCell ref="F1102:G1102"/>
    <mergeCell ref="H1102:I1102"/>
    <mergeCell ref="B1104:E1104"/>
    <mergeCell ref="F1104:G1104"/>
    <mergeCell ref="H1104:I1104"/>
    <mergeCell ref="F1096:G1096"/>
    <mergeCell ref="H1096:I1096"/>
    <mergeCell ref="F1098:G1098"/>
    <mergeCell ref="H1098:I1098"/>
    <mergeCell ref="B1100:E1100"/>
    <mergeCell ref="F1100:G1100"/>
    <mergeCell ref="H1100:I1100"/>
    <mergeCell ref="A1103:I1103"/>
    <mergeCell ref="B1084:E1084"/>
    <mergeCell ref="F1084:G1084"/>
    <mergeCell ref="H1084:I1084"/>
    <mergeCell ref="B1087:E1088"/>
    <mergeCell ref="F1087:G1088"/>
    <mergeCell ref="H1087:I1088"/>
    <mergeCell ref="B1090:E1090"/>
    <mergeCell ref="F1090:G1090"/>
    <mergeCell ref="H1090:I1090"/>
    <mergeCell ref="A1112:B1112"/>
    <mergeCell ref="B67:E67"/>
    <mergeCell ref="F67:G67"/>
    <mergeCell ref="H67:I67"/>
    <mergeCell ref="B70:E71"/>
    <mergeCell ref="F70:G71"/>
    <mergeCell ref="H70:I71"/>
    <mergeCell ref="B73:E73"/>
    <mergeCell ref="F73:G73"/>
    <mergeCell ref="H73:I73"/>
    <mergeCell ref="B75:E75"/>
    <mergeCell ref="F75:G75"/>
    <mergeCell ref="H75:I75"/>
    <mergeCell ref="B77:D77"/>
    <mergeCell ref="F77:G77"/>
    <mergeCell ref="H77:I77"/>
    <mergeCell ref="B79:E79"/>
    <mergeCell ref="F79:G79"/>
    <mergeCell ref="H79:I79"/>
    <mergeCell ref="F81:G81"/>
    <mergeCell ref="H81:I81"/>
    <mergeCell ref="B83:E83"/>
    <mergeCell ref="F83:G83"/>
    <mergeCell ref="A1083:H1083"/>
    <mergeCell ref="F99:G99"/>
    <mergeCell ref="H96:I96"/>
    <mergeCell ref="H99:I99"/>
    <mergeCell ref="B89:E89"/>
    <mergeCell ref="F89:G89"/>
    <mergeCell ref="H89:I89"/>
    <mergeCell ref="B91:E91"/>
    <mergeCell ref="F91:G91"/>
    <mergeCell ref="H91:I91"/>
    <mergeCell ref="A92:XFD92"/>
    <mergeCell ref="B93:E93"/>
    <mergeCell ref="F93:G93"/>
    <mergeCell ref="H93:I93"/>
    <mergeCell ref="A156:XFD156"/>
    <mergeCell ref="B157:E157"/>
    <mergeCell ref="F157:G157"/>
    <mergeCell ref="H157:I157"/>
    <mergeCell ref="D159:I159"/>
    <mergeCell ref="F203:G203"/>
    <mergeCell ref="H203:I203"/>
    <mergeCell ref="B205:E205"/>
    <mergeCell ref="F205:G205"/>
    <mergeCell ref="H205:I205"/>
    <mergeCell ref="H163:I163"/>
    <mergeCell ref="H164:I164"/>
    <mergeCell ref="A165:I165"/>
    <mergeCell ref="H162:I162"/>
    <mergeCell ref="F197:G197"/>
    <mergeCell ref="A206:I206"/>
    <mergeCell ref="B207:E207"/>
    <mergeCell ref="F207:G207"/>
    <mergeCell ref="H207:I207"/>
    <mergeCell ref="A188:H188"/>
    <mergeCell ref="B189:E189"/>
    <mergeCell ref="F189:G189"/>
    <mergeCell ref="H189:I189"/>
    <mergeCell ref="A167:C167"/>
    <mergeCell ref="A168:C168"/>
    <mergeCell ref="H197:I197"/>
    <mergeCell ref="F195:G195"/>
    <mergeCell ref="H195:I195"/>
    <mergeCell ref="B197:E197"/>
    <mergeCell ref="A208:I208"/>
    <mergeCell ref="B209:E209"/>
    <mergeCell ref="F209:G209"/>
    <mergeCell ref="H209:I209"/>
    <mergeCell ref="B211:E211"/>
    <mergeCell ref="F211:G211"/>
    <mergeCell ref="H211:I211"/>
    <mergeCell ref="B213:E213"/>
    <mergeCell ref="F213:G213"/>
    <mergeCell ref="H213:I213"/>
    <mergeCell ref="A214:XFD214"/>
    <mergeCell ref="B215:E215"/>
    <mergeCell ref="F215:G215"/>
    <mergeCell ref="H215:I215"/>
    <mergeCell ref="A247:H247"/>
    <mergeCell ref="B248:E248"/>
    <mergeCell ref="F248:G248"/>
    <mergeCell ref="H248:I248"/>
    <mergeCell ref="H222:I222"/>
    <mergeCell ref="H223:I223"/>
    <mergeCell ref="A224:I224"/>
    <mergeCell ref="D217:I217"/>
    <mergeCell ref="A228:C228"/>
    <mergeCell ref="A227:C227"/>
    <mergeCell ref="H221:I221"/>
    <mergeCell ref="B250:E251"/>
    <mergeCell ref="F250:G251"/>
    <mergeCell ref="H250:I251"/>
    <mergeCell ref="B253:E253"/>
    <mergeCell ref="F253:G253"/>
    <mergeCell ref="H253:I253"/>
    <mergeCell ref="B255:E255"/>
    <mergeCell ref="F255:G255"/>
    <mergeCell ref="H255:I255"/>
    <mergeCell ref="B257:D257"/>
    <mergeCell ref="F257:G257"/>
    <mergeCell ref="H257:I257"/>
    <mergeCell ref="B259:E259"/>
    <mergeCell ref="F259:G259"/>
    <mergeCell ref="H259:I259"/>
    <mergeCell ref="F261:G261"/>
    <mergeCell ref="H261:I261"/>
    <mergeCell ref="B263:E263"/>
    <mergeCell ref="F263:G263"/>
    <mergeCell ref="H263:I263"/>
    <mergeCell ref="A264:I264"/>
    <mergeCell ref="B265:E265"/>
    <mergeCell ref="F265:G265"/>
    <mergeCell ref="H265:I265"/>
    <mergeCell ref="A266:I266"/>
    <mergeCell ref="B267:E267"/>
    <mergeCell ref="F267:G267"/>
    <mergeCell ref="H267:I267"/>
    <mergeCell ref="B269:E269"/>
    <mergeCell ref="F269:G269"/>
    <mergeCell ref="H269:I269"/>
    <mergeCell ref="B271:E271"/>
    <mergeCell ref="F271:G271"/>
    <mergeCell ref="H271:I271"/>
    <mergeCell ref="A272:XFD272"/>
    <mergeCell ref="B273:E273"/>
    <mergeCell ref="F273:G273"/>
    <mergeCell ref="H273:I273"/>
    <mergeCell ref="A310:H310"/>
    <mergeCell ref="B311:E311"/>
    <mergeCell ref="F311:G311"/>
    <mergeCell ref="H311:I311"/>
    <mergeCell ref="A283:C283"/>
    <mergeCell ref="A284:C284"/>
    <mergeCell ref="H279:I279"/>
    <mergeCell ref="H280:I280"/>
    <mergeCell ref="A282:I282"/>
    <mergeCell ref="D275:I275"/>
    <mergeCell ref="H278:I278"/>
    <mergeCell ref="F329:G329"/>
    <mergeCell ref="H329:I329"/>
    <mergeCell ref="B337:E337"/>
    <mergeCell ref="F337:G337"/>
    <mergeCell ref="H337:I337"/>
    <mergeCell ref="A330:I330"/>
    <mergeCell ref="B331:E331"/>
    <mergeCell ref="F331:G331"/>
    <mergeCell ref="H331:I331"/>
    <mergeCell ref="B333:E333"/>
    <mergeCell ref="F333:G333"/>
    <mergeCell ref="H333:I333"/>
    <mergeCell ref="B335:E335"/>
    <mergeCell ref="F335:G335"/>
    <mergeCell ref="H335:I335"/>
    <mergeCell ref="B395:E395"/>
    <mergeCell ref="F395:G395"/>
    <mergeCell ref="H395:I395"/>
    <mergeCell ref="B397:E397"/>
    <mergeCell ref="F397:G397"/>
    <mergeCell ref="H397:I397"/>
    <mergeCell ref="B399:E399"/>
    <mergeCell ref="F399:G399"/>
    <mergeCell ref="H399:I399"/>
    <mergeCell ref="A418:H418"/>
    <mergeCell ref="B419:E419"/>
    <mergeCell ref="F419:G419"/>
    <mergeCell ref="H419:I419"/>
    <mergeCell ref="D401:I401"/>
    <mergeCell ref="B429:D429"/>
    <mergeCell ref="F429:G429"/>
    <mergeCell ref="H429:I429"/>
    <mergeCell ref="B427:E427"/>
    <mergeCell ref="F427:G427"/>
    <mergeCell ref="H427:I427"/>
    <mergeCell ref="B422:E423"/>
    <mergeCell ref="F422:G423"/>
    <mergeCell ref="H422:I423"/>
    <mergeCell ref="B425:E425"/>
    <mergeCell ref="F425:G425"/>
    <mergeCell ref="H425:I425"/>
    <mergeCell ref="A410:C410"/>
    <mergeCell ref="A411:C411"/>
    <mergeCell ref="A408:I408"/>
    <mergeCell ref="B431:E431"/>
    <mergeCell ref="F431:G431"/>
    <mergeCell ref="H431:I431"/>
    <mergeCell ref="F433:G433"/>
    <mergeCell ref="H433:I433"/>
    <mergeCell ref="B435:E435"/>
    <mergeCell ref="F435:G435"/>
    <mergeCell ref="H435:I435"/>
    <mergeCell ref="A436:I436"/>
    <mergeCell ref="B437:E437"/>
    <mergeCell ref="F437:G437"/>
    <mergeCell ref="H437:I437"/>
    <mergeCell ref="A438:I438"/>
    <mergeCell ref="B439:E439"/>
    <mergeCell ref="F439:G439"/>
    <mergeCell ref="H439:I439"/>
    <mergeCell ref="B441:E441"/>
    <mergeCell ref="F441:G441"/>
    <mergeCell ref="H441:I441"/>
    <mergeCell ref="B443:E443"/>
    <mergeCell ref="F443:G443"/>
    <mergeCell ref="H443:I443"/>
    <mergeCell ref="B445:E445"/>
    <mergeCell ref="F445:G445"/>
    <mergeCell ref="H445:I445"/>
    <mergeCell ref="A476:H476"/>
    <mergeCell ref="B477:E477"/>
    <mergeCell ref="F477:G477"/>
    <mergeCell ref="H477:I477"/>
    <mergeCell ref="D447:I447"/>
    <mergeCell ref="H452:I452"/>
    <mergeCell ref="H453:I453"/>
    <mergeCell ref="A454:I454"/>
    <mergeCell ref="A455:C455"/>
    <mergeCell ref="A456:C456"/>
    <mergeCell ref="B487:D487"/>
    <mergeCell ref="F487:G487"/>
    <mergeCell ref="H487:I487"/>
    <mergeCell ref="B489:E489"/>
    <mergeCell ref="F489:G489"/>
    <mergeCell ref="H489:I489"/>
    <mergeCell ref="F491:G491"/>
    <mergeCell ref="H491:I491"/>
    <mergeCell ref="B493:E493"/>
    <mergeCell ref="F493:G493"/>
    <mergeCell ref="H493:I493"/>
    <mergeCell ref="A494:I494"/>
    <mergeCell ref="B495:E495"/>
    <mergeCell ref="F495:G495"/>
    <mergeCell ref="H495:I495"/>
    <mergeCell ref="A496:I496"/>
    <mergeCell ref="B497:E497"/>
    <mergeCell ref="F497:G497"/>
    <mergeCell ref="H497:I497"/>
    <mergeCell ref="B499:E499"/>
    <mergeCell ref="F499:G499"/>
    <mergeCell ref="H499:I499"/>
    <mergeCell ref="B501:E501"/>
    <mergeCell ref="F501:G501"/>
    <mergeCell ref="H501:I501"/>
    <mergeCell ref="B503:E503"/>
    <mergeCell ref="F503:G503"/>
    <mergeCell ref="H503:I503"/>
    <mergeCell ref="A533:H533"/>
    <mergeCell ref="B534:E534"/>
    <mergeCell ref="F534:G534"/>
    <mergeCell ref="H534:I534"/>
    <mergeCell ref="A512:C512"/>
    <mergeCell ref="A513:C513"/>
    <mergeCell ref="H509:I509"/>
    <mergeCell ref="H510:I510"/>
    <mergeCell ref="A511:I511"/>
    <mergeCell ref="D505:I505"/>
    <mergeCell ref="B537:E538"/>
    <mergeCell ref="F537:G538"/>
    <mergeCell ref="H537:I538"/>
    <mergeCell ref="B540:E540"/>
    <mergeCell ref="F540:G540"/>
    <mergeCell ref="H540:I540"/>
    <mergeCell ref="B542:E542"/>
    <mergeCell ref="F542:G542"/>
    <mergeCell ref="H542:I542"/>
    <mergeCell ref="B544:D544"/>
    <mergeCell ref="F544:G544"/>
    <mergeCell ref="H544:I544"/>
    <mergeCell ref="B546:E546"/>
    <mergeCell ref="F546:G546"/>
    <mergeCell ref="H546:I546"/>
    <mergeCell ref="F548:G548"/>
    <mergeCell ref="H548:I548"/>
    <mergeCell ref="B550:E550"/>
    <mergeCell ref="F550:G550"/>
    <mergeCell ref="H550:I550"/>
    <mergeCell ref="A551:I551"/>
    <mergeCell ref="B552:E552"/>
    <mergeCell ref="F552:G552"/>
    <mergeCell ref="H552:I552"/>
    <mergeCell ref="A553:I553"/>
    <mergeCell ref="B554:E554"/>
    <mergeCell ref="F554:G554"/>
    <mergeCell ref="H554:I554"/>
    <mergeCell ref="B556:E556"/>
    <mergeCell ref="F556:G556"/>
    <mergeCell ref="H556:I556"/>
    <mergeCell ref="B558:E558"/>
    <mergeCell ref="F558:G558"/>
    <mergeCell ref="H558:I558"/>
    <mergeCell ref="B560:E560"/>
    <mergeCell ref="F560:G560"/>
    <mergeCell ref="H560:I560"/>
    <mergeCell ref="A586:H586"/>
    <mergeCell ref="B587:E587"/>
    <mergeCell ref="F587:G587"/>
    <mergeCell ref="H587:I587"/>
    <mergeCell ref="D562:I562"/>
    <mergeCell ref="H567:I567"/>
    <mergeCell ref="H568:I568"/>
    <mergeCell ref="A569:I569"/>
    <mergeCell ref="A571:C571"/>
    <mergeCell ref="A572:C572"/>
    <mergeCell ref="B613:E613"/>
    <mergeCell ref="F613:G613"/>
    <mergeCell ref="H613:I613"/>
    <mergeCell ref="A640:H640"/>
    <mergeCell ref="B641:E641"/>
    <mergeCell ref="F641:G641"/>
    <mergeCell ref="H641:I641"/>
    <mergeCell ref="B644:E645"/>
    <mergeCell ref="F644:G645"/>
    <mergeCell ref="H644:I645"/>
    <mergeCell ref="D615:I615"/>
    <mergeCell ref="A626:C626"/>
    <mergeCell ref="H621:I621"/>
    <mergeCell ref="A623:I623"/>
    <mergeCell ref="H620:I620"/>
    <mergeCell ref="A625:C625"/>
    <mergeCell ref="F657:G657"/>
    <mergeCell ref="H657:I657"/>
    <mergeCell ref="B651:D651"/>
    <mergeCell ref="F651:G651"/>
    <mergeCell ref="H651:I651"/>
    <mergeCell ref="B658:E658"/>
    <mergeCell ref="F658:G658"/>
    <mergeCell ref="H658:I658"/>
    <mergeCell ref="A659:I659"/>
    <mergeCell ref="F655:G655"/>
    <mergeCell ref="H655:I655"/>
    <mergeCell ref="B657:E657"/>
    <mergeCell ref="B660:E660"/>
    <mergeCell ref="F660:G660"/>
    <mergeCell ref="H660:I660"/>
    <mergeCell ref="B662:E662"/>
    <mergeCell ref="F662:G662"/>
    <mergeCell ref="H662:I662"/>
    <mergeCell ref="B664:E664"/>
    <mergeCell ref="F664:G664"/>
    <mergeCell ref="H664:I664"/>
    <mergeCell ref="B666:E666"/>
    <mergeCell ref="F666:G666"/>
    <mergeCell ref="H666:I666"/>
    <mergeCell ref="B711:E711"/>
    <mergeCell ref="F711:G711"/>
    <mergeCell ref="H711:I711"/>
    <mergeCell ref="A677:C677"/>
    <mergeCell ref="A678:C678"/>
    <mergeCell ref="B713:D713"/>
    <mergeCell ref="F713:G713"/>
    <mergeCell ref="H713:I713"/>
    <mergeCell ref="D668:I668"/>
    <mergeCell ref="B703:E703"/>
    <mergeCell ref="F703:G703"/>
    <mergeCell ref="H703:I703"/>
    <mergeCell ref="B706:E707"/>
    <mergeCell ref="F706:G707"/>
    <mergeCell ref="H706:I707"/>
    <mergeCell ref="B709:E709"/>
    <mergeCell ref="F709:G709"/>
    <mergeCell ref="A702:H702"/>
    <mergeCell ref="F719:G719"/>
    <mergeCell ref="H719:I719"/>
    <mergeCell ref="A720:I720"/>
    <mergeCell ref="B721:E721"/>
    <mergeCell ref="F721:G721"/>
    <mergeCell ref="H721:I721"/>
    <mergeCell ref="A722:I722"/>
    <mergeCell ref="B723:E723"/>
    <mergeCell ref="F723:G723"/>
    <mergeCell ref="H723:I723"/>
    <mergeCell ref="B725:E725"/>
    <mergeCell ref="F725:G725"/>
    <mergeCell ref="H725:I725"/>
    <mergeCell ref="B727:E727"/>
    <mergeCell ref="F727:G727"/>
    <mergeCell ref="H727:I727"/>
    <mergeCell ref="B729:E729"/>
    <mergeCell ref="F729:G729"/>
    <mergeCell ref="H729:I729"/>
    <mergeCell ref="H761:I761"/>
    <mergeCell ref="B763:E763"/>
    <mergeCell ref="F763:G763"/>
    <mergeCell ref="H763:I763"/>
    <mergeCell ref="B765:D765"/>
    <mergeCell ref="F765:G765"/>
    <mergeCell ref="H765:I765"/>
    <mergeCell ref="A738:I738"/>
    <mergeCell ref="A754:H754"/>
    <mergeCell ref="B755:E755"/>
    <mergeCell ref="F755:G755"/>
    <mergeCell ref="H755:I755"/>
    <mergeCell ref="B758:E759"/>
    <mergeCell ref="F758:G759"/>
    <mergeCell ref="H758:I759"/>
    <mergeCell ref="A740:C740"/>
    <mergeCell ref="A741:C741"/>
    <mergeCell ref="B767:E767"/>
    <mergeCell ref="F767:G767"/>
    <mergeCell ref="H767:I767"/>
    <mergeCell ref="F769:G769"/>
    <mergeCell ref="H769:I769"/>
    <mergeCell ref="B771:E771"/>
    <mergeCell ref="F771:G771"/>
    <mergeCell ref="H771:I771"/>
    <mergeCell ref="A772:I772"/>
    <mergeCell ref="B773:E773"/>
    <mergeCell ref="F773:G773"/>
    <mergeCell ref="H773:I773"/>
    <mergeCell ref="A774:I774"/>
    <mergeCell ref="B775:E775"/>
    <mergeCell ref="F775:G775"/>
    <mergeCell ref="H775:I775"/>
    <mergeCell ref="B777:E777"/>
    <mergeCell ref="F777:G777"/>
    <mergeCell ref="H777:I777"/>
    <mergeCell ref="B779:E779"/>
    <mergeCell ref="F779:G779"/>
    <mergeCell ref="H779:I779"/>
    <mergeCell ref="B781:E781"/>
    <mergeCell ref="F781:G781"/>
    <mergeCell ref="H781:I781"/>
    <mergeCell ref="A808:H808"/>
    <mergeCell ref="B809:E809"/>
    <mergeCell ref="F809:G809"/>
    <mergeCell ref="H809:I809"/>
    <mergeCell ref="A790:C790"/>
    <mergeCell ref="A791:C791"/>
    <mergeCell ref="B812:E813"/>
    <mergeCell ref="F812:G813"/>
    <mergeCell ref="H812:I813"/>
    <mergeCell ref="B815:E815"/>
    <mergeCell ref="F815:G815"/>
    <mergeCell ref="H815:I815"/>
    <mergeCell ref="B817:E817"/>
    <mergeCell ref="F817:G817"/>
    <mergeCell ref="H817:I817"/>
    <mergeCell ref="B819:D819"/>
    <mergeCell ref="F819:G819"/>
    <mergeCell ref="H819:I819"/>
    <mergeCell ref="B821:E821"/>
    <mergeCell ref="F821:G821"/>
    <mergeCell ref="H821:I821"/>
    <mergeCell ref="F823:G823"/>
    <mergeCell ref="H823:I823"/>
    <mergeCell ref="B825:E825"/>
    <mergeCell ref="F825:G825"/>
    <mergeCell ref="H825:I825"/>
    <mergeCell ref="A826:I826"/>
    <mergeCell ref="B827:E827"/>
    <mergeCell ref="F827:G827"/>
    <mergeCell ref="H827:I827"/>
    <mergeCell ref="A828:I828"/>
    <mergeCell ref="B829:E829"/>
    <mergeCell ref="F829:G829"/>
    <mergeCell ref="H829:I829"/>
    <mergeCell ref="B831:E831"/>
    <mergeCell ref="F831:G831"/>
    <mergeCell ref="H831:I831"/>
    <mergeCell ref="B833:E833"/>
    <mergeCell ref="F833:G833"/>
    <mergeCell ref="H833:I833"/>
    <mergeCell ref="B835:E835"/>
    <mergeCell ref="F835:G835"/>
    <mergeCell ref="H835:I835"/>
    <mergeCell ref="A864:H864"/>
    <mergeCell ref="B865:E865"/>
    <mergeCell ref="F865:G865"/>
    <mergeCell ref="H865:I865"/>
    <mergeCell ref="H841:I841"/>
    <mergeCell ref="H840:I840"/>
    <mergeCell ref="A845:D845"/>
    <mergeCell ref="A846:C846"/>
    <mergeCell ref="B868:E869"/>
    <mergeCell ref="F868:G869"/>
    <mergeCell ref="H868:I869"/>
    <mergeCell ref="B871:E871"/>
    <mergeCell ref="F871:G871"/>
    <mergeCell ref="H871:I871"/>
    <mergeCell ref="B873:E873"/>
    <mergeCell ref="F873:G873"/>
    <mergeCell ref="H873:I873"/>
    <mergeCell ref="B875:D875"/>
    <mergeCell ref="F875:G875"/>
    <mergeCell ref="H875:I875"/>
    <mergeCell ref="B877:E877"/>
    <mergeCell ref="F877:G877"/>
    <mergeCell ref="H877:I877"/>
    <mergeCell ref="F879:G879"/>
    <mergeCell ref="H879:I879"/>
    <mergeCell ref="B881:E881"/>
    <mergeCell ref="F881:G881"/>
    <mergeCell ref="H881:I881"/>
    <mergeCell ref="A882:I882"/>
    <mergeCell ref="B883:E883"/>
    <mergeCell ref="F883:G883"/>
    <mergeCell ref="H883:I883"/>
    <mergeCell ref="A884:I884"/>
    <mergeCell ref="B885:E885"/>
    <mergeCell ref="F885:G885"/>
    <mergeCell ref="H885:I885"/>
    <mergeCell ref="B887:E887"/>
    <mergeCell ref="F887:G887"/>
    <mergeCell ref="H887:I887"/>
    <mergeCell ref="B889:E889"/>
    <mergeCell ref="F889:G889"/>
    <mergeCell ref="H889:I889"/>
    <mergeCell ref="B891:E891"/>
    <mergeCell ref="F891:G891"/>
    <mergeCell ref="H891:I891"/>
    <mergeCell ref="A1032:H1032"/>
    <mergeCell ref="B1033:E1033"/>
    <mergeCell ref="F1033:G1033"/>
    <mergeCell ref="H1033:I1033"/>
    <mergeCell ref="H942:I942"/>
    <mergeCell ref="F944:G944"/>
    <mergeCell ref="H944:I944"/>
    <mergeCell ref="B946:E946"/>
    <mergeCell ref="F946:G946"/>
    <mergeCell ref="H946:I946"/>
    <mergeCell ref="A947:I947"/>
    <mergeCell ref="B948:E948"/>
    <mergeCell ref="F948:G948"/>
    <mergeCell ref="H948:I948"/>
    <mergeCell ref="A949:I949"/>
    <mergeCell ref="B950:E950"/>
    <mergeCell ref="F950:G950"/>
    <mergeCell ref="H950:I950"/>
    <mergeCell ref="F1047:G1047"/>
    <mergeCell ref="H1047:I1047"/>
    <mergeCell ref="B1049:E1049"/>
    <mergeCell ref="F1049:G1049"/>
    <mergeCell ref="H1049:I1049"/>
    <mergeCell ref="B1036:E1037"/>
    <mergeCell ref="F1036:G1037"/>
    <mergeCell ref="H1036:I1037"/>
    <mergeCell ref="B1039:E1039"/>
    <mergeCell ref="F1039:G1039"/>
    <mergeCell ref="H1039:I1039"/>
    <mergeCell ref="B1041:E1041"/>
    <mergeCell ref="F1041:G1041"/>
    <mergeCell ref="H1041:I1041"/>
    <mergeCell ref="B1059:E1059"/>
    <mergeCell ref="F1059:G1059"/>
    <mergeCell ref="H1059:I1059"/>
    <mergeCell ref="A929:H929"/>
    <mergeCell ref="B930:E930"/>
    <mergeCell ref="F930:G930"/>
    <mergeCell ref="H930:I930"/>
    <mergeCell ref="B933:E934"/>
    <mergeCell ref="F933:G934"/>
    <mergeCell ref="H933:I934"/>
    <mergeCell ref="B936:E936"/>
    <mergeCell ref="F936:G936"/>
    <mergeCell ref="H936:I936"/>
    <mergeCell ref="B938:E938"/>
    <mergeCell ref="F938:G938"/>
    <mergeCell ref="H938:I938"/>
    <mergeCell ref="B940:D940"/>
    <mergeCell ref="F940:G940"/>
    <mergeCell ref="H940:I940"/>
    <mergeCell ref="B942:E942"/>
    <mergeCell ref="F942:G942"/>
    <mergeCell ref="A1050:I1050"/>
    <mergeCell ref="B1051:E1051"/>
    <mergeCell ref="F1051:G1051"/>
    <mergeCell ref="H952:I952"/>
    <mergeCell ref="B954:E954"/>
    <mergeCell ref="F954:G954"/>
    <mergeCell ref="H954:I954"/>
    <mergeCell ref="B956:E956"/>
    <mergeCell ref="F956:G956"/>
    <mergeCell ref="H956:I956"/>
    <mergeCell ref="B1057:E1057"/>
    <mergeCell ref="F1057:G1057"/>
    <mergeCell ref="H1057:I1057"/>
    <mergeCell ref="H1051:I1051"/>
    <mergeCell ref="A1052:I1052"/>
    <mergeCell ref="B1053:E1053"/>
    <mergeCell ref="F1053:G1053"/>
    <mergeCell ref="H1053:I1053"/>
    <mergeCell ref="B1055:E1055"/>
    <mergeCell ref="F1055:G1055"/>
    <mergeCell ref="H1055:I1055"/>
    <mergeCell ref="B1043:D1043"/>
    <mergeCell ref="F1043:G1043"/>
    <mergeCell ref="H1043:I1043"/>
    <mergeCell ref="B1045:E1045"/>
    <mergeCell ref="F1045:G1045"/>
    <mergeCell ref="H1045:I1045"/>
    <mergeCell ref="B987:E987"/>
    <mergeCell ref="F987:G987"/>
    <mergeCell ref="H987:I987"/>
    <mergeCell ref="B989:D989"/>
    <mergeCell ref="F989:G989"/>
    <mergeCell ref="H989:I989"/>
    <mergeCell ref="B991:E991"/>
    <mergeCell ref="F991:G991"/>
    <mergeCell ref="H991:I991"/>
    <mergeCell ref="F993:G993"/>
    <mergeCell ref="H993:I993"/>
    <mergeCell ref="B995:E995"/>
    <mergeCell ref="F995:G995"/>
    <mergeCell ref="H995:I995"/>
    <mergeCell ref="A996:I996"/>
    <mergeCell ref="B997:E997"/>
    <mergeCell ref="F997:G997"/>
    <mergeCell ref="H997:I997"/>
    <mergeCell ref="B1005:E1005"/>
    <mergeCell ref="F1005:G1005"/>
    <mergeCell ref="H1005:I1005"/>
    <mergeCell ref="A998:I998"/>
    <mergeCell ref="B999:E999"/>
    <mergeCell ref="F999:G999"/>
    <mergeCell ref="H999:I999"/>
    <mergeCell ref="B1001:E1001"/>
    <mergeCell ref="F1001:G1001"/>
    <mergeCell ref="H1001:I1001"/>
    <mergeCell ref="B1003:E1003"/>
    <mergeCell ref="F1003:G1003"/>
    <mergeCell ref="H1003:I1003"/>
    <mergeCell ref="H899:I899"/>
    <mergeCell ref="H1010:I1010"/>
    <mergeCell ref="H1065:I1065"/>
    <mergeCell ref="H342:I342"/>
    <mergeCell ref="H405:I405"/>
    <mergeCell ref="H451:I451"/>
    <mergeCell ref="H508:I508"/>
    <mergeCell ref="H566:I566"/>
    <mergeCell ref="H619:I619"/>
    <mergeCell ref="H672:I672"/>
    <mergeCell ref="H735:I735"/>
    <mergeCell ref="H786:I786"/>
    <mergeCell ref="A978:H978"/>
    <mergeCell ref="B979:E979"/>
    <mergeCell ref="F979:G979"/>
    <mergeCell ref="H979:I979"/>
    <mergeCell ref="B982:E983"/>
    <mergeCell ref="F982:G983"/>
    <mergeCell ref="H982:I983"/>
    <mergeCell ref="B985:E985"/>
    <mergeCell ref="F985:G985"/>
    <mergeCell ref="H985:I985"/>
    <mergeCell ref="B952:E952"/>
    <mergeCell ref="F952:G952"/>
  </mergeCells>
  <pageMargins left="0.7" right="0.7" top="0.75" bottom="0.75" header="0.3" footer="0.3"/>
  <pageSetup scale="52" fitToHeight="0" orientation="portrait" r:id="rId1"/>
  <rowBreaks count="2" manualBreakCount="2">
    <brk id="692" max="8" man="1"/>
    <brk id="7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8D12-318D-44DB-9978-106806050F3E}">
  <sheetPr>
    <pageSetUpPr fitToPage="1"/>
  </sheetPr>
  <dimension ref="A1:ALY2151"/>
  <sheetViews>
    <sheetView view="pageBreakPreview" topLeftCell="A1950" zoomScale="115" zoomScaleNormal="100" zoomScaleSheetLayoutView="115" workbookViewId="0">
      <selection activeCell="B1953" sqref="B1952:B1953"/>
    </sheetView>
  </sheetViews>
  <sheetFormatPr defaultRowHeight="15"/>
  <cols>
    <col min="1" max="1" width="7.42578125" style="72" customWidth="1"/>
    <col min="2" max="2" width="45.5703125" style="72" customWidth="1"/>
    <col min="3" max="3" width="9.28515625" style="72" customWidth="1"/>
    <col min="4" max="4" width="10.7109375" style="72" customWidth="1"/>
    <col min="5" max="5" width="13.85546875" style="72" customWidth="1"/>
    <col min="6" max="6" width="17.7109375" style="72" customWidth="1"/>
    <col min="7" max="7" width="18.7109375" style="1210" customWidth="1"/>
    <col min="8" max="8" width="16.5703125" style="72" customWidth="1"/>
    <col min="9" max="9" width="33.28515625" style="72" customWidth="1"/>
    <col min="10" max="16384" width="9.140625" style="72"/>
  </cols>
  <sheetData>
    <row r="1" spans="1:13" s="374" customFormat="1" ht="18" customHeight="1">
      <c r="A1" s="375"/>
      <c r="B1" s="376"/>
      <c r="C1" s="375"/>
      <c r="D1" s="375"/>
      <c r="E1" s="375"/>
      <c r="F1" s="1433"/>
      <c r="G1" s="1433"/>
      <c r="H1" s="1571" t="s">
        <v>3939</v>
      </c>
      <c r="I1" s="1571"/>
      <c r="J1" s="369"/>
    </row>
    <row r="2" spans="1:13" s="374" customFormat="1" ht="59.25" customHeight="1">
      <c r="A2" s="375"/>
      <c r="B2" s="376"/>
      <c r="C2" s="375"/>
      <c r="D2" s="375"/>
      <c r="E2" s="375"/>
      <c r="F2" s="377"/>
      <c r="G2" s="1192"/>
      <c r="H2" s="1546" t="s">
        <v>3481</v>
      </c>
      <c r="I2" s="1546"/>
      <c r="J2" s="378"/>
    </row>
    <row r="3" spans="1:13" s="374" customFormat="1" ht="23.25" customHeight="1">
      <c r="A3" s="379"/>
      <c r="B3" s="380"/>
      <c r="C3" s="379"/>
      <c r="D3" s="381" t="s">
        <v>2441</v>
      </c>
      <c r="E3" s="382"/>
      <c r="F3" s="379"/>
      <c r="G3" s="467"/>
      <c r="H3" s="1551"/>
      <c r="I3" s="1551"/>
      <c r="J3" s="369"/>
    </row>
    <row r="4" spans="1:13" s="374" customFormat="1" ht="24.75" customHeight="1">
      <c r="A4" s="1552" t="s">
        <v>3348</v>
      </c>
      <c r="B4" s="1552"/>
      <c r="C4" s="1552"/>
      <c r="D4" s="1552"/>
      <c r="E4" s="1552"/>
      <c r="F4" s="1552"/>
      <c r="G4" s="1552"/>
      <c r="H4" s="1552"/>
      <c r="I4" s="1552"/>
      <c r="J4" s="369"/>
    </row>
    <row r="5" spans="1:13" s="369" customFormat="1" ht="48" customHeight="1" thickBot="1">
      <c r="A5" s="1564" t="s">
        <v>2480</v>
      </c>
      <c r="B5" s="1564"/>
      <c r="C5" s="1564"/>
      <c r="D5" s="383"/>
      <c r="E5" s="383"/>
      <c r="F5" s="379"/>
      <c r="G5" s="1334"/>
      <c r="H5" s="384" t="s">
        <v>3408</v>
      </c>
    </row>
    <row r="6" spans="1:13" s="1342" customFormat="1" ht="30.75" customHeight="1" thickBot="1">
      <c r="A6" s="1557" t="s">
        <v>1</v>
      </c>
      <c r="B6" s="1557"/>
      <c r="C6" s="1557"/>
      <c r="F6" s="1343"/>
      <c r="G6" s="1345"/>
      <c r="H6" s="1345" t="s">
        <v>2</v>
      </c>
      <c r="I6" s="1343"/>
    </row>
    <row r="7" spans="1:13" s="374" customFormat="1" ht="76.5" customHeight="1" thickBot="1">
      <c r="A7" s="76" t="s">
        <v>3</v>
      </c>
      <c r="B7" s="390" t="s">
        <v>4</v>
      </c>
      <c r="C7" s="391" t="s">
        <v>5</v>
      </c>
      <c r="D7" s="392" t="s">
        <v>6</v>
      </c>
      <c r="E7" s="390" t="s">
        <v>3888</v>
      </c>
      <c r="F7" s="390" t="s">
        <v>3889</v>
      </c>
      <c r="G7" s="390" t="s">
        <v>9</v>
      </c>
      <c r="H7" s="390" t="s">
        <v>3887</v>
      </c>
      <c r="I7" s="393" t="s">
        <v>10</v>
      </c>
      <c r="M7" s="394"/>
    </row>
    <row r="8" spans="1:13" s="374" customFormat="1" ht="17.25">
      <c r="A8" s="395">
        <v>1</v>
      </c>
      <c r="B8" s="396">
        <v>2</v>
      </c>
      <c r="C8" s="395">
        <v>3</v>
      </c>
      <c r="D8" s="395">
        <v>4</v>
      </c>
      <c r="E8" s="395">
        <v>5</v>
      </c>
      <c r="F8" s="395">
        <v>6</v>
      </c>
      <c r="G8" s="395">
        <v>7</v>
      </c>
      <c r="H8" s="395">
        <v>8</v>
      </c>
      <c r="I8" s="395">
        <v>9</v>
      </c>
    </row>
    <row r="9" spans="1:13" ht="23.25" customHeight="1">
      <c r="A9" s="4">
        <v>1</v>
      </c>
      <c r="B9" s="637" t="s">
        <v>1079</v>
      </c>
      <c r="C9" s="276" t="s">
        <v>11</v>
      </c>
      <c r="D9" s="276">
        <v>1</v>
      </c>
      <c r="E9" s="276">
        <v>89607930</v>
      </c>
      <c r="F9" s="276">
        <f>D9*E9</f>
        <v>89607930</v>
      </c>
      <c r="G9" s="276" t="s">
        <v>12</v>
      </c>
      <c r="H9" s="276">
        <v>1978</v>
      </c>
      <c r="I9" s="276"/>
    </row>
    <row r="10" spans="1:13" ht="23.25" customHeight="1">
      <c r="A10" s="4">
        <v>2</v>
      </c>
      <c r="B10" s="637" t="s">
        <v>123</v>
      </c>
      <c r="C10" s="276" t="s">
        <v>11</v>
      </c>
      <c r="D10" s="276">
        <v>8</v>
      </c>
      <c r="E10" s="276">
        <v>31900</v>
      </c>
      <c r="F10" s="276">
        <f t="shared" ref="F10:F73" si="0">D10*E10</f>
        <v>255200</v>
      </c>
      <c r="G10" s="276" t="s">
        <v>12</v>
      </c>
      <c r="H10" s="276">
        <v>2017</v>
      </c>
      <c r="I10" s="276" t="s">
        <v>2299</v>
      </c>
    </row>
    <row r="11" spans="1:13" ht="23.25" customHeight="1">
      <c r="A11" s="4">
        <v>3</v>
      </c>
      <c r="B11" s="637" t="s">
        <v>168</v>
      </c>
      <c r="C11" s="276" t="s">
        <v>11</v>
      </c>
      <c r="D11" s="276">
        <v>2</v>
      </c>
      <c r="E11" s="276">
        <v>35900</v>
      </c>
      <c r="F11" s="276">
        <f t="shared" si="0"/>
        <v>71800</v>
      </c>
      <c r="G11" s="276" t="s">
        <v>12</v>
      </c>
      <c r="H11" s="276">
        <v>2017</v>
      </c>
      <c r="I11" s="276"/>
    </row>
    <row r="12" spans="1:13" ht="23.25" customHeight="1">
      <c r="A12" s="4">
        <v>4</v>
      </c>
      <c r="B12" s="637" t="s">
        <v>2300</v>
      </c>
      <c r="C12" s="276" t="s">
        <v>11</v>
      </c>
      <c r="D12" s="276">
        <v>55</v>
      </c>
      <c r="E12" s="276">
        <v>89350</v>
      </c>
      <c r="F12" s="276">
        <f t="shared" si="0"/>
        <v>4914250</v>
      </c>
      <c r="G12" s="276" t="s">
        <v>12</v>
      </c>
      <c r="H12" s="276">
        <v>2017</v>
      </c>
      <c r="I12" s="276"/>
    </row>
    <row r="13" spans="1:13" ht="23.25" customHeight="1">
      <c r="A13" s="4">
        <v>5</v>
      </c>
      <c r="B13" s="637" t="s">
        <v>2301</v>
      </c>
      <c r="C13" s="276" t="s">
        <v>11</v>
      </c>
      <c r="D13" s="276">
        <v>40</v>
      </c>
      <c r="E13" s="276">
        <v>39900</v>
      </c>
      <c r="F13" s="276">
        <f t="shared" si="0"/>
        <v>1596000</v>
      </c>
      <c r="G13" s="276" t="s">
        <v>12</v>
      </c>
      <c r="H13" s="276">
        <v>2017</v>
      </c>
      <c r="I13" s="276"/>
    </row>
    <row r="14" spans="1:13" ht="23.25" customHeight="1">
      <c r="A14" s="4">
        <v>6</v>
      </c>
      <c r="B14" s="637" t="s">
        <v>577</v>
      </c>
      <c r="C14" s="276" t="s">
        <v>11</v>
      </c>
      <c r="D14" s="276">
        <v>20</v>
      </c>
      <c r="E14" s="276">
        <v>39950</v>
      </c>
      <c r="F14" s="276">
        <f t="shared" si="0"/>
        <v>799000</v>
      </c>
      <c r="G14" s="276" t="s">
        <v>12</v>
      </c>
      <c r="H14" s="276">
        <v>2017</v>
      </c>
      <c r="I14" s="276"/>
    </row>
    <row r="15" spans="1:13" ht="23.25" customHeight="1">
      <c r="A15" s="4">
        <v>7</v>
      </c>
      <c r="B15" s="637" t="s">
        <v>2302</v>
      </c>
      <c r="C15" s="276" t="s">
        <v>11</v>
      </c>
      <c r="D15" s="276">
        <v>15</v>
      </c>
      <c r="E15" s="276">
        <v>69900</v>
      </c>
      <c r="F15" s="276">
        <f t="shared" si="0"/>
        <v>1048500</v>
      </c>
      <c r="G15" s="276" t="s">
        <v>12</v>
      </c>
      <c r="H15" s="276">
        <v>2017</v>
      </c>
      <c r="I15" s="276"/>
    </row>
    <row r="16" spans="1:13" ht="37.5" customHeight="1">
      <c r="A16" s="4">
        <v>8</v>
      </c>
      <c r="B16" s="637" t="s">
        <v>2303</v>
      </c>
      <c r="C16" s="276" t="s">
        <v>11</v>
      </c>
      <c r="D16" s="276">
        <v>20</v>
      </c>
      <c r="E16" s="276">
        <v>14000</v>
      </c>
      <c r="F16" s="276">
        <f t="shared" si="0"/>
        <v>280000</v>
      </c>
      <c r="G16" s="276" t="s">
        <v>12</v>
      </c>
      <c r="H16" s="276">
        <v>2014</v>
      </c>
      <c r="I16" s="276" t="s">
        <v>58</v>
      </c>
    </row>
    <row r="17" spans="1:9" ht="23.25" customHeight="1">
      <c r="A17" s="4">
        <v>9</v>
      </c>
      <c r="B17" s="637" t="s">
        <v>1009</v>
      </c>
      <c r="C17" s="276" t="s">
        <v>11</v>
      </c>
      <c r="D17" s="276">
        <v>1</v>
      </c>
      <c r="E17" s="276">
        <v>12000</v>
      </c>
      <c r="F17" s="276">
        <f t="shared" si="0"/>
        <v>12000</v>
      </c>
      <c r="G17" s="276" t="s">
        <v>12</v>
      </c>
      <c r="H17" s="276">
        <v>2014</v>
      </c>
      <c r="I17" s="276" t="s">
        <v>58</v>
      </c>
    </row>
    <row r="18" spans="1:9" ht="23.25" customHeight="1">
      <c r="A18" s="4">
        <v>10</v>
      </c>
      <c r="B18" s="637" t="s">
        <v>2304</v>
      </c>
      <c r="C18" s="276" t="s">
        <v>11</v>
      </c>
      <c r="D18" s="276">
        <v>5</v>
      </c>
      <c r="E18" s="276">
        <v>50000</v>
      </c>
      <c r="F18" s="276">
        <f t="shared" si="0"/>
        <v>250000</v>
      </c>
      <c r="G18" s="276" t="s">
        <v>12</v>
      </c>
      <c r="H18" s="276">
        <v>2024</v>
      </c>
      <c r="I18" s="276" t="s">
        <v>58</v>
      </c>
    </row>
    <row r="19" spans="1:9" ht="28.5" customHeight="1">
      <c r="A19" s="4">
        <v>11</v>
      </c>
      <c r="B19" s="637" t="s">
        <v>2305</v>
      </c>
      <c r="C19" s="276" t="s">
        <v>11</v>
      </c>
      <c r="D19" s="276">
        <v>2</v>
      </c>
      <c r="E19" s="276">
        <v>16000</v>
      </c>
      <c r="F19" s="276">
        <f t="shared" si="0"/>
        <v>32000</v>
      </c>
      <c r="G19" s="276" t="s">
        <v>12</v>
      </c>
      <c r="H19" s="276">
        <v>2014</v>
      </c>
      <c r="I19" s="276" t="s">
        <v>58</v>
      </c>
    </row>
    <row r="20" spans="1:9" ht="28.5" customHeight="1">
      <c r="A20" s="4">
        <v>12</v>
      </c>
      <c r="B20" s="637" t="s">
        <v>2306</v>
      </c>
      <c r="C20" s="276" t="s">
        <v>11</v>
      </c>
      <c r="D20" s="276">
        <v>1</v>
      </c>
      <c r="E20" s="276">
        <v>50900</v>
      </c>
      <c r="F20" s="276">
        <f t="shared" si="0"/>
        <v>50900</v>
      </c>
      <c r="G20" s="276" t="s">
        <v>12</v>
      </c>
      <c r="H20" s="276">
        <v>2017</v>
      </c>
      <c r="I20" s="276"/>
    </row>
    <row r="21" spans="1:9" ht="28.5" customHeight="1">
      <c r="A21" s="4">
        <v>13</v>
      </c>
      <c r="B21" s="637" t="s">
        <v>3219</v>
      </c>
      <c r="C21" s="276" t="s">
        <v>11</v>
      </c>
      <c r="D21" s="276">
        <v>1</v>
      </c>
      <c r="E21" s="276">
        <v>242000</v>
      </c>
      <c r="F21" s="276">
        <f t="shared" si="0"/>
        <v>242000</v>
      </c>
      <c r="G21" s="276" t="s">
        <v>12</v>
      </c>
      <c r="H21" s="276">
        <v>2016</v>
      </c>
      <c r="I21" s="276"/>
    </row>
    <row r="22" spans="1:9" ht="28.5" customHeight="1">
      <c r="A22" s="4">
        <v>14</v>
      </c>
      <c r="B22" s="637" t="s">
        <v>3220</v>
      </c>
      <c r="C22" s="276" t="s">
        <v>11</v>
      </c>
      <c r="D22" s="276">
        <v>1</v>
      </c>
      <c r="E22" s="276">
        <v>20000</v>
      </c>
      <c r="F22" s="276">
        <f t="shared" si="0"/>
        <v>20000</v>
      </c>
      <c r="G22" s="276" t="s">
        <v>12</v>
      </c>
      <c r="H22" s="276">
        <v>1978</v>
      </c>
      <c r="I22" s="276" t="s">
        <v>58</v>
      </c>
    </row>
    <row r="23" spans="1:9" ht="45.75" customHeight="1">
      <c r="A23" s="4">
        <v>15</v>
      </c>
      <c r="B23" s="637" t="s">
        <v>2307</v>
      </c>
      <c r="C23" s="276" t="s">
        <v>11</v>
      </c>
      <c r="D23" s="276">
        <v>1</v>
      </c>
      <c r="E23" s="276">
        <v>550000</v>
      </c>
      <c r="F23" s="276">
        <f t="shared" si="0"/>
        <v>550000</v>
      </c>
      <c r="G23" s="276" t="s">
        <v>12</v>
      </c>
      <c r="H23" s="276">
        <v>2019</v>
      </c>
      <c r="I23" s="276" t="s">
        <v>2308</v>
      </c>
    </row>
    <row r="24" spans="1:9" ht="28.5" customHeight="1">
      <c r="A24" s="4">
        <v>16</v>
      </c>
      <c r="B24" s="637" t="s">
        <v>3221</v>
      </c>
      <c r="C24" s="276" t="s">
        <v>11</v>
      </c>
      <c r="D24" s="276">
        <v>1</v>
      </c>
      <c r="E24" s="276">
        <v>232000</v>
      </c>
      <c r="F24" s="276">
        <f t="shared" si="0"/>
        <v>232000</v>
      </c>
      <c r="G24" s="276" t="s">
        <v>12</v>
      </c>
      <c r="H24" s="276">
        <v>2017</v>
      </c>
      <c r="I24" s="276"/>
    </row>
    <row r="25" spans="1:9" ht="28.5" customHeight="1">
      <c r="A25" s="4">
        <v>17</v>
      </c>
      <c r="B25" s="637" t="s">
        <v>311</v>
      </c>
      <c r="C25" s="276" t="s">
        <v>11</v>
      </c>
      <c r="D25" s="276">
        <v>1</v>
      </c>
      <c r="E25" s="276">
        <v>10000</v>
      </c>
      <c r="F25" s="276">
        <f t="shared" si="0"/>
        <v>10000</v>
      </c>
      <c r="G25" s="276" t="s">
        <v>12</v>
      </c>
      <c r="H25" s="276">
        <v>1978</v>
      </c>
      <c r="I25" s="276"/>
    </row>
    <row r="26" spans="1:9" ht="28.5" customHeight="1">
      <c r="A26" s="4">
        <v>18</v>
      </c>
      <c r="B26" s="637" t="s">
        <v>2309</v>
      </c>
      <c r="C26" s="276" t="s">
        <v>11</v>
      </c>
      <c r="D26" s="276">
        <v>1</v>
      </c>
      <c r="E26" s="276">
        <v>60000</v>
      </c>
      <c r="F26" s="276">
        <f t="shared" si="0"/>
        <v>60000</v>
      </c>
      <c r="G26" s="276" t="s">
        <v>12</v>
      </c>
      <c r="H26" s="276">
        <v>2017</v>
      </c>
      <c r="I26" s="276" t="s">
        <v>58</v>
      </c>
    </row>
    <row r="27" spans="1:9" ht="28.5" customHeight="1">
      <c r="A27" s="4">
        <v>19</v>
      </c>
      <c r="B27" s="637" t="s">
        <v>2310</v>
      </c>
      <c r="C27" s="276" t="s">
        <v>11</v>
      </c>
      <c r="D27" s="276">
        <v>1</v>
      </c>
      <c r="E27" s="276">
        <v>302000</v>
      </c>
      <c r="F27" s="276">
        <f t="shared" si="0"/>
        <v>302000</v>
      </c>
      <c r="G27" s="276" t="s">
        <v>12</v>
      </c>
      <c r="H27" s="276">
        <v>2017</v>
      </c>
      <c r="I27" s="276"/>
    </row>
    <row r="28" spans="1:9" ht="28.5" customHeight="1">
      <c r="A28" s="4">
        <v>20</v>
      </c>
      <c r="B28" s="637" t="s">
        <v>2311</v>
      </c>
      <c r="C28" s="276" t="s">
        <v>11</v>
      </c>
      <c r="D28" s="276">
        <v>2</v>
      </c>
      <c r="E28" s="276">
        <v>6000</v>
      </c>
      <c r="F28" s="276">
        <f t="shared" si="0"/>
        <v>12000</v>
      </c>
      <c r="G28" s="276" t="s">
        <v>12</v>
      </c>
      <c r="H28" s="276">
        <v>2000</v>
      </c>
      <c r="I28" s="276" t="s">
        <v>2312</v>
      </c>
    </row>
    <row r="29" spans="1:9" ht="28.5" customHeight="1">
      <c r="A29" s="4">
        <v>21</v>
      </c>
      <c r="B29" s="637" t="s">
        <v>2313</v>
      </c>
      <c r="C29" s="276" t="s">
        <v>11</v>
      </c>
      <c r="D29" s="276">
        <v>2</v>
      </c>
      <c r="E29" s="276">
        <v>2000</v>
      </c>
      <c r="F29" s="276">
        <f t="shared" si="0"/>
        <v>4000</v>
      </c>
      <c r="G29" s="276" t="s">
        <v>12</v>
      </c>
      <c r="H29" s="276">
        <v>1995</v>
      </c>
      <c r="I29" s="276" t="s">
        <v>2312</v>
      </c>
    </row>
    <row r="30" spans="1:9" ht="28.5" customHeight="1">
      <c r="A30" s="4">
        <v>22</v>
      </c>
      <c r="B30" s="637" t="s">
        <v>2314</v>
      </c>
      <c r="C30" s="276" t="s">
        <v>11</v>
      </c>
      <c r="D30" s="276">
        <v>1</v>
      </c>
      <c r="E30" s="276">
        <v>3000</v>
      </c>
      <c r="F30" s="276">
        <f t="shared" si="0"/>
        <v>3000</v>
      </c>
      <c r="G30" s="276" t="s">
        <v>12</v>
      </c>
      <c r="H30" s="276">
        <v>1995</v>
      </c>
      <c r="I30" s="276" t="s">
        <v>58</v>
      </c>
    </row>
    <row r="31" spans="1:9" ht="28.5" customHeight="1">
      <c r="A31" s="4">
        <v>23</v>
      </c>
      <c r="B31" s="637" t="s">
        <v>2315</v>
      </c>
      <c r="C31" s="276" t="s">
        <v>11</v>
      </c>
      <c r="D31" s="276">
        <v>1</v>
      </c>
      <c r="E31" s="276">
        <v>2500</v>
      </c>
      <c r="F31" s="276">
        <f t="shared" si="0"/>
        <v>2500</v>
      </c>
      <c r="G31" s="276" t="s">
        <v>12</v>
      </c>
      <c r="H31" s="276">
        <v>1985</v>
      </c>
      <c r="I31" s="276" t="s">
        <v>2316</v>
      </c>
    </row>
    <row r="32" spans="1:9" ht="28.5" customHeight="1">
      <c r="A32" s="4">
        <v>24</v>
      </c>
      <c r="B32" s="637" t="s">
        <v>2317</v>
      </c>
      <c r="C32" s="276" t="s">
        <v>11</v>
      </c>
      <c r="D32" s="276">
        <v>1</v>
      </c>
      <c r="E32" s="276">
        <v>1500</v>
      </c>
      <c r="F32" s="276">
        <f t="shared" si="0"/>
        <v>1500</v>
      </c>
      <c r="G32" s="276" t="s">
        <v>12</v>
      </c>
      <c r="H32" s="276">
        <v>1995</v>
      </c>
      <c r="I32" s="276" t="s">
        <v>58</v>
      </c>
    </row>
    <row r="33" spans="1:9" ht="28.5" customHeight="1">
      <c r="A33" s="4">
        <v>25</v>
      </c>
      <c r="B33" s="637" t="s">
        <v>141</v>
      </c>
      <c r="C33" s="276" t="s">
        <v>11</v>
      </c>
      <c r="D33" s="276">
        <v>1</v>
      </c>
      <c r="E33" s="276">
        <v>30000</v>
      </c>
      <c r="F33" s="276">
        <f t="shared" si="0"/>
        <v>30000</v>
      </c>
      <c r="G33" s="276" t="s">
        <v>12</v>
      </c>
      <c r="H33" s="276">
        <v>2015</v>
      </c>
      <c r="I33" s="276"/>
    </row>
    <row r="34" spans="1:9" ht="28.5" customHeight="1">
      <c r="A34" s="4">
        <v>26</v>
      </c>
      <c r="B34" s="637" t="s">
        <v>2318</v>
      </c>
      <c r="C34" s="276" t="s">
        <v>11</v>
      </c>
      <c r="D34" s="276">
        <v>1</v>
      </c>
      <c r="E34" s="276">
        <v>48000</v>
      </c>
      <c r="F34" s="276">
        <f t="shared" si="0"/>
        <v>48000</v>
      </c>
      <c r="G34" s="276" t="s">
        <v>12</v>
      </c>
      <c r="H34" s="276">
        <v>2015</v>
      </c>
      <c r="I34" s="276"/>
    </row>
    <row r="35" spans="1:9" ht="28.5" customHeight="1">
      <c r="A35" s="4">
        <v>27</v>
      </c>
      <c r="B35" s="637" t="s">
        <v>3222</v>
      </c>
      <c r="C35" s="276" t="s">
        <v>11</v>
      </c>
      <c r="D35" s="276">
        <v>1</v>
      </c>
      <c r="E35" s="276">
        <v>143000</v>
      </c>
      <c r="F35" s="276">
        <f t="shared" si="0"/>
        <v>143000</v>
      </c>
      <c r="G35" s="276" t="s">
        <v>12</v>
      </c>
      <c r="H35" s="276">
        <v>2015</v>
      </c>
      <c r="I35" s="276"/>
    </row>
    <row r="36" spans="1:9" ht="28.5" customHeight="1">
      <c r="A36" s="4">
        <v>28</v>
      </c>
      <c r="B36" s="637" t="s">
        <v>3223</v>
      </c>
      <c r="C36" s="276" t="s">
        <v>11</v>
      </c>
      <c r="D36" s="276">
        <v>1</v>
      </c>
      <c r="E36" s="276">
        <v>22112</v>
      </c>
      <c r="F36" s="276">
        <f t="shared" si="0"/>
        <v>22112</v>
      </c>
      <c r="G36" s="276" t="s">
        <v>66</v>
      </c>
      <c r="H36" s="276">
        <v>2023</v>
      </c>
      <c r="I36" s="276"/>
    </row>
    <row r="37" spans="1:9" ht="28.5" customHeight="1">
      <c r="A37" s="4">
        <v>29</v>
      </c>
      <c r="B37" s="637" t="s">
        <v>119</v>
      </c>
      <c r="C37" s="276" t="s">
        <v>11</v>
      </c>
      <c r="D37" s="276">
        <v>1</v>
      </c>
      <c r="E37" s="276">
        <v>40000</v>
      </c>
      <c r="F37" s="276">
        <f t="shared" si="0"/>
        <v>40000</v>
      </c>
      <c r="G37" s="276" t="s">
        <v>12</v>
      </c>
      <c r="H37" s="276">
        <v>2015</v>
      </c>
      <c r="I37" s="276"/>
    </row>
    <row r="38" spans="1:9" ht="28.5" customHeight="1">
      <c r="A38" s="4">
        <v>30</v>
      </c>
      <c r="B38" s="637" t="s">
        <v>2319</v>
      </c>
      <c r="C38" s="276" t="s">
        <v>11</v>
      </c>
      <c r="D38" s="276">
        <v>1</v>
      </c>
      <c r="E38" s="276">
        <v>61406</v>
      </c>
      <c r="F38" s="276">
        <f t="shared" si="0"/>
        <v>61406</v>
      </c>
      <c r="G38" s="276" t="s">
        <v>12</v>
      </c>
      <c r="H38" s="276">
        <v>1980</v>
      </c>
      <c r="I38" s="276"/>
    </row>
    <row r="39" spans="1:9" ht="28.5" customHeight="1">
      <c r="A39" s="4">
        <v>31</v>
      </c>
      <c r="B39" s="637" t="s">
        <v>488</v>
      </c>
      <c r="C39" s="276" t="s">
        <v>11</v>
      </c>
      <c r="D39" s="276">
        <v>2</v>
      </c>
      <c r="E39" s="276">
        <v>100000</v>
      </c>
      <c r="F39" s="276">
        <f t="shared" si="0"/>
        <v>200000</v>
      </c>
      <c r="G39" s="276" t="s">
        <v>12</v>
      </c>
      <c r="H39" s="276">
        <v>2019</v>
      </c>
      <c r="I39" s="276" t="s">
        <v>58</v>
      </c>
    </row>
    <row r="40" spans="1:9" ht="28.5" customHeight="1">
      <c r="A40" s="4">
        <v>32</v>
      </c>
      <c r="B40" s="637" t="s">
        <v>2320</v>
      </c>
      <c r="C40" s="276" t="s">
        <v>11</v>
      </c>
      <c r="D40" s="276">
        <v>1</v>
      </c>
      <c r="E40" s="276">
        <v>25000</v>
      </c>
      <c r="F40" s="276">
        <f t="shared" si="0"/>
        <v>25000</v>
      </c>
      <c r="G40" s="276" t="s">
        <v>12</v>
      </c>
      <c r="H40" s="276">
        <v>2015</v>
      </c>
      <c r="I40" s="276"/>
    </row>
    <row r="41" spans="1:9" ht="28.5" customHeight="1">
      <c r="A41" s="4">
        <v>33</v>
      </c>
      <c r="B41" s="637" t="s">
        <v>2321</v>
      </c>
      <c r="C41" s="276" t="s">
        <v>11</v>
      </c>
      <c r="D41" s="276">
        <v>1</v>
      </c>
      <c r="E41" s="276">
        <v>65000</v>
      </c>
      <c r="F41" s="276">
        <f t="shared" si="0"/>
        <v>65000</v>
      </c>
      <c r="G41" s="276" t="s">
        <v>12</v>
      </c>
      <c r="H41" s="276">
        <v>2014</v>
      </c>
      <c r="I41" s="276" t="s">
        <v>58</v>
      </c>
    </row>
    <row r="42" spans="1:9" s="374" customFormat="1" ht="28.5" customHeight="1">
      <c r="A42" s="4">
        <v>34</v>
      </c>
      <c r="B42" s="754" t="s">
        <v>2322</v>
      </c>
      <c r="C42" s="368" t="s">
        <v>11</v>
      </c>
      <c r="D42" s="368">
        <v>1</v>
      </c>
      <c r="E42" s="368">
        <v>98000</v>
      </c>
      <c r="F42" s="276">
        <f t="shared" si="0"/>
        <v>98000</v>
      </c>
      <c r="G42" s="368" t="s">
        <v>12</v>
      </c>
      <c r="H42" s="368">
        <v>2018</v>
      </c>
      <c r="I42" s="368" t="s">
        <v>58</v>
      </c>
    </row>
    <row r="43" spans="1:9" s="374" customFormat="1" ht="28.5" customHeight="1">
      <c r="A43" s="4">
        <v>35</v>
      </c>
      <c r="B43" s="754" t="s">
        <v>2323</v>
      </c>
      <c r="C43" s="368" t="s">
        <v>11</v>
      </c>
      <c r="D43" s="368">
        <v>1</v>
      </c>
      <c r="E43" s="368">
        <v>170000</v>
      </c>
      <c r="F43" s="276">
        <f t="shared" si="0"/>
        <v>170000</v>
      </c>
      <c r="G43" s="368" t="s">
        <v>66</v>
      </c>
      <c r="H43" s="368">
        <v>2024</v>
      </c>
      <c r="I43" s="368" t="s">
        <v>58</v>
      </c>
    </row>
    <row r="44" spans="1:9" s="374" customFormat="1" ht="33.75" customHeight="1">
      <c r="A44" s="4">
        <v>36</v>
      </c>
      <c r="B44" s="754" t="s">
        <v>2003</v>
      </c>
      <c r="C44" s="368" t="s">
        <v>11</v>
      </c>
      <c r="D44" s="368">
        <v>1</v>
      </c>
      <c r="E44" s="368">
        <v>6800</v>
      </c>
      <c r="F44" s="276">
        <f t="shared" si="0"/>
        <v>6800</v>
      </c>
      <c r="G44" s="368" t="s">
        <v>66</v>
      </c>
      <c r="H44" s="368">
        <v>2024</v>
      </c>
      <c r="I44" s="368"/>
    </row>
    <row r="45" spans="1:9" s="374" customFormat="1" ht="28.5" customHeight="1">
      <c r="A45" s="4">
        <v>37</v>
      </c>
      <c r="B45" s="754" t="s">
        <v>568</v>
      </c>
      <c r="C45" s="368" t="s">
        <v>11</v>
      </c>
      <c r="D45" s="368">
        <v>1</v>
      </c>
      <c r="E45" s="368">
        <v>70000</v>
      </c>
      <c r="F45" s="276">
        <f t="shared" si="0"/>
        <v>70000</v>
      </c>
      <c r="G45" s="368" t="s">
        <v>12</v>
      </c>
      <c r="H45" s="368">
        <v>2018</v>
      </c>
      <c r="I45" s="368" t="s">
        <v>58</v>
      </c>
    </row>
    <row r="46" spans="1:9" s="374" customFormat="1" ht="28.5" customHeight="1">
      <c r="A46" s="4">
        <v>38</v>
      </c>
      <c r="B46" s="754" t="s">
        <v>2324</v>
      </c>
      <c r="C46" s="368" t="s">
        <v>11</v>
      </c>
      <c r="D46" s="368">
        <v>1</v>
      </c>
      <c r="E46" s="368">
        <v>25000</v>
      </c>
      <c r="F46" s="276">
        <f t="shared" si="0"/>
        <v>25000</v>
      </c>
      <c r="G46" s="368" t="s">
        <v>12</v>
      </c>
      <c r="H46" s="368">
        <v>2014</v>
      </c>
      <c r="I46" s="368" t="s">
        <v>58</v>
      </c>
    </row>
    <row r="47" spans="1:9" s="374" customFormat="1" ht="28.5" customHeight="1">
      <c r="A47" s="4">
        <v>39</v>
      </c>
      <c r="B47" s="754" t="s">
        <v>2325</v>
      </c>
      <c r="C47" s="368" t="s">
        <v>11</v>
      </c>
      <c r="D47" s="368">
        <v>1</v>
      </c>
      <c r="E47" s="368">
        <v>10000</v>
      </c>
      <c r="F47" s="276">
        <f t="shared" si="0"/>
        <v>10000</v>
      </c>
      <c r="G47" s="368" t="s">
        <v>12</v>
      </c>
      <c r="H47" s="368">
        <v>2014</v>
      </c>
      <c r="I47" s="368" t="s">
        <v>58</v>
      </c>
    </row>
    <row r="48" spans="1:9" s="374" customFormat="1" ht="34.5" customHeight="1">
      <c r="A48" s="4">
        <v>40</v>
      </c>
      <c r="B48" s="754" t="s">
        <v>2326</v>
      </c>
      <c r="C48" s="368" t="s">
        <v>11</v>
      </c>
      <c r="D48" s="368">
        <v>1</v>
      </c>
      <c r="E48" s="368">
        <v>3976600</v>
      </c>
      <c r="F48" s="276">
        <f t="shared" si="0"/>
        <v>3976600</v>
      </c>
      <c r="G48" s="368" t="s">
        <v>12</v>
      </c>
      <c r="H48" s="368">
        <v>2017</v>
      </c>
      <c r="I48" s="368"/>
    </row>
    <row r="49" spans="1:9" s="374" customFormat="1" ht="28.5" customHeight="1">
      <c r="A49" s="4">
        <v>41</v>
      </c>
      <c r="B49" s="754" t="s">
        <v>595</v>
      </c>
      <c r="C49" s="368" t="s">
        <v>11</v>
      </c>
      <c r="D49" s="368">
        <v>1</v>
      </c>
      <c r="E49" s="368">
        <v>31000</v>
      </c>
      <c r="F49" s="276">
        <f t="shared" si="0"/>
        <v>31000</v>
      </c>
      <c r="G49" s="368" t="s">
        <v>12</v>
      </c>
      <c r="H49" s="368">
        <v>2015</v>
      </c>
      <c r="I49" s="368" t="s">
        <v>2327</v>
      </c>
    </row>
    <row r="50" spans="1:9" s="374" customFormat="1" ht="28.5" customHeight="1">
      <c r="A50" s="4">
        <v>42</v>
      </c>
      <c r="B50" s="754" t="s">
        <v>149</v>
      </c>
      <c r="C50" s="368" t="s">
        <v>11</v>
      </c>
      <c r="D50" s="368">
        <v>5</v>
      </c>
      <c r="E50" s="368">
        <v>35000</v>
      </c>
      <c r="F50" s="276">
        <f t="shared" si="0"/>
        <v>175000</v>
      </c>
      <c r="G50" s="368" t="s">
        <v>12</v>
      </c>
      <c r="H50" s="368">
        <v>2007</v>
      </c>
      <c r="I50" s="368" t="s">
        <v>2328</v>
      </c>
    </row>
    <row r="51" spans="1:9" s="374" customFormat="1" ht="46.5" customHeight="1">
      <c r="A51" s="4">
        <v>43</v>
      </c>
      <c r="B51" s="754" t="s">
        <v>3224</v>
      </c>
      <c r="C51" s="368" t="s">
        <v>11</v>
      </c>
      <c r="D51" s="368">
        <v>1</v>
      </c>
      <c r="E51" s="368">
        <v>309000</v>
      </c>
      <c r="F51" s="276">
        <f t="shared" si="0"/>
        <v>309000</v>
      </c>
      <c r="G51" s="368" t="s">
        <v>12</v>
      </c>
      <c r="H51" s="368">
        <v>2021</v>
      </c>
      <c r="I51" s="368"/>
    </row>
    <row r="52" spans="1:9" s="374" customFormat="1" ht="37.5" customHeight="1">
      <c r="A52" s="4">
        <v>44</v>
      </c>
      <c r="B52" s="754" t="s">
        <v>3225</v>
      </c>
      <c r="C52" s="368" t="s">
        <v>11</v>
      </c>
      <c r="D52" s="368">
        <v>1</v>
      </c>
      <c r="E52" s="368">
        <v>98000</v>
      </c>
      <c r="F52" s="276">
        <f t="shared" si="0"/>
        <v>98000</v>
      </c>
      <c r="G52" s="368" t="s">
        <v>12</v>
      </c>
      <c r="H52" s="368">
        <v>2021</v>
      </c>
      <c r="I52" s="368"/>
    </row>
    <row r="53" spans="1:9" s="374" customFormat="1" ht="28.5" customHeight="1">
      <c r="A53" s="4">
        <v>45</v>
      </c>
      <c r="B53" s="754" t="s">
        <v>561</v>
      </c>
      <c r="C53" s="368" t="s">
        <v>11</v>
      </c>
      <c r="D53" s="368">
        <v>1</v>
      </c>
      <c r="E53" s="368">
        <v>33000</v>
      </c>
      <c r="F53" s="276">
        <f t="shared" si="0"/>
        <v>33000</v>
      </c>
      <c r="G53" s="368" t="s">
        <v>12</v>
      </c>
      <c r="H53" s="368">
        <v>2021</v>
      </c>
      <c r="I53" s="368"/>
    </row>
    <row r="54" spans="1:9" s="374" customFormat="1" ht="37.5" customHeight="1">
      <c r="A54" s="4">
        <v>46</v>
      </c>
      <c r="B54" s="754" t="s">
        <v>2329</v>
      </c>
      <c r="C54" s="368" t="s">
        <v>11</v>
      </c>
      <c r="D54" s="368">
        <v>3</v>
      </c>
      <c r="E54" s="368">
        <v>300000</v>
      </c>
      <c r="F54" s="276">
        <f t="shared" si="0"/>
        <v>900000</v>
      </c>
      <c r="G54" s="368" t="s">
        <v>12</v>
      </c>
      <c r="H54" s="368">
        <v>2018</v>
      </c>
      <c r="I54" s="368"/>
    </row>
    <row r="55" spans="1:9" s="374" customFormat="1" ht="37.5" customHeight="1">
      <c r="A55" s="4">
        <v>47</v>
      </c>
      <c r="B55" s="754" t="s">
        <v>2330</v>
      </c>
      <c r="C55" s="368" t="s">
        <v>11</v>
      </c>
      <c r="D55" s="368">
        <v>1</v>
      </c>
      <c r="E55" s="368">
        <v>144444</v>
      </c>
      <c r="F55" s="276">
        <f t="shared" si="0"/>
        <v>144444</v>
      </c>
      <c r="G55" s="368" t="s">
        <v>66</v>
      </c>
      <c r="H55" s="368">
        <v>2023</v>
      </c>
      <c r="I55" s="368"/>
    </row>
    <row r="56" spans="1:9" s="374" customFormat="1" ht="28.5" customHeight="1">
      <c r="A56" s="4">
        <v>48</v>
      </c>
      <c r="B56" s="754" t="s">
        <v>217</v>
      </c>
      <c r="C56" s="368" t="s">
        <v>11</v>
      </c>
      <c r="D56" s="368">
        <v>45</v>
      </c>
      <c r="E56" s="368">
        <v>8250</v>
      </c>
      <c r="F56" s="276">
        <f t="shared" si="0"/>
        <v>371250</v>
      </c>
      <c r="G56" s="368" t="s">
        <v>66</v>
      </c>
      <c r="H56" s="368">
        <v>2023</v>
      </c>
      <c r="I56" s="368"/>
    </row>
    <row r="57" spans="1:9" s="374" customFormat="1" ht="28.5" customHeight="1">
      <c r="A57" s="4">
        <v>49</v>
      </c>
      <c r="B57" s="754" t="s">
        <v>217</v>
      </c>
      <c r="C57" s="368" t="s">
        <v>11</v>
      </c>
      <c r="D57" s="368">
        <v>21</v>
      </c>
      <c r="E57" s="368">
        <v>4500</v>
      </c>
      <c r="F57" s="276">
        <f t="shared" si="0"/>
        <v>94500</v>
      </c>
      <c r="G57" s="368" t="s">
        <v>12</v>
      </c>
      <c r="H57" s="368">
        <v>2017</v>
      </c>
      <c r="I57" s="368"/>
    </row>
    <row r="58" spans="1:9" s="374" customFormat="1" ht="28.5" customHeight="1">
      <c r="A58" s="4">
        <v>50</v>
      </c>
      <c r="B58" s="754" t="s">
        <v>2331</v>
      </c>
      <c r="C58" s="368" t="s">
        <v>11</v>
      </c>
      <c r="D58" s="368">
        <v>2</v>
      </c>
      <c r="E58" s="368">
        <v>1500</v>
      </c>
      <c r="F58" s="276">
        <f t="shared" si="0"/>
        <v>3000</v>
      </c>
      <c r="G58" s="368" t="s">
        <v>12</v>
      </c>
      <c r="H58" s="368">
        <v>2014</v>
      </c>
      <c r="I58" s="368" t="s">
        <v>58</v>
      </c>
    </row>
    <row r="59" spans="1:9" s="374" customFormat="1" ht="28.5" customHeight="1">
      <c r="A59" s="4">
        <v>51</v>
      </c>
      <c r="B59" s="754" t="s">
        <v>2332</v>
      </c>
      <c r="C59" s="368" t="s">
        <v>11</v>
      </c>
      <c r="D59" s="368">
        <v>42</v>
      </c>
      <c r="E59" s="368">
        <v>6000</v>
      </c>
      <c r="F59" s="276">
        <f t="shared" si="0"/>
        <v>252000</v>
      </c>
      <c r="G59" s="368" t="s">
        <v>12</v>
      </c>
      <c r="H59" s="368">
        <v>2018</v>
      </c>
      <c r="I59" s="368"/>
    </row>
    <row r="60" spans="1:9" s="374" customFormat="1" ht="28.5" customHeight="1">
      <c r="A60" s="4">
        <v>52</v>
      </c>
      <c r="B60" s="754" t="s">
        <v>2333</v>
      </c>
      <c r="C60" s="368" t="s">
        <v>11</v>
      </c>
      <c r="D60" s="368">
        <v>18</v>
      </c>
      <c r="E60" s="368">
        <v>6000</v>
      </c>
      <c r="F60" s="276">
        <f t="shared" si="0"/>
        <v>108000</v>
      </c>
      <c r="G60" s="368" t="s">
        <v>12</v>
      </c>
      <c r="H60" s="368">
        <v>2018</v>
      </c>
      <c r="I60" s="368" t="s">
        <v>58</v>
      </c>
    </row>
    <row r="61" spans="1:9" s="374" customFormat="1" ht="28.5" customHeight="1">
      <c r="A61" s="4">
        <v>53</v>
      </c>
      <c r="B61" s="754" t="s">
        <v>2334</v>
      </c>
      <c r="C61" s="368" t="s">
        <v>11</v>
      </c>
      <c r="D61" s="368">
        <v>8</v>
      </c>
      <c r="E61" s="368">
        <v>3000</v>
      </c>
      <c r="F61" s="276">
        <f t="shared" si="0"/>
        <v>24000</v>
      </c>
      <c r="G61" s="368" t="s">
        <v>12</v>
      </c>
      <c r="H61" s="368">
        <v>2000</v>
      </c>
      <c r="I61" s="368" t="s">
        <v>58</v>
      </c>
    </row>
    <row r="62" spans="1:9" s="374" customFormat="1" ht="28.5" customHeight="1">
      <c r="A62" s="4">
        <v>54</v>
      </c>
      <c r="B62" s="754" t="s">
        <v>1060</v>
      </c>
      <c r="C62" s="368" t="s">
        <v>11</v>
      </c>
      <c r="D62" s="368">
        <v>17</v>
      </c>
      <c r="E62" s="368">
        <v>3000</v>
      </c>
      <c r="F62" s="276">
        <f t="shared" si="0"/>
        <v>51000</v>
      </c>
      <c r="G62" s="368" t="s">
        <v>12</v>
      </c>
      <c r="H62" s="368">
        <v>2015</v>
      </c>
      <c r="I62" s="368" t="s">
        <v>58</v>
      </c>
    </row>
    <row r="63" spans="1:9" s="374" customFormat="1" ht="28.5" customHeight="1">
      <c r="A63" s="4">
        <v>55</v>
      </c>
      <c r="B63" s="754" t="s">
        <v>2335</v>
      </c>
      <c r="C63" s="368" t="s">
        <v>11</v>
      </c>
      <c r="D63" s="368">
        <v>2</v>
      </c>
      <c r="E63" s="368">
        <v>3000</v>
      </c>
      <c r="F63" s="276">
        <f t="shared" si="0"/>
        <v>6000</v>
      </c>
      <c r="G63" s="368" t="s">
        <v>12</v>
      </c>
      <c r="H63" s="368">
        <v>2014</v>
      </c>
      <c r="I63" s="368" t="s">
        <v>58</v>
      </c>
    </row>
    <row r="64" spans="1:9" s="374" customFormat="1" ht="28.5" customHeight="1">
      <c r="A64" s="4">
        <v>56</v>
      </c>
      <c r="B64" s="754" t="s">
        <v>2336</v>
      </c>
      <c r="C64" s="368" t="s">
        <v>11</v>
      </c>
      <c r="D64" s="368">
        <v>11</v>
      </c>
      <c r="E64" s="368">
        <v>3000</v>
      </c>
      <c r="F64" s="276">
        <f t="shared" si="0"/>
        <v>33000</v>
      </c>
      <c r="G64" s="368" t="s">
        <v>12</v>
      </c>
      <c r="H64" s="368">
        <v>2024</v>
      </c>
      <c r="I64" s="368" t="s">
        <v>58</v>
      </c>
    </row>
    <row r="65" spans="1:9" s="374" customFormat="1" ht="28.5" customHeight="1">
      <c r="A65" s="4">
        <v>57</v>
      </c>
      <c r="B65" s="754" t="s">
        <v>551</v>
      </c>
      <c r="C65" s="368" t="s">
        <v>11</v>
      </c>
      <c r="D65" s="368">
        <v>7</v>
      </c>
      <c r="E65" s="368">
        <v>11000</v>
      </c>
      <c r="F65" s="276">
        <f t="shared" si="0"/>
        <v>77000</v>
      </c>
      <c r="G65" s="368" t="s">
        <v>12</v>
      </c>
      <c r="H65" s="368">
        <v>2016</v>
      </c>
      <c r="I65" s="368"/>
    </row>
    <row r="66" spans="1:9" s="374" customFormat="1" ht="28.5" customHeight="1">
      <c r="A66" s="4">
        <v>58</v>
      </c>
      <c r="B66" s="754" t="s">
        <v>285</v>
      </c>
      <c r="C66" s="368" t="s">
        <v>11</v>
      </c>
      <c r="D66" s="368">
        <v>4</v>
      </c>
      <c r="E66" s="368">
        <v>12000</v>
      </c>
      <c r="F66" s="276">
        <f t="shared" si="0"/>
        <v>48000</v>
      </c>
      <c r="G66" s="368" t="s">
        <v>12</v>
      </c>
      <c r="H66" s="368">
        <v>2014</v>
      </c>
      <c r="I66" s="368" t="s">
        <v>58</v>
      </c>
    </row>
    <row r="67" spans="1:9" s="374" customFormat="1" ht="28.5" customHeight="1">
      <c r="A67" s="4">
        <v>59</v>
      </c>
      <c r="B67" s="754" t="s">
        <v>123</v>
      </c>
      <c r="C67" s="368" t="s">
        <v>11</v>
      </c>
      <c r="D67" s="368">
        <v>1</v>
      </c>
      <c r="E67" s="368">
        <v>20000</v>
      </c>
      <c r="F67" s="276">
        <f t="shared" si="0"/>
        <v>20000</v>
      </c>
      <c r="G67" s="368" t="s">
        <v>12</v>
      </c>
      <c r="H67" s="368">
        <v>2014</v>
      </c>
      <c r="I67" s="368" t="s">
        <v>58</v>
      </c>
    </row>
    <row r="68" spans="1:9" s="374" customFormat="1" ht="28.5" customHeight="1">
      <c r="A68" s="4">
        <v>60</v>
      </c>
      <c r="B68" s="754" t="s">
        <v>2337</v>
      </c>
      <c r="C68" s="368" t="s">
        <v>11</v>
      </c>
      <c r="D68" s="368">
        <v>1</v>
      </c>
      <c r="E68" s="368">
        <v>10000</v>
      </c>
      <c r="F68" s="276">
        <f t="shared" si="0"/>
        <v>10000</v>
      </c>
      <c r="G68" s="368" t="s">
        <v>12</v>
      </c>
      <c r="H68" s="368">
        <v>2023</v>
      </c>
      <c r="I68" s="368" t="s">
        <v>58</v>
      </c>
    </row>
    <row r="69" spans="1:9" s="374" customFormat="1" ht="28.5" customHeight="1">
      <c r="A69" s="4">
        <v>61</v>
      </c>
      <c r="B69" s="754" t="s">
        <v>546</v>
      </c>
      <c r="C69" s="368" t="s">
        <v>11</v>
      </c>
      <c r="D69" s="368">
        <v>210</v>
      </c>
      <c r="E69" s="368">
        <v>2500</v>
      </c>
      <c r="F69" s="276">
        <f t="shared" si="0"/>
        <v>525000</v>
      </c>
      <c r="G69" s="368" t="s">
        <v>12</v>
      </c>
      <c r="H69" s="368">
        <v>2018</v>
      </c>
      <c r="I69" s="368"/>
    </row>
    <row r="70" spans="1:9" s="374" customFormat="1" ht="28.5" customHeight="1">
      <c r="A70" s="4">
        <v>62</v>
      </c>
      <c r="B70" s="754" t="s">
        <v>102</v>
      </c>
      <c r="C70" s="368" t="s">
        <v>11</v>
      </c>
      <c r="D70" s="368">
        <v>1</v>
      </c>
      <c r="E70" s="368">
        <v>15000</v>
      </c>
      <c r="F70" s="276">
        <f t="shared" si="0"/>
        <v>15000</v>
      </c>
      <c r="G70" s="368" t="s">
        <v>12</v>
      </c>
      <c r="H70" s="368">
        <v>2014</v>
      </c>
      <c r="I70" s="368"/>
    </row>
    <row r="71" spans="1:9" s="374" customFormat="1" ht="28.5" customHeight="1">
      <c r="A71" s="4">
        <v>63</v>
      </c>
      <c r="B71" s="754" t="s">
        <v>1072</v>
      </c>
      <c r="C71" s="368" t="s">
        <v>11</v>
      </c>
      <c r="D71" s="368">
        <v>3</v>
      </c>
      <c r="E71" s="368">
        <v>6500</v>
      </c>
      <c r="F71" s="276">
        <f t="shared" si="0"/>
        <v>19500</v>
      </c>
      <c r="G71" s="368" t="s">
        <v>12</v>
      </c>
      <c r="H71" s="368">
        <v>2014</v>
      </c>
      <c r="I71" s="368" t="s">
        <v>58</v>
      </c>
    </row>
    <row r="72" spans="1:9" s="374" customFormat="1" ht="28.5" customHeight="1">
      <c r="A72" s="4">
        <v>64</v>
      </c>
      <c r="B72" s="754" t="s">
        <v>573</v>
      </c>
      <c r="C72" s="368" t="s">
        <v>11</v>
      </c>
      <c r="D72" s="368">
        <v>2</v>
      </c>
      <c r="E72" s="368">
        <v>35000</v>
      </c>
      <c r="F72" s="276">
        <f t="shared" si="0"/>
        <v>70000</v>
      </c>
      <c r="G72" s="368" t="s">
        <v>12</v>
      </c>
      <c r="H72" s="368">
        <v>2014</v>
      </c>
      <c r="I72" s="368" t="s">
        <v>58</v>
      </c>
    </row>
    <row r="73" spans="1:9" s="374" customFormat="1" ht="28.5" customHeight="1">
      <c r="A73" s="4">
        <v>65</v>
      </c>
      <c r="B73" s="754" t="s">
        <v>199</v>
      </c>
      <c r="C73" s="368" t="s">
        <v>11</v>
      </c>
      <c r="D73" s="368">
        <v>1</v>
      </c>
      <c r="E73" s="368">
        <v>25000</v>
      </c>
      <c r="F73" s="276">
        <f t="shared" si="0"/>
        <v>25000</v>
      </c>
      <c r="G73" s="368" t="s">
        <v>12</v>
      </c>
      <c r="H73" s="368">
        <v>2014</v>
      </c>
      <c r="I73" s="368" t="s">
        <v>58</v>
      </c>
    </row>
    <row r="74" spans="1:9" s="374" customFormat="1" ht="28.5" customHeight="1">
      <c r="A74" s="4">
        <v>66</v>
      </c>
      <c r="B74" s="754" t="s">
        <v>2338</v>
      </c>
      <c r="C74" s="368" t="s">
        <v>11</v>
      </c>
      <c r="D74" s="368">
        <v>6</v>
      </c>
      <c r="E74" s="368">
        <v>10000</v>
      </c>
      <c r="F74" s="276">
        <f t="shared" ref="F74:F128" si="1">D74*E74</f>
        <v>60000</v>
      </c>
      <c r="G74" s="368" t="s">
        <v>12</v>
      </c>
      <c r="H74" s="368">
        <v>2019</v>
      </c>
      <c r="I74" s="368" t="s">
        <v>58</v>
      </c>
    </row>
    <row r="75" spans="1:9" s="374" customFormat="1" ht="28.5" customHeight="1">
      <c r="A75" s="4">
        <v>67</v>
      </c>
      <c r="B75" s="754" t="s">
        <v>2339</v>
      </c>
      <c r="C75" s="368" t="s">
        <v>11</v>
      </c>
      <c r="D75" s="368">
        <v>1</v>
      </c>
      <c r="E75" s="368">
        <v>87000</v>
      </c>
      <c r="F75" s="276">
        <f t="shared" si="1"/>
        <v>87000</v>
      </c>
      <c r="G75" s="368" t="s">
        <v>12</v>
      </c>
      <c r="H75" s="368">
        <v>2014</v>
      </c>
      <c r="I75" s="368" t="s">
        <v>58</v>
      </c>
    </row>
    <row r="76" spans="1:9" s="374" customFormat="1" ht="28.5" customHeight="1">
      <c r="A76" s="4">
        <v>68</v>
      </c>
      <c r="B76" s="754" t="s">
        <v>188</v>
      </c>
      <c r="C76" s="368" t="s">
        <v>11</v>
      </c>
      <c r="D76" s="368">
        <v>7</v>
      </c>
      <c r="E76" s="368">
        <v>6000</v>
      </c>
      <c r="F76" s="276">
        <f t="shared" si="1"/>
        <v>42000</v>
      </c>
      <c r="G76" s="368" t="s">
        <v>12</v>
      </c>
      <c r="H76" s="368">
        <v>2014</v>
      </c>
      <c r="I76" s="368" t="s">
        <v>58</v>
      </c>
    </row>
    <row r="77" spans="1:9" s="374" customFormat="1" ht="28.5" customHeight="1">
      <c r="A77" s="4">
        <v>69</v>
      </c>
      <c r="B77" s="754" t="s">
        <v>165</v>
      </c>
      <c r="C77" s="368" t="s">
        <v>11</v>
      </c>
      <c r="D77" s="368">
        <v>4</v>
      </c>
      <c r="E77" s="368">
        <v>6000</v>
      </c>
      <c r="F77" s="276">
        <f t="shared" si="1"/>
        <v>24000</v>
      </c>
      <c r="G77" s="368" t="s">
        <v>12</v>
      </c>
      <c r="H77" s="368">
        <v>2014</v>
      </c>
      <c r="I77" s="368" t="s">
        <v>58</v>
      </c>
    </row>
    <row r="78" spans="1:9" s="374" customFormat="1" ht="28.5" customHeight="1">
      <c r="A78" s="4">
        <v>70</v>
      </c>
      <c r="B78" s="754" t="s">
        <v>2340</v>
      </c>
      <c r="C78" s="368" t="s">
        <v>11</v>
      </c>
      <c r="D78" s="368">
        <v>2</v>
      </c>
      <c r="E78" s="368">
        <v>9000</v>
      </c>
      <c r="F78" s="276">
        <f t="shared" si="1"/>
        <v>18000</v>
      </c>
      <c r="G78" s="368" t="s">
        <v>12</v>
      </c>
      <c r="H78" s="368">
        <v>2014</v>
      </c>
      <c r="I78" s="368"/>
    </row>
    <row r="79" spans="1:9" s="374" customFormat="1" ht="28.5" customHeight="1">
      <c r="A79" s="4">
        <v>71</v>
      </c>
      <c r="B79" s="754" t="s">
        <v>2341</v>
      </c>
      <c r="C79" s="368" t="s">
        <v>11</v>
      </c>
      <c r="D79" s="368">
        <v>3</v>
      </c>
      <c r="E79" s="368">
        <v>20000</v>
      </c>
      <c r="F79" s="276">
        <f t="shared" si="1"/>
        <v>60000</v>
      </c>
      <c r="G79" s="368" t="s">
        <v>66</v>
      </c>
      <c r="H79" s="368">
        <v>2020</v>
      </c>
      <c r="I79" s="368"/>
    </row>
    <row r="80" spans="1:9" s="374" customFormat="1" ht="28.5" customHeight="1">
      <c r="A80" s="4">
        <v>72</v>
      </c>
      <c r="B80" s="754" t="s">
        <v>563</v>
      </c>
      <c r="C80" s="368" t="s">
        <v>11</v>
      </c>
      <c r="D80" s="368">
        <v>9</v>
      </c>
      <c r="E80" s="368">
        <v>8000</v>
      </c>
      <c r="F80" s="276">
        <f t="shared" si="1"/>
        <v>72000</v>
      </c>
      <c r="G80" s="368" t="s">
        <v>12</v>
      </c>
      <c r="H80" s="368">
        <v>2014</v>
      </c>
      <c r="I80" s="368" t="s">
        <v>2342</v>
      </c>
    </row>
    <row r="81" spans="1:9" s="374" customFormat="1" ht="28.5" customHeight="1">
      <c r="A81" s="4">
        <v>73</v>
      </c>
      <c r="B81" s="754" t="s">
        <v>2343</v>
      </c>
      <c r="C81" s="368" t="s">
        <v>11</v>
      </c>
      <c r="D81" s="368">
        <v>2</v>
      </c>
      <c r="E81" s="368">
        <v>25000</v>
      </c>
      <c r="F81" s="276">
        <f t="shared" si="1"/>
        <v>50000</v>
      </c>
      <c r="G81" s="368" t="s">
        <v>12</v>
      </c>
      <c r="H81" s="368">
        <v>2014</v>
      </c>
      <c r="I81" s="368" t="s">
        <v>58</v>
      </c>
    </row>
    <row r="82" spans="1:9" s="374" customFormat="1" ht="28.5" customHeight="1">
      <c r="A82" s="4">
        <v>74</v>
      </c>
      <c r="B82" s="754" t="s">
        <v>2344</v>
      </c>
      <c r="C82" s="368" t="s">
        <v>11</v>
      </c>
      <c r="D82" s="368">
        <v>2</v>
      </c>
      <c r="E82" s="368">
        <v>20000</v>
      </c>
      <c r="F82" s="276">
        <f t="shared" si="1"/>
        <v>40000</v>
      </c>
      <c r="G82" s="368" t="s">
        <v>12</v>
      </c>
      <c r="H82" s="368">
        <v>2018</v>
      </c>
      <c r="I82" s="368"/>
    </row>
    <row r="83" spans="1:9" s="374" customFormat="1" ht="28.5" customHeight="1">
      <c r="A83" s="4">
        <v>75</v>
      </c>
      <c r="B83" s="754" t="s">
        <v>576</v>
      </c>
      <c r="C83" s="368" t="s">
        <v>11</v>
      </c>
      <c r="D83" s="368">
        <v>1</v>
      </c>
      <c r="E83" s="368">
        <v>6500</v>
      </c>
      <c r="F83" s="276">
        <f t="shared" si="1"/>
        <v>6500</v>
      </c>
      <c r="G83" s="368" t="s">
        <v>12</v>
      </c>
      <c r="H83" s="368">
        <v>2023</v>
      </c>
      <c r="I83" s="368" t="s">
        <v>58</v>
      </c>
    </row>
    <row r="84" spans="1:9" s="374" customFormat="1" ht="28.5" customHeight="1">
      <c r="A84" s="4">
        <v>76</v>
      </c>
      <c r="B84" s="754" t="s">
        <v>2345</v>
      </c>
      <c r="C84" s="368" t="s">
        <v>11</v>
      </c>
      <c r="D84" s="368">
        <v>1</v>
      </c>
      <c r="E84" s="368">
        <v>1800</v>
      </c>
      <c r="F84" s="276">
        <f t="shared" si="1"/>
        <v>1800</v>
      </c>
      <c r="G84" s="368" t="s">
        <v>12</v>
      </c>
      <c r="H84" s="368">
        <v>2018</v>
      </c>
      <c r="I84" s="368"/>
    </row>
    <row r="85" spans="1:9" s="374" customFormat="1" ht="28.5" customHeight="1">
      <c r="A85" s="4">
        <v>77</v>
      </c>
      <c r="B85" s="754" t="s">
        <v>3226</v>
      </c>
      <c r="C85" s="368" t="s">
        <v>11</v>
      </c>
      <c r="D85" s="368">
        <v>1</v>
      </c>
      <c r="E85" s="368">
        <v>24000</v>
      </c>
      <c r="F85" s="276">
        <f t="shared" si="1"/>
        <v>24000</v>
      </c>
      <c r="G85" s="368" t="s">
        <v>12</v>
      </c>
      <c r="H85" s="368">
        <v>2014</v>
      </c>
      <c r="I85" s="368" t="s">
        <v>58</v>
      </c>
    </row>
    <row r="86" spans="1:9" s="374" customFormat="1" ht="28.5" customHeight="1">
      <c r="A86" s="4">
        <v>78</v>
      </c>
      <c r="B86" s="754" t="s">
        <v>2346</v>
      </c>
      <c r="C86" s="368" t="s">
        <v>11</v>
      </c>
      <c r="D86" s="368">
        <v>3</v>
      </c>
      <c r="E86" s="368">
        <v>1200</v>
      </c>
      <c r="F86" s="276">
        <f t="shared" si="1"/>
        <v>3600</v>
      </c>
      <c r="G86" s="368" t="s">
        <v>12</v>
      </c>
      <c r="H86" s="368">
        <v>2014</v>
      </c>
      <c r="I86" s="368" t="s">
        <v>58</v>
      </c>
    </row>
    <row r="87" spans="1:9" s="374" customFormat="1" ht="28.5" customHeight="1">
      <c r="A87" s="4">
        <v>79</v>
      </c>
      <c r="B87" s="754" t="s">
        <v>1414</v>
      </c>
      <c r="C87" s="368" t="s">
        <v>11</v>
      </c>
      <c r="D87" s="368">
        <v>2</v>
      </c>
      <c r="E87" s="368">
        <v>19000</v>
      </c>
      <c r="F87" s="276">
        <f t="shared" si="1"/>
        <v>38000</v>
      </c>
      <c r="G87" s="368" t="s">
        <v>12</v>
      </c>
      <c r="H87" s="368">
        <v>2014</v>
      </c>
      <c r="I87" s="368" t="s">
        <v>58</v>
      </c>
    </row>
    <row r="88" spans="1:9" s="374" customFormat="1" ht="28.5" customHeight="1">
      <c r="A88" s="4">
        <v>80</v>
      </c>
      <c r="B88" s="754" t="s">
        <v>2347</v>
      </c>
      <c r="C88" s="368" t="s">
        <v>11</v>
      </c>
      <c r="D88" s="368">
        <v>2</v>
      </c>
      <c r="E88" s="368">
        <v>5000</v>
      </c>
      <c r="F88" s="276">
        <f t="shared" si="1"/>
        <v>10000</v>
      </c>
      <c r="G88" s="368" t="s">
        <v>12</v>
      </c>
      <c r="H88" s="368">
        <v>2014</v>
      </c>
      <c r="I88" s="368" t="s">
        <v>58</v>
      </c>
    </row>
    <row r="89" spans="1:9" s="374" customFormat="1" ht="28.5" customHeight="1">
      <c r="A89" s="4">
        <v>81</v>
      </c>
      <c r="B89" s="754" t="s">
        <v>2348</v>
      </c>
      <c r="C89" s="368" t="s">
        <v>11</v>
      </c>
      <c r="D89" s="368">
        <v>2</v>
      </c>
      <c r="E89" s="368">
        <v>4000</v>
      </c>
      <c r="F89" s="276">
        <f t="shared" si="1"/>
        <v>8000</v>
      </c>
      <c r="G89" s="368" t="s">
        <v>12</v>
      </c>
      <c r="H89" s="368">
        <v>2021</v>
      </c>
      <c r="I89" s="368"/>
    </row>
    <row r="90" spans="1:9" s="374" customFormat="1" ht="28.5" customHeight="1">
      <c r="A90" s="4">
        <v>82</v>
      </c>
      <c r="B90" s="754" t="s">
        <v>2349</v>
      </c>
      <c r="C90" s="368" t="s">
        <v>11</v>
      </c>
      <c r="D90" s="368">
        <v>4</v>
      </c>
      <c r="E90" s="368">
        <v>5000</v>
      </c>
      <c r="F90" s="276">
        <f t="shared" si="1"/>
        <v>20000</v>
      </c>
      <c r="G90" s="368" t="s">
        <v>12</v>
      </c>
      <c r="H90" s="368">
        <v>2021</v>
      </c>
      <c r="I90" s="368"/>
    </row>
    <row r="91" spans="1:9" s="374" customFormat="1" ht="28.5" customHeight="1">
      <c r="A91" s="4">
        <v>83</v>
      </c>
      <c r="B91" s="754" t="s">
        <v>2350</v>
      </c>
      <c r="C91" s="368" t="s">
        <v>11</v>
      </c>
      <c r="D91" s="368">
        <v>5</v>
      </c>
      <c r="E91" s="368">
        <v>2000</v>
      </c>
      <c r="F91" s="276">
        <f t="shared" si="1"/>
        <v>10000</v>
      </c>
      <c r="G91" s="368" t="s">
        <v>12</v>
      </c>
      <c r="H91" s="368">
        <v>2021</v>
      </c>
      <c r="I91" s="368" t="s">
        <v>58</v>
      </c>
    </row>
    <row r="92" spans="1:9" s="374" customFormat="1" ht="28.5" customHeight="1">
      <c r="A92" s="4">
        <v>84</v>
      </c>
      <c r="B92" s="754" t="s">
        <v>2351</v>
      </c>
      <c r="C92" s="368" t="s">
        <v>11</v>
      </c>
      <c r="D92" s="368">
        <v>1</v>
      </c>
      <c r="E92" s="368">
        <v>6000</v>
      </c>
      <c r="F92" s="276">
        <f t="shared" si="1"/>
        <v>6000</v>
      </c>
      <c r="G92" s="368" t="s">
        <v>12</v>
      </c>
      <c r="H92" s="368">
        <v>2018</v>
      </c>
      <c r="I92" s="368" t="s">
        <v>58</v>
      </c>
    </row>
    <row r="93" spans="1:9" s="374" customFormat="1" ht="35.25" customHeight="1">
      <c r="A93" s="4">
        <v>85</v>
      </c>
      <c r="B93" s="637" t="s">
        <v>579</v>
      </c>
      <c r="C93" s="276" t="s">
        <v>11</v>
      </c>
      <c r="D93" s="276">
        <v>93</v>
      </c>
      <c r="E93" s="276">
        <v>1500</v>
      </c>
      <c r="F93" s="276">
        <f t="shared" si="1"/>
        <v>139500</v>
      </c>
      <c r="G93" s="276" t="s">
        <v>12</v>
      </c>
      <c r="H93" s="276">
        <v>2019</v>
      </c>
      <c r="I93" s="276"/>
    </row>
    <row r="94" spans="1:9" s="374" customFormat="1" ht="21.75" customHeight="1">
      <c r="A94" s="4">
        <v>86</v>
      </c>
      <c r="B94" s="754" t="s">
        <v>2352</v>
      </c>
      <c r="C94" s="368" t="s">
        <v>11</v>
      </c>
      <c r="D94" s="368">
        <v>37</v>
      </c>
      <c r="E94" s="368">
        <v>1000</v>
      </c>
      <c r="F94" s="276">
        <f t="shared" si="1"/>
        <v>37000</v>
      </c>
      <c r="G94" s="368" t="s">
        <v>12</v>
      </c>
      <c r="H94" s="368">
        <v>2020</v>
      </c>
      <c r="I94" s="368" t="s">
        <v>95</v>
      </c>
    </row>
    <row r="95" spans="1:9" s="374" customFormat="1" ht="21.75" customHeight="1">
      <c r="A95" s="4">
        <v>87</v>
      </c>
      <c r="B95" s="754" t="s">
        <v>3227</v>
      </c>
      <c r="C95" s="368" t="s">
        <v>11</v>
      </c>
      <c r="D95" s="368">
        <v>1</v>
      </c>
      <c r="E95" s="368">
        <v>4000</v>
      </c>
      <c r="F95" s="276">
        <f t="shared" si="1"/>
        <v>4000</v>
      </c>
      <c r="G95" s="368" t="s">
        <v>12</v>
      </c>
      <c r="H95" s="368">
        <v>2020</v>
      </c>
      <c r="I95" s="368"/>
    </row>
    <row r="96" spans="1:9" s="374" customFormat="1" ht="21.75" customHeight="1">
      <c r="A96" s="4">
        <v>88</v>
      </c>
      <c r="B96" s="754" t="s">
        <v>2353</v>
      </c>
      <c r="C96" s="368" t="s">
        <v>11</v>
      </c>
      <c r="D96" s="368">
        <v>1</v>
      </c>
      <c r="E96" s="368">
        <v>4500</v>
      </c>
      <c r="F96" s="276">
        <f t="shared" si="1"/>
        <v>4500</v>
      </c>
      <c r="G96" s="368" t="s">
        <v>12</v>
      </c>
      <c r="H96" s="368">
        <v>2015</v>
      </c>
      <c r="I96" s="368"/>
    </row>
    <row r="97" spans="1:9" s="374" customFormat="1" ht="21.75" customHeight="1">
      <c r="A97" s="4">
        <v>89</v>
      </c>
      <c r="B97" s="754" t="s">
        <v>1629</v>
      </c>
      <c r="C97" s="368" t="s">
        <v>11</v>
      </c>
      <c r="D97" s="368">
        <v>1</v>
      </c>
      <c r="E97" s="368">
        <v>2600</v>
      </c>
      <c r="F97" s="276">
        <f t="shared" si="1"/>
        <v>2600</v>
      </c>
      <c r="G97" s="368" t="s">
        <v>12</v>
      </c>
      <c r="H97" s="368">
        <v>2015</v>
      </c>
      <c r="I97" s="368"/>
    </row>
    <row r="98" spans="1:9" s="374" customFormat="1" ht="21.75" customHeight="1">
      <c r="A98" s="4">
        <v>90</v>
      </c>
      <c r="B98" s="754" t="s">
        <v>2354</v>
      </c>
      <c r="C98" s="368" t="s">
        <v>11</v>
      </c>
      <c r="D98" s="368">
        <v>1</v>
      </c>
      <c r="E98" s="368">
        <v>3500</v>
      </c>
      <c r="F98" s="276">
        <f t="shared" si="1"/>
        <v>3500</v>
      </c>
      <c r="G98" s="368" t="s">
        <v>12</v>
      </c>
      <c r="H98" s="368">
        <v>2015</v>
      </c>
      <c r="I98" s="368"/>
    </row>
    <row r="99" spans="1:9" s="374" customFormat="1" ht="21.75" customHeight="1">
      <c r="A99" s="4">
        <v>91</v>
      </c>
      <c r="B99" s="754" t="s">
        <v>418</v>
      </c>
      <c r="C99" s="368" t="s">
        <v>11</v>
      </c>
      <c r="D99" s="368">
        <v>1</v>
      </c>
      <c r="E99" s="368">
        <v>1600</v>
      </c>
      <c r="F99" s="276">
        <f t="shared" si="1"/>
        <v>1600</v>
      </c>
      <c r="G99" s="368" t="s">
        <v>12</v>
      </c>
      <c r="H99" s="368">
        <v>2018</v>
      </c>
      <c r="I99" s="368"/>
    </row>
    <row r="100" spans="1:9" s="374" customFormat="1" ht="21.75" customHeight="1">
      <c r="A100" s="4">
        <v>92</v>
      </c>
      <c r="B100" s="754" t="s">
        <v>2363</v>
      </c>
      <c r="C100" s="368" t="s">
        <v>11</v>
      </c>
      <c r="D100" s="368">
        <v>1</v>
      </c>
      <c r="E100" s="368">
        <v>10000</v>
      </c>
      <c r="F100" s="276">
        <f t="shared" si="1"/>
        <v>10000</v>
      </c>
      <c r="G100" s="368" t="s">
        <v>12</v>
      </c>
      <c r="H100" s="368">
        <v>2018</v>
      </c>
      <c r="I100" s="368"/>
    </row>
    <row r="101" spans="1:9" s="374" customFormat="1" ht="21.75" customHeight="1">
      <c r="A101" s="4">
        <v>93</v>
      </c>
      <c r="B101" s="754" t="s">
        <v>1220</v>
      </c>
      <c r="C101" s="368" t="s">
        <v>11</v>
      </c>
      <c r="D101" s="368">
        <v>1</v>
      </c>
      <c r="E101" s="368">
        <v>2500</v>
      </c>
      <c r="F101" s="276">
        <f t="shared" si="1"/>
        <v>2500</v>
      </c>
      <c r="G101" s="368" t="s">
        <v>12</v>
      </c>
      <c r="H101" s="368">
        <v>2018</v>
      </c>
      <c r="I101" s="368"/>
    </row>
    <row r="102" spans="1:9" s="374" customFormat="1" ht="21.75" customHeight="1">
      <c r="A102" s="4">
        <v>94</v>
      </c>
      <c r="B102" s="754" t="s">
        <v>1753</v>
      </c>
      <c r="C102" s="368" t="s">
        <v>11</v>
      </c>
      <c r="D102" s="368">
        <v>1</v>
      </c>
      <c r="E102" s="368">
        <v>2500</v>
      </c>
      <c r="F102" s="276">
        <f t="shared" si="1"/>
        <v>2500</v>
      </c>
      <c r="G102" s="368" t="s">
        <v>12</v>
      </c>
      <c r="H102" s="368">
        <v>2018</v>
      </c>
      <c r="I102" s="368"/>
    </row>
    <row r="103" spans="1:9" s="374" customFormat="1" ht="21.75" customHeight="1">
      <c r="A103" s="4">
        <v>95</v>
      </c>
      <c r="B103" s="754" t="s">
        <v>2016</v>
      </c>
      <c r="C103" s="368" t="s">
        <v>11</v>
      </c>
      <c r="D103" s="368">
        <v>1</v>
      </c>
      <c r="E103" s="368">
        <v>2500</v>
      </c>
      <c r="F103" s="276">
        <f t="shared" si="1"/>
        <v>2500</v>
      </c>
      <c r="G103" s="368" t="s">
        <v>12</v>
      </c>
      <c r="H103" s="368">
        <v>2018</v>
      </c>
      <c r="I103" s="368"/>
    </row>
    <row r="104" spans="1:9" ht="21.75" customHeight="1">
      <c r="A104" s="4">
        <v>96</v>
      </c>
      <c r="B104" s="637" t="s">
        <v>2355</v>
      </c>
      <c r="C104" s="276" t="s">
        <v>11</v>
      </c>
      <c r="D104" s="276">
        <v>1</v>
      </c>
      <c r="E104" s="276">
        <v>4000</v>
      </c>
      <c r="F104" s="276">
        <f t="shared" si="1"/>
        <v>4000</v>
      </c>
      <c r="G104" s="276" t="s">
        <v>12</v>
      </c>
      <c r="H104" s="276">
        <v>2018</v>
      </c>
      <c r="I104" s="276"/>
    </row>
    <row r="105" spans="1:9" s="374" customFormat="1" ht="21.75" customHeight="1">
      <c r="A105" s="4">
        <v>97</v>
      </c>
      <c r="B105" s="754" t="s">
        <v>2356</v>
      </c>
      <c r="C105" s="368" t="s">
        <v>11</v>
      </c>
      <c r="D105" s="368">
        <v>1</v>
      </c>
      <c r="E105" s="368">
        <v>1100</v>
      </c>
      <c r="F105" s="276">
        <f t="shared" si="1"/>
        <v>1100</v>
      </c>
      <c r="G105" s="368" t="s">
        <v>12</v>
      </c>
      <c r="H105" s="368">
        <v>2018</v>
      </c>
      <c r="I105" s="368"/>
    </row>
    <row r="106" spans="1:9" s="374" customFormat="1" ht="21.75" customHeight="1">
      <c r="A106" s="4">
        <v>98</v>
      </c>
      <c r="B106" s="754" t="s">
        <v>2357</v>
      </c>
      <c r="C106" s="368" t="s">
        <v>11</v>
      </c>
      <c r="D106" s="368">
        <v>4</v>
      </c>
      <c r="E106" s="368">
        <v>1200</v>
      </c>
      <c r="F106" s="276">
        <f t="shared" si="1"/>
        <v>4800</v>
      </c>
      <c r="G106" s="368" t="s">
        <v>12</v>
      </c>
      <c r="H106" s="368">
        <v>2018</v>
      </c>
      <c r="I106" s="368"/>
    </row>
    <row r="107" spans="1:9" s="374" customFormat="1" ht="21.75" customHeight="1">
      <c r="A107" s="4">
        <v>99</v>
      </c>
      <c r="B107" s="754" t="s">
        <v>1208</v>
      </c>
      <c r="C107" s="368" t="s">
        <v>11</v>
      </c>
      <c r="D107" s="368">
        <v>1</v>
      </c>
      <c r="E107" s="368">
        <v>25000</v>
      </c>
      <c r="F107" s="276">
        <f t="shared" si="1"/>
        <v>25000</v>
      </c>
      <c r="G107" s="368" t="s">
        <v>66</v>
      </c>
      <c r="H107" s="368">
        <v>2023</v>
      </c>
      <c r="I107" s="368"/>
    </row>
    <row r="108" spans="1:9" s="374" customFormat="1" ht="21.75" customHeight="1">
      <c r="A108" s="4">
        <v>100</v>
      </c>
      <c r="B108" s="754" t="s">
        <v>2358</v>
      </c>
      <c r="C108" s="368" t="s">
        <v>11</v>
      </c>
      <c r="D108" s="368">
        <v>1</v>
      </c>
      <c r="E108" s="368">
        <v>4000</v>
      </c>
      <c r="F108" s="276">
        <f t="shared" si="1"/>
        <v>4000</v>
      </c>
      <c r="G108" s="368" t="s">
        <v>12</v>
      </c>
      <c r="H108" s="368">
        <v>2020</v>
      </c>
      <c r="I108" s="368"/>
    </row>
    <row r="109" spans="1:9" s="374" customFormat="1" ht="21.75" customHeight="1">
      <c r="A109" s="4">
        <v>101</v>
      </c>
      <c r="B109" s="754" t="s">
        <v>3228</v>
      </c>
      <c r="C109" s="368" t="s">
        <v>11</v>
      </c>
      <c r="D109" s="368">
        <v>1</v>
      </c>
      <c r="E109" s="368">
        <v>1000</v>
      </c>
      <c r="F109" s="276">
        <f t="shared" si="1"/>
        <v>1000</v>
      </c>
      <c r="G109" s="368" t="s">
        <v>12</v>
      </c>
      <c r="H109" s="368">
        <v>2018</v>
      </c>
      <c r="I109" s="368"/>
    </row>
    <row r="110" spans="1:9" s="374" customFormat="1" ht="21.75" customHeight="1">
      <c r="A110" s="4">
        <v>102</v>
      </c>
      <c r="B110" s="754" t="s">
        <v>2359</v>
      </c>
      <c r="C110" s="368" t="s">
        <v>11</v>
      </c>
      <c r="D110" s="368">
        <v>1</v>
      </c>
      <c r="E110" s="368">
        <v>2500</v>
      </c>
      <c r="F110" s="276">
        <f t="shared" si="1"/>
        <v>2500</v>
      </c>
      <c r="G110" s="368" t="s">
        <v>12</v>
      </c>
      <c r="H110" s="368">
        <v>2021</v>
      </c>
      <c r="I110" s="368"/>
    </row>
    <row r="111" spans="1:9" s="374" customFormat="1" ht="21.75" customHeight="1">
      <c r="A111" s="4">
        <v>103</v>
      </c>
      <c r="B111" s="754" t="s">
        <v>2360</v>
      </c>
      <c r="C111" s="368" t="s">
        <v>11</v>
      </c>
      <c r="D111" s="368">
        <v>8</v>
      </c>
      <c r="E111" s="368">
        <v>2000</v>
      </c>
      <c r="F111" s="276">
        <f t="shared" si="1"/>
        <v>16000</v>
      </c>
      <c r="G111" s="368" t="s">
        <v>12</v>
      </c>
      <c r="H111" s="368">
        <v>2021</v>
      </c>
      <c r="I111" s="368"/>
    </row>
    <row r="112" spans="1:9" s="374" customFormat="1" ht="21.75" customHeight="1">
      <c r="A112" s="4">
        <v>104</v>
      </c>
      <c r="B112" s="754" t="s">
        <v>2361</v>
      </c>
      <c r="C112" s="368" t="s">
        <v>11</v>
      </c>
      <c r="D112" s="368">
        <v>1</v>
      </c>
      <c r="E112" s="368">
        <v>4500</v>
      </c>
      <c r="F112" s="276">
        <f t="shared" si="1"/>
        <v>4500</v>
      </c>
      <c r="G112" s="368" t="s">
        <v>12</v>
      </c>
      <c r="H112" s="368">
        <v>2022</v>
      </c>
      <c r="I112" s="368"/>
    </row>
    <row r="113" spans="1:9" s="374" customFormat="1" ht="21.75" customHeight="1">
      <c r="A113" s="4">
        <v>105</v>
      </c>
      <c r="B113" s="754" t="s">
        <v>2362</v>
      </c>
      <c r="C113" s="368" t="s">
        <v>11</v>
      </c>
      <c r="D113" s="368">
        <v>6</v>
      </c>
      <c r="E113" s="368">
        <v>4500</v>
      </c>
      <c r="F113" s="276">
        <f t="shared" si="1"/>
        <v>27000</v>
      </c>
      <c r="G113" s="368" t="s">
        <v>12</v>
      </c>
      <c r="H113" s="368">
        <v>2014</v>
      </c>
      <c r="I113" s="368"/>
    </row>
    <row r="114" spans="1:9" s="1034" customFormat="1" ht="21.75" customHeight="1">
      <c r="A114" s="4">
        <v>106</v>
      </c>
      <c r="B114" s="904" t="s">
        <v>578</v>
      </c>
      <c r="C114" s="595" t="s">
        <v>2550</v>
      </c>
      <c r="D114" s="595">
        <v>6</v>
      </c>
      <c r="E114" s="595">
        <v>6100</v>
      </c>
      <c r="F114" s="276">
        <f t="shared" si="1"/>
        <v>36600</v>
      </c>
      <c r="G114" s="595" t="s">
        <v>66</v>
      </c>
      <c r="H114" s="595">
        <v>2024</v>
      </c>
      <c r="I114" s="30"/>
    </row>
    <row r="115" spans="1:9" s="1034" customFormat="1" ht="21.75" customHeight="1">
      <c r="A115" s="4">
        <v>107</v>
      </c>
      <c r="B115" s="904" t="s">
        <v>2563</v>
      </c>
      <c r="C115" s="595" t="s">
        <v>167</v>
      </c>
      <c r="D115" s="595">
        <v>1</v>
      </c>
      <c r="E115" s="30">
        <v>51600</v>
      </c>
      <c r="F115" s="276">
        <f t="shared" si="1"/>
        <v>51600</v>
      </c>
      <c r="G115" s="595" t="s">
        <v>90</v>
      </c>
      <c r="H115" s="30">
        <v>2025</v>
      </c>
      <c r="I115" s="13"/>
    </row>
    <row r="116" spans="1:9" s="1034" customFormat="1" ht="21.75" customHeight="1">
      <c r="A116" s="4">
        <v>108</v>
      </c>
      <c r="B116" s="904" t="s">
        <v>199</v>
      </c>
      <c r="C116" s="595" t="s">
        <v>167</v>
      </c>
      <c r="D116" s="595">
        <v>1</v>
      </c>
      <c r="E116" s="30">
        <v>24960</v>
      </c>
      <c r="F116" s="276">
        <f t="shared" si="1"/>
        <v>24960</v>
      </c>
      <c r="G116" s="595" t="s">
        <v>90</v>
      </c>
      <c r="H116" s="30">
        <v>2025</v>
      </c>
      <c r="I116" s="13"/>
    </row>
    <row r="117" spans="1:9" s="1034" customFormat="1" ht="21.75" customHeight="1">
      <c r="A117" s="4">
        <v>109</v>
      </c>
      <c r="B117" s="904" t="s">
        <v>119</v>
      </c>
      <c r="C117" s="595" t="s">
        <v>167</v>
      </c>
      <c r="D117" s="595">
        <v>1</v>
      </c>
      <c r="E117" s="30">
        <v>42000</v>
      </c>
      <c r="F117" s="276">
        <f t="shared" si="1"/>
        <v>42000</v>
      </c>
      <c r="G117" s="595" t="s">
        <v>90</v>
      </c>
      <c r="H117" s="30">
        <v>2025</v>
      </c>
      <c r="I117" s="13"/>
    </row>
    <row r="118" spans="1:9" s="1034" customFormat="1" ht="21.75" customHeight="1">
      <c r="A118" s="4">
        <v>110</v>
      </c>
      <c r="B118" s="904" t="s">
        <v>3808</v>
      </c>
      <c r="C118" s="595" t="s">
        <v>167</v>
      </c>
      <c r="D118" s="595">
        <v>1</v>
      </c>
      <c r="E118" s="30">
        <v>380400</v>
      </c>
      <c r="F118" s="276">
        <f t="shared" si="1"/>
        <v>380400</v>
      </c>
      <c r="G118" s="595" t="s">
        <v>90</v>
      </c>
      <c r="H118" s="30">
        <v>2025</v>
      </c>
      <c r="I118" s="13"/>
    </row>
    <row r="119" spans="1:9" s="1034" customFormat="1" ht="21.75" customHeight="1">
      <c r="A119" s="4">
        <v>111</v>
      </c>
      <c r="B119" s="647" t="s">
        <v>3809</v>
      </c>
      <c r="C119" s="43" t="s">
        <v>167</v>
      </c>
      <c r="D119" s="43">
        <v>50</v>
      </c>
      <c r="E119" s="43">
        <v>3297.5</v>
      </c>
      <c r="F119" s="276">
        <f t="shared" si="1"/>
        <v>164875</v>
      </c>
      <c r="G119" s="43" t="s">
        <v>90</v>
      </c>
      <c r="H119" s="5">
        <v>2025</v>
      </c>
      <c r="I119" s="276"/>
    </row>
    <row r="120" spans="1:9" s="1034" customFormat="1" ht="21.75" customHeight="1">
      <c r="A120" s="4">
        <v>112</v>
      </c>
      <c r="B120" s="647" t="s">
        <v>168</v>
      </c>
      <c r="C120" s="43" t="s">
        <v>167</v>
      </c>
      <c r="D120" s="43">
        <v>5</v>
      </c>
      <c r="E120" s="43">
        <v>72545</v>
      </c>
      <c r="F120" s="276">
        <f t="shared" si="1"/>
        <v>362725</v>
      </c>
      <c r="G120" s="43" t="s">
        <v>90</v>
      </c>
      <c r="H120" s="5">
        <v>2025</v>
      </c>
      <c r="I120" s="276"/>
    </row>
    <row r="121" spans="1:9" s="1034" customFormat="1" ht="21.75" customHeight="1">
      <c r="A121" s="4">
        <v>113</v>
      </c>
      <c r="B121" s="647" t="s">
        <v>1090</v>
      </c>
      <c r="C121" s="43" t="s">
        <v>167</v>
      </c>
      <c r="D121" s="43">
        <v>1</v>
      </c>
      <c r="E121" s="43">
        <v>82438</v>
      </c>
      <c r="F121" s="276">
        <f t="shared" si="1"/>
        <v>82438</v>
      </c>
      <c r="G121" s="43" t="s">
        <v>90</v>
      </c>
      <c r="H121" s="5">
        <v>2025</v>
      </c>
      <c r="I121" s="276"/>
    </row>
    <row r="122" spans="1:9" s="1034" customFormat="1" ht="29.25" customHeight="1">
      <c r="A122" s="4">
        <v>114</v>
      </c>
      <c r="B122" s="647" t="s">
        <v>3810</v>
      </c>
      <c r="C122" s="43" t="s">
        <v>167</v>
      </c>
      <c r="D122" s="43">
        <v>1</v>
      </c>
      <c r="E122" s="43">
        <v>46165</v>
      </c>
      <c r="F122" s="276">
        <f t="shared" si="1"/>
        <v>46165</v>
      </c>
      <c r="G122" s="43" t="s">
        <v>90</v>
      </c>
      <c r="H122" s="5">
        <v>2025</v>
      </c>
      <c r="I122" s="276"/>
    </row>
    <row r="123" spans="1:9" s="1034" customFormat="1" ht="62.25" customHeight="1">
      <c r="A123" s="4">
        <v>115</v>
      </c>
      <c r="B123" s="647" t="s">
        <v>3811</v>
      </c>
      <c r="C123" s="43" t="s">
        <v>167</v>
      </c>
      <c r="D123" s="43">
        <v>1</v>
      </c>
      <c r="E123" s="43">
        <v>29677</v>
      </c>
      <c r="F123" s="276">
        <f t="shared" si="1"/>
        <v>29677</v>
      </c>
      <c r="G123" s="43" t="s">
        <v>90</v>
      </c>
      <c r="H123" s="5">
        <v>2025</v>
      </c>
      <c r="I123" s="276"/>
    </row>
    <row r="124" spans="1:9" s="1034" customFormat="1" ht="33.75" customHeight="1">
      <c r="A124" s="4">
        <v>116</v>
      </c>
      <c r="B124" s="647" t="s">
        <v>3718</v>
      </c>
      <c r="C124" s="43" t="s">
        <v>167</v>
      </c>
      <c r="D124" s="43">
        <v>1</v>
      </c>
      <c r="E124" s="43">
        <v>116142.85</v>
      </c>
      <c r="F124" s="276">
        <f t="shared" si="1"/>
        <v>116142.85</v>
      </c>
      <c r="G124" s="43" t="s">
        <v>90</v>
      </c>
      <c r="H124" s="5">
        <v>2025</v>
      </c>
      <c r="I124" s="343"/>
    </row>
    <row r="125" spans="1:9" s="1034" customFormat="1" ht="38.25" customHeight="1">
      <c r="A125" s="4">
        <v>117</v>
      </c>
      <c r="B125" s="647" t="s">
        <v>2611</v>
      </c>
      <c r="C125" s="43" t="s">
        <v>167</v>
      </c>
      <c r="D125" s="43">
        <v>2</v>
      </c>
      <c r="E125" s="43">
        <v>484400</v>
      </c>
      <c r="F125" s="276">
        <f t="shared" si="1"/>
        <v>968800</v>
      </c>
      <c r="G125" s="43" t="s">
        <v>90</v>
      </c>
      <c r="H125" s="5">
        <v>2025</v>
      </c>
      <c r="I125" s="276"/>
    </row>
    <row r="126" spans="1:9" s="1034" customFormat="1" ht="30.75" customHeight="1">
      <c r="A126" s="4">
        <v>118</v>
      </c>
      <c r="B126" s="691" t="s">
        <v>3812</v>
      </c>
      <c r="C126" s="558" t="s">
        <v>167</v>
      </c>
      <c r="D126" s="558">
        <v>151</v>
      </c>
      <c r="E126" s="558">
        <v>1152.0999999999999</v>
      </c>
      <c r="F126" s="276">
        <f t="shared" si="1"/>
        <v>173967.09999999998</v>
      </c>
      <c r="G126" s="43" t="s">
        <v>90</v>
      </c>
      <c r="H126" s="5">
        <v>2025</v>
      </c>
      <c r="I126" s="32"/>
    </row>
    <row r="127" spans="1:9" s="1034" customFormat="1" ht="30.75" customHeight="1">
      <c r="A127" s="4">
        <v>119</v>
      </c>
      <c r="B127" s="691" t="s">
        <v>1696</v>
      </c>
      <c r="C127" s="558" t="s">
        <v>167</v>
      </c>
      <c r="D127" s="558">
        <v>151</v>
      </c>
      <c r="E127" s="558">
        <v>3250.9</v>
      </c>
      <c r="F127" s="276">
        <f t="shared" si="1"/>
        <v>490885.9</v>
      </c>
      <c r="G127" s="43" t="s">
        <v>90</v>
      </c>
      <c r="H127" s="5">
        <v>2025</v>
      </c>
      <c r="I127" s="32"/>
    </row>
    <row r="128" spans="1:9" s="1034" customFormat="1" ht="30.75" customHeight="1">
      <c r="A128" s="4">
        <v>120</v>
      </c>
      <c r="B128" s="691" t="s">
        <v>3813</v>
      </c>
      <c r="C128" s="558" t="s">
        <v>167</v>
      </c>
      <c r="D128" s="558">
        <v>151</v>
      </c>
      <c r="E128" s="558">
        <v>2809.9</v>
      </c>
      <c r="F128" s="276">
        <f t="shared" si="1"/>
        <v>424294.9</v>
      </c>
      <c r="G128" s="43" t="s">
        <v>90</v>
      </c>
      <c r="H128" s="5">
        <v>2025</v>
      </c>
      <c r="I128" s="32"/>
    </row>
    <row r="129" spans="1:10" s="374" customFormat="1" ht="28.5" customHeight="1">
      <c r="A129" s="564"/>
      <c r="B129" s="779" t="s">
        <v>91</v>
      </c>
      <c r="C129" s="470"/>
      <c r="D129" s="471">
        <f>SUM(D9:D128)</f>
        <v>1356</v>
      </c>
      <c r="E129" s="471" t="s">
        <v>92</v>
      </c>
      <c r="F129" s="471">
        <f>SUM(F9:F128)</f>
        <v>113066722.75</v>
      </c>
      <c r="G129" s="471"/>
      <c r="H129" s="471"/>
      <c r="I129" s="470"/>
    </row>
    <row r="130" spans="1:10" s="374" customFormat="1" ht="28.5" customHeight="1">
      <c r="A130" s="370"/>
      <c r="B130" s="371"/>
      <c r="C130" s="372"/>
      <c r="D130" s="373"/>
      <c r="E130" s="373"/>
      <c r="F130" s="373"/>
      <c r="G130" s="373"/>
      <c r="H130" s="373"/>
      <c r="I130" s="372"/>
    </row>
    <row r="131" spans="1:10" s="374" customFormat="1" ht="22.5" customHeight="1">
      <c r="A131" s="1489" t="s">
        <v>3303</v>
      </c>
      <c r="B131" s="1489"/>
      <c r="C131" s="1489"/>
      <c r="D131" s="1489"/>
      <c r="E131" s="1489"/>
      <c r="F131" s="1489"/>
      <c r="G131" s="1489"/>
      <c r="H131" s="1489"/>
      <c r="I131" s="72"/>
    </row>
    <row r="132" spans="1:10" s="374" customFormat="1" ht="36.75" customHeight="1">
      <c r="A132" s="935"/>
      <c r="B132" s="1480" t="s">
        <v>2637</v>
      </c>
      <c r="C132" s="1480"/>
      <c r="D132" s="1480"/>
      <c r="E132" s="1480"/>
      <c r="F132" s="1481" t="s">
        <v>2295</v>
      </c>
      <c r="G132" s="1481"/>
      <c r="H132" s="1480" t="s">
        <v>2638</v>
      </c>
      <c r="I132" s="1480"/>
    </row>
    <row r="133" spans="1:10" s="283" customFormat="1" ht="17.25" customHeight="1">
      <c r="A133" s="935"/>
      <c r="B133" s="955"/>
      <c r="C133" s="401"/>
      <c r="D133" s="401"/>
      <c r="E133" s="401"/>
      <c r="F133" s="951"/>
      <c r="G133" s="1182"/>
      <c r="H133" s="949"/>
      <c r="I133" s="949"/>
    </row>
    <row r="134" spans="1:10" s="283" customFormat="1" ht="25.5" customHeight="1">
      <c r="A134" s="151"/>
      <c r="B134" s="826" t="s">
        <v>3243</v>
      </c>
      <c r="C134" s="152"/>
      <c r="D134" s="153"/>
      <c r="E134" s="153"/>
      <c r="F134" s="154"/>
      <c r="G134" s="1216"/>
      <c r="H134" s="151"/>
      <c r="I134" s="155"/>
    </row>
    <row r="135" spans="1:10" s="285" customFormat="1" ht="18.75" customHeight="1">
      <c r="A135" s="935"/>
      <c r="B135" s="1486" t="s">
        <v>3703</v>
      </c>
      <c r="C135" s="1486"/>
      <c r="D135" s="1486"/>
      <c r="E135" s="1486"/>
      <c r="F135" s="1487" t="s">
        <v>2295</v>
      </c>
      <c r="G135" s="1487"/>
      <c r="H135" s="1472" t="s">
        <v>2187</v>
      </c>
      <c r="I135" s="1472"/>
    </row>
    <row r="136" spans="1:10" s="409" customFormat="1" ht="22.5" customHeight="1">
      <c r="A136" s="935"/>
      <c r="B136" s="1486"/>
      <c r="C136" s="1486"/>
      <c r="D136" s="1486"/>
      <c r="E136" s="1486"/>
      <c r="F136" s="1487"/>
      <c r="G136" s="1487"/>
      <c r="H136" s="1472"/>
      <c r="I136" s="1472"/>
      <c r="J136" s="405"/>
    </row>
    <row r="137" spans="1:10" s="283" customFormat="1" ht="22.5" customHeight="1">
      <c r="A137" s="935"/>
      <c r="B137" s="708"/>
      <c r="C137" s="708"/>
      <c r="D137" s="709"/>
      <c r="E137" s="709"/>
      <c r="F137" s="710"/>
      <c r="G137" s="1183"/>
      <c r="H137" s="963"/>
      <c r="I137" s="712"/>
    </row>
    <row r="138" spans="1:10" s="283" customFormat="1" ht="32.25" customHeight="1">
      <c r="A138" s="935"/>
      <c r="B138" s="1472" t="s">
        <v>3244</v>
      </c>
      <c r="C138" s="1472"/>
      <c r="D138" s="1472"/>
      <c r="E138" s="1472"/>
      <c r="F138" s="1487" t="s">
        <v>2295</v>
      </c>
      <c r="G138" s="1487"/>
      <c r="H138" s="1472" t="s">
        <v>2188</v>
      </c>
      <c r="I138" s="1472"/>
    </row>
    <row r="139" spans="1:10" s="283" customFormat="1" ht="22.5" customHeight="1">
      <c r="A139" s="935"/>
      <c r="B139" s="460"/>
      <c r="C139" s="460"/>
      <c r="D139" s="461"/>
      <c r="E139" s="461"/>
      <c r="F139" s="462"/>
      <c r="G139" s="1217"/>
      <c r="H139" s="963"/>
      <c r="I139" s="712"/>
    </row>
    <row r="140" spans="1:10" s="283" customFormat="1" ht="33.75" customHeight="1">
      <c r="A140" s="123"/>
      <c r="B140" s="1472" t="s">
        <v>3245</v>
      </c>
      <c r="C140" s="1472"/>
      <c r="D140" s="1472"/>
      <c r="E140" s="1472"/>
      <c r="F140" s="1481" t="s">
        <v>2239</v>
      </c>
      <c r="G140" s="1481"/>
      <c r="H140" s="1480" t="s">
        <v>2641</v>
      </c>
      <c r="I140" s="1480"/>
    </row>
    <row r="141" spans="1:10" s="283" customFormat="1" ht="22.5" customHeight="1">
      <c r="A141" s="935"/>
      <c r="B141" s="950"/>
      <c r="C141" s="684"/>
      <c r="D141" s="684"/>
      <c r="E141" s="684"/>
      <c r="F141" s="960"/>
      <c r="G141" s="1182"/>
      <c r="H141" s="950"/>
      <c r="I141" s="950"/>
    </row>
    <row r="142" spans="1:10" s="283" customFormat="1" ht="22.5" customHeight="1">
      <c r="A142" s="935"/>
      <c r="B142" s="1480" t="s">
        <v>3252</v>
      </c>
      <c r="C142" s="1480"/>
      <c r="D142" s="1480"/>
      <c r="E142" s="684"/>
      <c r="F142" s="1481" t="s">
        <v>2643</v>
      </c>
      <c r="G142" s="1481"/>
      <c r="H142" s="1480" t="s">
        <v>2186</v>
      </c>
      <c r="I142" s="1480"/>
    </row>
    <row r="143" spans="1:10" s="283" customFormat="1" ht="22.5" customHeight="1">
      <c r="A143" s="123"/>
      <c r="B143" s="956"/>
      <c r="C143" s="123"/>
      <c r="D143" s="123"/>
      <c r="E143" s="123"/>
      <c r="F143" s="123"/>
      <c r="G143" s="1187"/>
      <c r="H143" s="123"/>
      <c r="I143" s="123"/>
      <c r="J143" s="399"/>
    </row>
    <row r="144" spans="1:10" s="283" customFormat="1" ht="45" customHeight="1">
      <c r="A144" s="935"/>
      <c r="B144" s="1472" t="s">
        <v>3246</v>
      </c>
      <c r="C144" s="1472"/>
      <c r="D144" s="1472"/>
      <c r="E144" s="1472"/>
      <c r="F144" s="1481" t="s">
        <v>2239</v>
      </c>
      <c r="G144" s="1481"/>
      <c r="H144" s="1472" t="s">
        <v>2185</v>
      </c>
      <c r="I144" s="1472"/>
      <c r="J144" s="399"/>
    </row>
    <row r="145" spans="1:9" s="283" customFormat="1" ht="22.5" customHeight="1">
      <c r="A145" s="935"/>
      <c r="G145" s="1182"/>
      <c r="H145" s="285"/>
      <c r="I145" s="285"/>
    </row>
    <row r="146" spans="1:9" s="283" customFormat="1" ht="22.5" customHeight="1">
      <c r="A146" s="123"/>
      <c r="B146" s="950" t="s">
        <v>2179</v>
      </c>
      <c r="F146" s="1481" t="s">
        <v>2643</v>
      </c>
      <c r="G146" s="1481"/>
      <c r="H146" s="1480" t="s">
        <v>2181</v>
      </c>
      <c r="I146" s="1480"/>
    </row>
    <row r="147" spans="1:9" s="283" customFormat="1" ht="22.5" customHeight="1">
      <c r="A147" s="123"/>
      <c r="B147" s="411"/>
      <c r="C147" s="411"/>
      <c r="D147" s="411"/>
      <c r="E147" s="411"/>
      <c r="F147" s="961"/>
      <c r="G147" s="1182"/>
      <c r="H147" s="963"/>
      <c r="I147" s="963"/>
    </row>
    <row r="148" spans="1:9" s="283" customFormat="1" ht="36" customHeight="1">
      <c r="A148" s="207"/>
      <c r="B148" s="1482" t="s">
        <v>3241</v>
      </c>
      <c r="C148" s="1482"/>
      <c r="D148" s="1482"/>
      <c r="E148" s="1482"/>
      <c r="F148" s="1483" t="s">
        <v>3242</v>
      </c>
      <c r="G148" s="1483"/>
      <c r="H148" s="1484" t="s">
        <v>2180</v>
      </c>
      <c r="I148" s="1484"/>
    </row>
    <row r="149" spans="1:9" s="283" customFormat="1" ht="22.5" customHeight="1">
      <c r="A149" s="1477"/>
      <c r="B149" s="1477"/>
      <c r="C149" s="1477"/>
      <c r="D149" s="1477"/>
      <c r="E149" s="1477"/>
      <c r="F149" s="1477"/>
      <c r="G149" s="1477"/>
      <c r="H149" s="1477"/>
      <c r="I149" s="1477"/>
    </row>
    <row r="150" spans="1:9" s="283" customFormat="1" ht="22.5" customHeight="1">
      <c r="A150" s="207"/>
      <c r="B150" s="1474" t="s">
        <v>3702</v>
      </c>
      <c r="C150" s="1474"/>
      <c r="D150" s="1474"/>
      <c r="E150" s="1474"/>
      <c r="F150" s="1485" t="s">
        <v>2643</v>
      </c>
      <c r="G150" s="1485"/>
      <c r="H150" s="1478" t="s">
        <v>2645</v>
      </c>
      <c r="I150" s="1478"/>
    </row>
    <row r="151" spans="1:9" s="283" customFormat="1" ht="22.5" customHeight="1">
      <c r="A151" s="1476"/>
      <c r="B151" s="1477"/>
      <c r="C151" s="1477"/>
      <c r="D151" s="1477"/>
      <c r="E151" s="1477"/>
      <c r="F151" s="1477"/>
      <c r="G151" s="1477"/>
      <c r="H151" s="1477"/>
      <c r="I151" s="1477"/>
    </row>
    <row r="152" spans="1:9" s="283" customFormat="1" ht="37.5" customHeight="1">
      <c r="A152" s="207"/>
      <c r="B152" s="1478" t="s">
        <v>3247</v>
      </c>
      <c r="C152" s="1478"/>
      <c r="D152" s="1478"/>
      <c r="E152" s="1478"/>
      <c r="F152" s="1479" t="s">
        <v>2239</v>
      </c>
      <c r="G152" s="1479"/>
      <c r="H152" s="1480" t="s">
        <v>2240</v>
      </c>
      <c r="I152" s="1480"/>
    </row>
    <row r="153" spans="1:9" s="283" customFormat="1" ht="22.5" customHeight="1">
      <c r="A153" s="207"/>
      <c r="B153" s="824"/>
      <c r="C153" s="824"/>
      <c r="D153" s="824"/>
      <c r="E153" s="824"/>
      <c r="F153" s="824"/>
      <c r="G153" s="1189"/>
      <c r="H153" s="825"/>
      <c r="I153" s="825"/>
    </row>
    <row r="154" spans="1:9" s="283" customFormat="1" ht="34.5" customHeight="1">
      <c r="A154" s="207"/>
      <c r="B154" s="1478" t="s">
        <v>3701</v>
      </c>
      <c r="C154" s="1478"/>
      <c r="D154" s="1478"/>
      <c r="E154" s="1478"/>
      <c r="F154" s="1481" t="s">
        <v>2643</v>
      </c>
      <c r="G154" s="1481"/>
      <c r="H154" s="1480" t="s">
        <v>2647</v>
      </c>
      <c r="I154" s="1480"/>
    </row>
    <row r="155" spans="1:9" s="283" customFormat="1" ht="22.5" customHeight="1">
      <c r="A155" s="207"/>
      <c r="G155" s="1182"/>
      <c r="H155" s="285"/>
      <c r="I155" s="285"/>
    </row>
    <row r="156" spans="1:9" s="283" customFormat="1" ht="22.5" customHeight="1">
      <c r="A156" s="207"/>
      <c r="B156" s="1480" t="s">
        <v>3700</v>
      </c>
      <c r="C156" s="1480"/>
      <c r="D156" s="1480"/>
      <c r="E156" s="1480"/>
      <c r="F156" s="1481" t="s">
        <v>2649</v>
      </c>
      <c r="G156" s="1481"/>
      <c r="H156" s="1474" t="s">
        <v>2650</v>
      </c>
      <c r="I156" s="1474"/>
    </row>
    <row r="157" spans="1:9" s="283" customFormat="1" ht="22.5" customHeight="1">
      <c r="A157" s="207"/>
      <c r="B157" s="950"/>
      <c r="C157" s="950"/>
      <c r="D157" s="950"/>
      <c r="E157" s="950"/>
      <c r="F157" s="951"/>
      <c r="G157" s="1182"/>
      <c r="H157" s="947"/>
      <c r="I157" s="947"/>
    </row>
    <row r="158" spans="1:9" s="283" customFormat="1" ht="39.75" customHeight="1">
      <c r="A158" s="207"/>
      <c r="B158" s="1472" t="s">
        <v>3706</v>
      </c>
      <c r="C158" s="1472"/>
      <c r="D158" s="1472"/>
      <c r="E158" s="1472"/>
      <c r="F158" s="1473" t="s">
        <v>2182</v>
      </c>
      <c r="G158" s="1473"/>
      <c r="H158" s="1474" t="s">
        <v>2652</v>
      </c>
      <c r="I158" s="1474"/>
    </row>
    <row r="159" spans="1:9" s="283" customFormat="1" ht="15" customHeight="1">
      <c r="A159" s="207"/>
      <c r="B159" s="945"/>
      <c r="C159" s="945"/>
      <c r="D159" s="945"/>
      <c r="E159" s="945"/>
      <c r="F159" s="946"/>
      <c r="G159" s="1189"/>
      <c r="H159" s="947"/>
      <c r="I159" s="947"/>
    </row>
    <row r="160" spans="1:9" s="283" customFormat="1" ht="28.5" customHeight="1">
      <c r="B160" s="1556" t="s">
        <v>2246</v>
      </c>
      <c r="C160" s="1556"/>
      <c r="D160" s="1556"/>
      <c r="E160" s="1556"/>
      <c r="F160" s="1479" t="s">
        <v>2182</v>
      </c>
      <c r="G160" s="1479"/>
      <c r="H160" s="285" t="s">
        <v>2298</v>
      </c>
      <c r="I160" s="285"/>
    </row>
    <row r="161" spans="1:10" s="283" customFormat="1" ht="22.5" customHeight="1">
      <c r="B161" s="684"/>
      <c r="C161" s="684"/>
      <c r="D161" s="684"/>
      <c r="E161" s="684"/>
      <c r="F161" s="285"/>
      <c r="G161" s="1184"/>
      <c r="H161" s="285"/>
      <c r="I161" s="285"/>
    </row>
    <row r="162" spans="1:10" s="283" customFormat="1" ht="32.25" customHeight="1">
      <c r="B162" s="1556" t="s">
        <v>3814</v>
      </c>
      <c r="C162" s="1556"/>
      <c r="D162" s="1556"/>
      <c r="E162" s="1556"/>
      <c r="F162" s="1479" t="s">
        <v>2182</v>
      </c>
      <c r="G162" s="1479"/>
      <c r="H162" s="285" t="s">
        <v>2469</v>
      </c>
      <c r="I162" s="713"/>
      <c r="J162" s="399"/>
    </row>
    <row r="163" spans="1:10" s="283" customFormat="1" ht="32.25" customHeight="1">
      <c r="B163" s="586"/>
      <c r="C163" s="586"/>
      <c r="D163" s="586"/>
      <c r="E163" s="586"/>
      <c r="G163" s="1182"/>
      <c r="I163" s="284"/>
      <c r="J163" s="587"/>
    </row>
    <row r="164" spans="1:10" s="283" customFormat="1" ht="32.25" customHeight="1">
      <c r="B164" s="566"/>
      <c r="C164" s="566"/>
      <c r="D164" s="566"/>
      <c r="E164" s="566"/>
      <c r="G164" s="1182"/>
      <c r="I164" s="284"/>
      <c r="J164" s="565"/>
    </row>
    <row r="165" spans="1:10" s="283" customFormat="1" ht="18.75" customHeight="1">
      <c r="B165" s="410"/>
      <c r="C165" s="410"/>
      <c r="D165" s="410"/>
      <c r="E165" s="410"/>
      <c r="G165" s="1182"/>
      <c r="I165" s="284"/>
      <c r="J165" s="399"/>
    </row>
    <row r="166" spans="1:10" s="374" customFormat="1" ht="21" customHeight="1">
      <c r="A166" s="375"/>
      <c r="B166" s="376"/>
      <c r="C166" s="375"/>
      <c r="D166" s="375"/>
      <c r="E166" s="375"/>
      <c r="F166" s="1433"/>
      <c r="G166" s="1433"/>
      <c r="H166" s="1571" t="s">
        <v>3940</v>
      </c>
      <c r="I166" s="1571"/>
      <c r="J166" s="369"/>
    </row>
    <row r="167" spans="1:10" s="374" customFormat="1" ht="65.25" customHeight="1">
      <c r="A167" s="375"/>
      <c r="B167" s="376"/>
      <c r="C167" s="375"/>
      <c r="D167" s="375"/>
      <c r="E167" s="375"/>
      <c r="F167" s="377"/>
      <c r="G167" s="1192"/>
      <c r="H167" s="1546" t="s">
        <v>3481</v>
      </c>
      <c r="I167" s="1546"/>
      <c r="J167" s="378"/>
    </row>
    <row r="168" spans="1:10" s="374" customFormat="1" ht="23.25" customHeight="1">
      <c r="A168" s="379"/>
      <c r="B168" s="380"/>
      <c r="C168" s="379"/>
      <c r="D168" s="381" t="s">
        <v>2441</v>
      </c>
      <c r="E168" s="382"/>
      <c r="F168" s="379"/>
      <c r="G168" s="467"/>
      <c r="H168" s="1551"/>
      <c r="I168" s="1551"/>
      <c r="J168" s="369"/>
    </row>
    <row r="169" spans="1:10" s="374" customFormat="1" ht="24.75" customHeight="1">
      <c r="A169" s="1552" t="s">
        <v>3330</v>
      </c>
      <c r="B169" s="1552"/>
      <c r="C169" s="1552"/>
      <c r="D169" s="1552"/>
      <c r="E169" s="1552"/>
      <c r="F169" s="1552"/>
      <c r="G169" s="1552"/>
      <c r="H169" s="1552"/>
      <c r="I169" s="1552"/>
      <c r="J169" s="369"/>
    </row>
    <row r="170" spans="1:10" s="374" customFormat="1" ht="24.75" customHeight="1">
      <c r="A170" s="388"/>
      <c r="B170" s="388"/>
      <c r="C170" s="388"/>
      <c r="D170" s="388"/>
      <c r="E170" s="388"/>
      <c r="F170" s="388"/>
      <c r="G170" s="1193"/>
      <c r="H170" s="388"/>
      <c r="I170" s="388"/>
      <c r="J170" s="369"/>
    </row>
    <row r="171" spans="1:10" s="369" customFormat="1" ht="18.75" thickBot="1">
      <c r="A171" s="1563" t="s">
        <v>2463</v>
      </c>
      <c r="B171" s="1563"/>
      <c r="C171" s="1563"/>
      <c r="D171" s="438"/>
      <c r="E171" s="438"/>
      <c r="F171" s="412"/>
      <c r="G171" s="480"/>
      <c r="H171" s="384" t="s">
        <v>3408</v>
      </c>
    </row>
    <row r="172" spans="1:10" s="1342" customFormat="1" ht="21" customHeight="1" thickBot="1">
      <c r="A172" s="1570" t="s">
        <v>2245</v>
      </c>
      <c r="B172" s="1570"/>
      <c r="C172" s="1570"/>
      <c r="F172" s="1345"/>
      <c r="G172" s="1345"/>
      <c r="H172" s="1345" t="s">
        <v>2</v>
      </c>
      <c r="I172" s="1343"/>
    </row>
    <row r="173" spans="1:10" s="418" customFormat="1" ht="79.5" customHeight="1" thickBot="1">
      <c r="A173" s="111" t="s">
        <v>3</v>
      </c>
      <c r="B173" s="414" t="s">
        <v>4</v>
      </c>
      <c r="C173" s="415" t="s">
        <v>5</v>
      </c>
      <c r="D173" s="416" t="s">
        <v>6</v>
      </c>
      <c r="E173" s="390" t="s">
        <v>3888</v>
      </c>
      <c r="F173" s="390" t="s">
        <v>3889</v>
      </c>
      <c r="G173" s="414" t="s">
        <v>9</v>
      </c>
      <c r="H173" s="414" t="s">
        <v>2425</v>
      </c>
      <c r="I173" s="417" t="s">
        <v>10</v>
      </c>
    </row>
    <row r="174" spans="1:10" s="374" customFormat="1" ht="18.75" customHeight="1">
      <c r="A174" s="419">
        <v>1</v>
      </c>
      <c r="B174" s="420">
        <v>2</v>
      </c>
      <c r="C174" s="421">
        <v>3</v>
      </c>
      <c r="D174" s="421">
        <v>4</v>
      </c>
      <c r="E174" s="421">
        <v>5</v>
      </c>
      <c r="F174" s="421">
        <v>6</v>
      </c>
      <c r="G174" s="421">
        <v>7</v>
      </c>
      <c r="H174" s="421">
        <v>8</v>
      </c>
      <c r="I174" s="422">
        <v>9</v>
      </c>
    </row>
    <row r="175" spans="1:10" s="369" customFormat="1" ht="27.75" customHeight="1">
      <c r="A175" s="367">
        <v>1</v>
      </c>
      <c r="B175" s="754" t="s">
        <v>168</v>
      </c>
      <c r="C175" s="367" t="s">
        <v>11</v>
      </c>
      <c r="D175" s="368">
        <v>1</v>
      </c>
      <c r="E175" s="368">
        <v>28400</v>
      </c>
      <c r="F175" s="367">
        <f>D175*E175</f>
        <v>28400</v>
      </c>
      <c r="G175" s="367" t="s">
        <v>66</v>
      </c>
      <c r="H175" s="367" t="s">
        <v>356</v>
      </c>
      <c r="I175" s="367"/>
    </row>
    <row r="176" spans="1:10" s="369" customFormat="1" ht="27.75" customHeight="1">
      <c r="A176" s="367">
        <v>2</v>
      </c>
      <c r="B176" s="754" t="s">
        <v>2940</v>
      </c>
      <c r="C176" s="367" t="s">
        <v>11</v>
      </c>
      <c r="D176" s="368">
        <v>1</v>
      </c>
      <c r="E176" s="368">
        <v>23994</v>
      </c>
      <c r="F176" s="367">
        <f t="shared" ref="F176:F193" si="2">D176*E176</f>
        <v>23994</v>
      </c>
      <c r="G176" s="367" t="s">
        <v>66</v>
      </c>
      <c r="H176" s="367" t="s">
        <v>356</v>
      </c>
      <c r="I176" s="367"/>
    </row>
    <row r="177" spans="1:9" s="369" customFormat="1" ht="27.75" customHeight="1">
      <c r="A177" s="367">
        <v>3</v>
      </c>
      <c r="B177" s="754" t="s">
        <v>544</v>
      </c>
      <c r="C177" s="367" t="s">
        <v>11</v>
      </c>
      <c r="D177" s="368">
        <v>3</v>
      </c>
      <c r="E177" s="368">
        <v>16496</v>
      </c>
      <c r="F177" s="367">
        <f t="shared" si="2"/>
        <v>49488</v>
      </c>
      <c r="G177" s="367" t="s">
        <v>66</v>
      </c>
      <c r="H177" s="367" t="s">
        <v>356</v>
      </c>
      <c r="I177" s="367"/>
    </row>
    <row r="178" spans="1:9" s="369" customFormat="1" ht="27.75" customHeight="1">
      <c r="A178" s="367">
        <v>4</v>
      </c>
      <c r="B178" s="754" t="s">
        <v>577</v>
      </c>
      <c r="C178" s="367" t="s">
        <v>11</v>
      </c>
      <c r="D178" s="368">
        <v>2</v>
      </c>
      <c r="E178" s="368">
        <v>30000</v>
      </c>
      <c r="F178" s="367">
        <f t="shared" si="2"/>
        <v>60000</v>
      </c>
      <c r="G178" s="367" t="s">
        <v>66</v>
      </c>
      <c r="H178" s="367" t="s">
        <v>356</v>
      </c>
      <c r="I178" s="367"/>
    </row>
    <row r="179" spans="1:9" s="369" customFormat="1" ht="27.75" customHeight="1">
      <c r="A179" s="367">
        <v>5</v>
      </c>
      <c r="B179" s="754" t="s">
        <v>1938</v>
      </c>
      <c r="C179" s="367" t="s">
        <v>11</v>
      </c>
      <c r="D179" s="368">
        <v>5</v>
      </c>
      <c r="E179" s="368">
        <v>12000</v>
      </c>
      <c r="F179" s="367">
        <f t="shared" si="2"/>
        <v>60000</v>
      </c>
      <c r="G179" s="367" t="s">
        <v>66</v>
      </c>
      <c r="H179" s="367" t="s">
        <v>356</v>
      </c>
      <c r="I179" s="367"/>
    </row>
    <row r="180" spans="1:9" s="369" customFormat="1" ht="27.75" customHeight="1">
      <c r="A180" s="367">
        <v>6</v>
      </c>
      <c r="B180" s="754" t="s">
        <v>546</v>
      </c>
      <c r="C180" s="367" t="s">
        <v>11</v>
      </c>
      <c r="D180" s="368">
        <v>20</v>
      </c>
      <c r="E180" s="368">
        <v>4000</v>
      </c>
      <c r="F180" s="367">
        <f t="shared" si="2"/>
        <v>80000</v>
      </c>
      <c r="G180" s="367" t="s">
        <v>66</v>
      </c>
      <c r="H180" s="367" t="s">
        <v>356</v>
      </c>
      <c r="I180" s="367"/>
    </row>
    <row r="181" spans="1:9" s="369" customFormat="1" ht="27.75" customHeight="1">
      <c r="A181" s="367">
        <v>7</v>
      </c>
      <c r="B181" s="754" t="s">
        <v>1939</v>
      </c>
      <c r="C181" s="367" t="s">
        <v>11</v>
      </c>
      <c r="D181" s="368">
        <v>2</v>
      </c>
      <c r="E181" s="368">
        <v>5000</v>
      </c>
      <c r="F181" s="367">
        <f t="shared" si="2"/>
        <v>10000</v>
      </c>
      <c r="G181" s="367" t="s">
        <v>66</v>
      </c>
      <c r="H181" s="367" t="s">
        <v>356</v>
      </c>
      <c r="I181" s="367"/>
    </row>
    <row r="182" spans="1:9" s="369" customFormat="1" ht="27.75" customHeight="1">
      <c r="A182" s="367">
        <v>8</v>
      </c>
      <c r="B182" s="754" t="s">
        <v>547</v>
      </c>
      <c r="C182" s="367" t="s">
        <v>11</v>
      </c>
      <c r="D182" s="368">
        <v>2</v>
      </c>
      <c r="E182" s="368">
        <v>9900</v>
      </c>
      <c r="F182" s="367">
        <f t="shared" si="2"/>
        <v>19800</v>
      </c>
      <c r="G182" s="367" t="s">
        <v>66</v>
      </c>
      <c r="H182" s="367" t="s">
        <v>356</v>
      </c>
      <c r="I182" s="367"/>
    </row>
    <row r="183" spans="1:9" s="369" customFormat="1" ht="27.75" customHeight="1">
      <c r="A183" s="367">
        <v>9</v>
      </c>
      <c r="B183" s="754" t="s">
        <v>2941</v>
      </c>
      <c r="C183" s="367" t="s">
        <v>11</v>
      </c>
      <c r="D183" s="368">
        <v>3</v>
      </c>
      <c r="E183" s="368">
        <v>46600</v>
      </c>
      <c r="F183" s="367">
        <f t="shared" si="2"/>
        <v>139800</v>
      </c>
      <c r="G183" s="367" t="s">
        <v>66</v>
      </c>
      <c r="H183" s="367" t="s">
        <v>356</v>
      </c>
      <c r="I183" s="367"/>
    </row>
    <row r="184" spans="1:9" s="369" customFormat="1" ht="27.75" customHeight="1">
      <c r="A184" s="367">
        <v>10</v>
      </c>
      <c r="B184" s="754" t="s">
        <v>1297</v>
      </c>
      <c r="C184" s="367" t="s">
        <v>11</v>
      </c>
      <c r="D184" s="368">
        <v>1</v>
      </c>
      <c r="E184" s="368">
        <v>39750</v>
      </c>
      <c r="F184" s="367">
        <f t="shared" si="2"/>
        <v>39750</v>
      </c>
      <c r="G184" s="367" t="s">
        <v>66</v>
      </c>
      <c r="H184" s="367" t="s">
        <v>356</v>
      </c>
      <c r="I184" s="367"/>
    </row>
    <row r="185" spans="1:9" s="369" customFormat="1" ht="27.75" customHeight="1">
      <c r="A185" s="367">
        <v>11</v>
      </c>
      <c r="B185" s="754" t="s">
        <v>550</v>
      </c>
      <c r="C185" s="367" t="s">
        <v>11</v>
      </c>
      <c r="D185" s="368">
        <v>1</v>
      </c>
      <c r="E185" s="368">
        <v>46850</v>
      </c>
      <c r="F185" s="367">
        <f t="shared" si="2"/>
        <v>46850</v>
      </c>
      <c r="G185" s="367" t="s">
        <v>66</v>
      </c>
      <c r="H185" s="367" t="s">
        <v>356</v>
      </c>
      <c r="I185" s="367"/>
    </row>
    <row r="186" spans="1:9" s="369" customFormat="1" ht="33.75" customHeight="1">
      <c r="A186" s="367">
        <v>12</v>
      </c>
      <c r="B186" s="754" t="s">
        <v>2942</v>
      </c>
      <c r="C186" s="367" t="s">
        <v>11</v>
      </c>
      <c r="D186" s="368">
        <v>2</v>
      </c>
      <c r="E186" s="368">
        <v>24000</v>
      </c>
      <c r="F186" s="367">
        <f t="shared" si="2"/>
        <v>48000</v>
      </c>
      <c r="G186" s="367" t="s">
        <v>66</v>
      </c>
      <c r="H186" s="367" t="s">
        <v>356</v>
      </c>
      <c r="I186" s="367"/>
    </row>
    <row r="187" spans="1:9" s="369" customFormat="1" ht="27.75" customHeight="1">
      <c r="A187" s="367">
        <v>13</v>
      </c>
      <c r="B187" s="754" t="s">
        <v>556</v>
      </c>
      <c r="C187" s="367" t="s">
        <v>11</v>
      </c>
      <c r="D187" s="368">
        <v>1</v>
      </c>
      <c r="E187" s="368">
        <v>21706</v>
      </c>
      <c r="F187" s="367">
        <f t="shared" si="2"/>
        <v>21706</v>
      </c>
      <c r="G187" s="367" t="s">
        <v>66</v>
      </c>
      <c r="H187" s="367" t="s">
        <v>356</v>
      </c>
      <c r="I187" s="367"/>
    </row>
    <row r="188" spans="1:9" s="369" customFormat="1" ht="27.75" customHeight="1">
      <c r="A188" s="367">
        <v>14</v>
      </c>
      <c r="B188" s="904" t="s">
        <v>2943</v>
      </c>
      <c r="C188" s="595" t="s">
        <v>167</v>
      </c>
      <c r="D188" s="595">
        <v>2</v>
      </c>
      <c r="E188" s="595">
        <v>25625</v>
      </c>
      <c r="F188" s="367">
        <f t="shared" si="2"/>
        <v>51250</v>
      </c>
      <c r="G188" s="595" t="s">
        <v>90</v>
      </c>
      <c r="H188" s="595">
        <v>2025</v>
      </c>
      <c r="I188" s="30"/>
    </row>
    <row r="189" spans="1:9" s="262" customFormat="1" ht="27.75" customHeight="1">
      <c r="A189" s="367">
        <v>15</v>
      </c>
      <c r="B189" s="637" t="s">
        <v>2936</v>
      </c>
      <c r="C189" s="4" t="s">
        <v>11</v>
      </c>
      <c r="D189" s="276">
        <v>1</v>
      </c>
      <c r="E189" s="276">
        <v>46880</v>
      </c>
      <c r="F189" s="367">
        <f t="shared" si="2"/>
        <v>46880</v>
      </c>
      <c r="G189" s="276" t="s">
        <v>66</v>
      </c>
      <c r="H189" s="4">
        <v>2024</v>
      </c>
      <c r="I189" s="343"/>
    </row>
    <row r="190" spans="1:9" s="262" customFormat="1" ht="35.25" customHeight="1">
      <c r="A190" s="367">
        <v>16</v>
      </c>
      <c r="B190" s="647" t="s">
        <v>3718</v>
      </c>
      <c r="C190" s="43" t="s">
        <v>167</v>
      </c>
      <c r="D190" s="43">
        <v>1</v>
      </c>
      <c r="E190" s="43">
        <v>116142.85</v>
      </c>
      <c r="F190" s="367">
        <f t="shared" si="2"/>
        <v>116142.85</v>
      </c>
      <c r="G190" s="43" t="s">
        <v>90</v>
      </c>
      <c r="H190" s="5">
        <v>2025</v>
      </c>
      <c r="I190" s="276"/>
    </row>
    <row r="191" spans="1:9" s="262" customFormat="1" ht="25.5" customHeight="1">
      <c r="A191" s="367">
        <v>17</v>
      </c>
      <c r="B191" s="647" t="s">
        <v>2944</v>
      </c>
      <c r="C191" s="43" t="s">
        <v>167</v>
      </c>
      <c r="D191" s="43">
        <v>1</v>
      </c>
      <c r="E191" s="43">
        <v>3000</v>
      </c>
      <c r="F191" s="367">
        <f t="shared" si="2"/>
        <v>3000</v>
      </c>
      <c r="G191" s="43" t="s">
        <v>239</v>
      </c>
      <c r="H191" s="5">
        <v>2015</v>
      </c>
      <c r="I191" s="276"/>
    </row>
    <row r="192" spans="1:9" s="262" customFormat="1" ht="25.5" customHeight="1">
      <c r="A192" s="367">
        <v>18</v>
      </c>
      <c r="B192" s="647" t="s">
        <v>3815</v>
      </c>
      <c r="C192" s="43" t="s">
        <v>167</v>
      </c>
      <c r="D192" s="43">
        <v>25</v>
      </c>
      <c r="E192" s="43">
        <v>371</v>
      </c>
      <c r="F192" s="367">
        <f t="shared" si="2"/>
        <v>9275</v>
      </c>
      <c r="G192" s="43"/>
      <c r="H192" s="5"/>
      <c r="I192" s="276"/>
    </row>
    <row r="193" spans="1:10" s="262" customFormat="1" ht="25.5" customHeight="1">
      <c r="A193" s="367">
        <v>19</v>
      </c>
      <c r="B193" s="647" t="s">
        <v>1615</v>
      </c>
      <c r="C193" s="43" t="s">
        <v>167</v>
      </c>
      <c r="D193" s="43">
        <v>25</v>
      </c>
      <c r="E193" s="43">
        <v>350</v>
      </c>
      <c r="F193" s="367">
        <f t="shared" si="2"/>
        <v>8750</v>
      </c>
      <c r="G193" s="43"/>
      <c r="H193" s="5"/>
      <c r="I193" s="276"/>
    </row>
    <row r="194" spans="1:10" s="423" customFormat="1" ht="24" customHeight="1">
      <c r="A194" s="397"/>
      <c r="B194" s="739" t="s">
        <v>91</v>
      </c>
      <c r="C194" s="398"/>
      <c r="D194" s="398">
        <f>SUM(D175:D193)</f>
        <v>99</v>
      </c>
      <c r="E194" s="398" t="s">
        <v>92</v>
      </c>
      <c r="F194" s="398">
        <f>SUM(F175:F193)</f>
        <v>863085.85</v>
      </c>
      <c r="G194" s="632"/>
      <c r="H194" s="397"/>
      <c r="I194" s="397"/>
    </row>
    <row r="195" spans="1:10" s="369" customFormat="1" ht="18.75" customHeight="1">
      <c r="G195" s="480"/>
    </row>
    <row r="196" spans="1:10" s="374" customFormat="1" ht="17.25" customHeight="1">
      <c r="A196" s="1489" t="s">
        <v>3303</v>
      </c>
      <c r="B196" s="1489"/>
      <c r="C196" s="1489"/>
      <c r="D196" s="1489"/>
      <c r="E196" s="1489"/>
      <c r="F196" s="1489"/>
      <c r="G196" s="1489"/>
      <c r="H196" s="1489"/>
      <c r="I196" s="72"/>
    </row>
    <row r="197" spans="1:10" s="283" customFormat="1" ht="30.75" customHeight="1">
      <c r="A197" s="935"/>
      <c r="B197" s="1480" t="s">
        <v>2637</v>
      </c>
      <c r="C197" s="1480"/>
      <c r="D197" s="1480"/>
      <c r="E197" s="1480"/>
      <c r="F197" s="1481" t="s">
        <v>2295</v>
      </c>
      <c r="G197" s="1481"/>
      <c r="H197" s="1480" t="s">
        <v>2638</v>
      </c>
      <c r="I197" s="1480"/>
    </row>
    <row r="198" spans="1:10" s="283" customFormat="1" ht="25.5" customHeight="1">
      <c r="A198" s="935"/>
      <c r="B198" s="955"/>
      <c r="C198" s="401"/>
      <c r="D198" s="401"/>
      <c r="E198" s="401"/>
      <c r="F198" s="951"/>
      <c r="G198" s="1182"/>
      <c r="H198" s="949"/>
      <c r="I198" s="949"/>
    </row>
    <row r="199" spans="1:10" s="285" customFormat="1" ht="18.75" customHeight="1">
      <c r="A199" s="151"/>
      <c r="B199" s="826" t="s">
        <v>3243</v>
      </c>
      <c r="C199" s="152"/>
      <c r="D199" s="153"/>
      <c r="E199" s="153"/>
      <c r="F199" s="154"/>
      <c r="G199" s="1216"/>
      <c r="H199" s="151"/>
      <c r="I199" s="155"/>
    </row>
    <row r="200" spans="1:10" s="409" customFormat="1" ht="22.5" customHeight="1">
      <c r="A200" s="935"/>
      <c r="B200" s="1486" t="s">
        <v>3703</v>
      </c>
      <c r="C200" s="1486"/>
      <c r="D200" s="1486"/>
      <c r="E200" s="1486"/>
      <c r="F200" s="1487" t="s">
        <v>2295</v>
      </c>
      <c r="G200" s="1487"/>
      <c r="H200" s="1472" t="s">
        <v>2187</v>
      </c>
      <c r="I200" s="1472"/>
      <c r="J200" s="405"/>
    </row>
    <row r="201" spans="1:10" s="283" customFormat="1" ht="22.5" customHeight="1">
      <c r="A201" s="935"/>
      <c r="B201" s="1486"/>
      <c r="C201" s="1486"/>
      <c r="D201" s="1486"/>
      <c r="E201" s="1486"/>
      <c r="F201" s="1487"/>
      <c r="G201" s="1487"/>
      <c r="H201" s="1472"/>
      <c r="I201" s="1472"/>
    </row>
    <row r="202" spans="1:10" s="283" customFormat="1" ht="22.5" customHeight="1">
      <c r="A202" s="935"/>
      <c r="B202" s="708"/>
      <c r="C202" s="708"/>
      <c r="D202" s="709"/>
      <c r="E202" s="709"/>
      <c r="F202" s="710"/>
      <c r="G202" s="1183"/>
      <c r="H202" s="963"/>
      <c r="I202" s="712"/>
    </row>
    <row r="203" spans="1:10" s="283" customFormat="1" ht="34.5" customHeight="1">
      <c r="A203" s="935"/>
      <c r="B203" s="1472" t="s">
        <v>3244</v>
      </c>
      <c r="C203" s="1472"/>
      <c r="D203" s="1472"/>
      <c r="E203" s="1472"/>
      <c r="F203" s="1487" t="s">
        <v>2295</v>
      </c>
      <c r="G203" s="1487"/>
      <c r="H203" s="1472" t="s">
        <v>2188</v>
      </c>
      <c r="I203" s="1472"/>
    </row>
    <row r="204" spans="1:10" s="283" customFormat="1" ht="22.5" customHeight="1">
      <c r="A204" s="935"/>
      <c r="B204" s="460"/>
      <c r="C204" s="460"/>
      <c r="D204" s="461"/>
      <c r="E204" s="461"/>
      <c r="F204" s="462"/>
      <c r="G204" s="1217"/>
      <c r="H204" s="963"/>
      <c r="I204" s="712"/>
    </row>
    <row r="205" spans="1:10" s="283" customFormat="1" ht="34.5" customHeight="1">
      <c r="A205" s="123"/>
      <c r="B205" s="1472" t="s">
        <v>3245</v>
      </c>
      <c r="C205" s="1472"/>
      <c r="D205" s="1472"/>
      <c r="E205" s="1472"/>
      <c r="F205" s="1481" t="s">
        <v>2239</v>
      </c>
      <c r="G205" s="1481"/>
      <c r="H205" s="1480" t="s">
        <v>2641</v>
      </c>
      <c r="I205" s="1480"/>
    </row>
    <row r="206" spans="1:10" s="283" customFormat="1" ht="22.5" customHeight="1">
      <c r="A206" s="935"/>
      <c r="B206" s="950"/>
      <c r="C206" s="684"/>
      <c r="D206" s="684"/>
      <c r="E206" s="684"/>
      <c r="F206" s="960"/>
      <c r="G206" s="1182"/>
      <c r="H206" s="950"/>
      <c r="I206" s="950"/>
    </row>
    <row r="207" spans="1:10" s="283" customFormat="1" ht="22.5" customHeight="1">
      <c r="A207" s="935"/>
      <c r="B207" s="1480" t="s">
        <v>3252</v>
      </c>
      <c r="C207" s="1480"/>
      <c r="D207" s="1480"/>
      <c r="E207" s="684"/>
      <c r="F207" s="1481" t="s">
        <v>2643</v>
      </c>
      <c r="G207" s="1481"/>
      <c r="H207" s="1480" t="s">
        <v>2186</v>
      </c>
      <c r="I207" s="1480"/>
      <c r="J207" s="399"/>
    </row>
    <row r="208" spans="1:10" s="283" customFormat="1" ht="22.5" customHeight="1">
      <c r="A208" s="123"/>
      <c r="B208" s="956"/>
      <c r="C208" s="123"/>
      <c r="D208" s="123"/>
      <c r="E208" s="123"/>
      <c r="F208" s="123"/>
      <c r="G208" s="1187"/>
      <c r="H208" s="123"/>
      <c r="I208" s="123"/>
      <c r="J208" s="399"/>
    </row>
    <row r="209" spans="1:9" s="283" customFormat="1" ht="39" customHeight="1">
      <c r="A209" s="935"/>
      <c r="B209" s="1472" t="s">
        <v>3246</v>
      </c>
      <c r="C209" s="1472"/>
      <c r="D209" s="1472"/>
      <c r="E209" s="1472"/>
      <c r="F209" s="1481" t="s">
        <v>2239</v>
      </c>
      <c r="G209" s="1481"/>
      <c r="H209" s="1472" t="s">
        <v>2185</v>
      </c>
      <c r="I209" s="1472"/>
    </row>
    <row r="210" spans="1:9" s="283" customFormat="1" ht="22.5" customHeight="1">
      <c r="A210" s="935"/>
      <c r="G210" s="1182"/>
      <c r="H210" s="285"/>
      <c r="I210" s="285"/>
    </row>
    <row r="211" spans="1:9" s="283" customFormat="1" ht="22.5" customHeight="1">
      <c r="A211" s="123"/>
      <c r="B211" s="950" t="s">
        <v>2179</v>
      </c>
      <c r="F211" s="1481" t="s">
        <v>2643</v>
      </c>
      <c r="G211" s="1481"/>
      <c r="H211" s="1480" t="s">
        <v>2181</v>
      </c>
      <c r="I211" s="1480"/>
    </row>
    <row r="212" spans="1:9" s="283" customFormat="1" ht="22.5" customHeight="1">
      <c r="A212" s="123"/>
      <c r="B212" s="411"/>
      <c r="C212" s="411"/>
      <c r="D212" s="411"/>
      <c r="E212" s="411"/>
      <c r="F212" s="961"/>
      <c r="G212" s="1182"/>
      <c r="H212" s="963"/>
      <c r="I212" s="963"/>
    </row>
    <row r="213" spans="1:9" s="283" customFormat="1" ht="34.5" customHeight="1">
      <c r="A213" s="207"/>
      <c r="B213" s="1482" t="s">
        <v>3241</v>
      </c>
      <c r="C213" s="1482"/>
      <c r="D213" s="1482"/>
      <c r="E213" s="1482"/>
      <c r="F213" s="1483" t="s">
        <v>3242</v>
      </c>
      <c r="G213" s="1483"/>
      <c r="H213" s="1484" t="s">
        <v>2180</v>
      </c>
      <c r="I213" s="1484"/>
    </row>
    <row r="214" spans="1:9" s="283" customFormat="1" ht="22.5" customHeight="1">
      <c r="A214" s="1477"/>
      <c r="B214" s="1477"/>
      <c r="C214" s="1477"/>
      <c r="D214" s="1477"/>
      <c r="E214" s="1477"/>
      <c r="F214" s="1477"/>
      <c r="G214" s="1477"/>
      <c r="H214" s="1477"/>
      <c r="I214" s="1477"/>
    </row>
    <row r="215" spans="1:9" s="283" customFormat="1" ht="22.5" customHeight="1">
      <c r="A215" s="207"/>
      <c r="B215" s="1474" t="s">
        <v>3702</v>
      </c>
      <c r="C215" s="1474"/>
      <c r="D215" s="1474"/>
      <c r="E215" s="1474"/>
      <c r="F215" s="1485" t="s">
        <v>2643</v>
      </c>
      <c r="G215" s="1485"/>
      <c r="H215" s="1478" t="s">
        <v>2645</v>
      </c>
      <c r="I215" s="1478"/>
    </row>
    <row r="216" spans="1:9" s="283" customFormat="1" ht="22.5" customHeight="1">
      <c r="A216" s="1476"/>
      <c r="B216" s="1477"/>
      <c r="C216" s="1477"/>
      <c r="D216" s="1477"/>
      <c r="E216" s="1477"/>
      <c r="F216" s="1477"/>
      <c r="G216" s="1477"/>
      <c r="H216" s="1477"/>
      <c r="I216" s="1477"/>
    </row>
    <row r="217" spans="1:9" s="283" customFormat="1" ht="33.75" customHeight="1">
      <c r="A217" s="207"/>
      <c r="B217" s="1478" t="s">
        <v>3247</v>
      </c>
      <c r="C217" s="1478"/>
      <c r="D217" s="1478"/>
      <c r="E217" s="1478"/>
      <c r="F217" s="1479" t="s">
        <v>2239</v>
      </c>
      <c r="G217" s="1479"/>
      <c r="H217" s="1480" t="s">
        <v>2240</v>
      </c>
      <c r="I217" s="1480"/>
    </row>
    <row r="218" spans="1:9" s="283" customFormat="1" ht="22.5" customHeight="1">
      <c r="A218" s="207"/>
      <c r="B218" s="824"/>
      <c r="C218" s="824"/>
      <c r="D218" s="824"/>
      <c r="E218" s="824"/>
      <c r="F218" s="824"/>
      <c r="G218" s="1189"/>
      <c r="H218" s="825"/>
      <c r="I218" s="825"/>
    </row>
    <row r="219" spans="1:9" s="283" customFormat="1" ht="33" customHeight="1">
      <c r="A219" s="207"/>
      <c r="B219" s="1478" t="s">
        <v>3704</v>
      </c>
      <c r="C219" s="1478"/>
      <c r="D219" s="1478"/>
      <c r="E219" s="1478"/>
      <c r="F219" s="1481" t="s">
        <v>2643</v>
      </c>
      <c r="G219" s="1481"/>
      <c r="H219" s="1480" t="s">
        <v>2647</v>
      </c>
      <c r="I219" s="1480"/>
    </row>
    <row r="220" spans="1:9" s="283" customFormat="1" ht="22.5" customHeight="1">
      <c r="A220" s="207"/>
      <c r="G220" s="1182"/>
      <c r="H220" s="285"/>
      <c r="I220" s="285"/>
    </row>
    <row r="221" spans="1:9" s="283" customFormat="1" ht="22.5" customHeight="1">
      <c r="A221" s="207"/>
      <c r="B221" s="1480" t="s">
        <v>3700</v>
      </c>
      <c r="C221" s="1480"/>
      <c r="D221" s="1480"/>
      <c r="E221" s="1480"/>
      <c r="F221" s="1481" t="s">
        <v>2649</v>
      </c>
      <c r="G221" s="1481"/>
      <c r="H221" s="1474" t="s">
        <v>2650</v>
      </c>
      <c r="I221" s="1474"/>
    </row>
    <row r="222" spans="1:9" s="283" customFormat="1" ht="22.5" customHeight="1">
      <c r="A222" s="207"/>
      <c r="B222" s="950"/>
      <c r="C222" s="950"/>
      <c r="D222" s="950"/>
      <c r="E222" s="950"/>
      <c r="F222" s="951"/>
      <c r="G222" s="1182"/>
      <c r="H222" s="947"/>
      <c r="I222" s="947"/>
    </row>
    <row r="223" spans="1:9" s="283" customFormat="1" ht="33.75" customHeight="1">
      <c r="A223" s="207"/>
      <c r="B223" s="1472" t="s">
        <v>3706</v>
      </c>
      <c r="C223" s="1472"/>
      <c r="D223" s="1472"/>
      <c r="E223" s="1472"/>
      <c r="F223" s="1473" t="s">
        <v>2182</v>
      </c>
      <c r="G223" s="1473"/>
      <c r="H223" s="1474" t="s">
        <v>2652</v>
      </c>
      <c r="I223" s="1474"/>
    </row>
    <row r="224" spans="1:9" s="283" customFormat="1" ht="22.5" customHeight="1">
      <c r="G224" s="1182"/>
    </row>
    <row r="225" spans="1:10" s="283" customFormat="1" ht="22.5" customHeight="1">
      <c r="B225" s="1480" t="s">
        <v>2246</v>
      </c>
      <c r="C225" s="1480"/>
      <c r="D225" s="1480"/>
      <c r="E225" s="1480"/>
      <c r="F225" s="1479" t="s">
        <v>2182</v>
      </c>
      <c r="G225" s="1479"/>
      <c r="H225" s="987" t="s">
        <v>2298</v>
      </c>
      <c r="I225" s="987"/>
    </row>
    <row r="226" spans="1:10" s="283" customFormat="1" ht="22.5" customHeight="1">
      <c r="B226" s="950"/>
      <c r="C226" s="950"/>
      <c r="D226" s="950"/>
      <c r="E226" s="950"/>
      <c r="F226" s="987"/>
      <c r="G226" s="1184"/>
      <c r="H226" s="987"/>
      <c r="I226" s="987"/>
    </row>
    <row r="227" spans="1:10" s="283" customFormat="1" ht="22.5" customHeight="1">
      <c r="B227" s="1480" t="s">
        <v>3816</v>
      </c>
      <c r="C227" s="1480"/>
      <c r="D227" s="1480"/>
      <c r="E227" s="1480"/>
      <c r="F227" s="1479" t="s">
        <v>2182</v>
      </c>
      <c r="G227" s="1479"/>
      <c r="H227" s="987" t="s">
        <v>2469</v>
      </c>
      <c r="I227" s="1037"/>
      <c r="J227" s="399"/>
    </row>
    <row r="228" spans="1:10" s="283" customFormat="1" ht="22.5" customHeight="1">
      <c r="B228" s="961"/>
      <c r="C228" s="961"/>
      <c r="D228" s="961"/>
      <c r="E228" s="961"/>
      <c r="G228" s="1182"/>
      <c r="I228" s="284"/>
      <c r="J228" s="960"/>
    </row>
    <row r="229" spans="1:10" s="283" customFormat="1" ht="22.5" customHeight="1">
      <c r="B229" s="961"/>
      <c r="C229" s="961"/>
      <c r="D229" s="961"/>
      <c r="E229" s="961"/>
      <c r="G229" s="1182"/>
      <c r="I229" s="284"/>
      <c r="J229" s="960"/>
    </row>
    <row r="230" spans="1:10" s="374" customFormat="1" ht="19.5" customHeight="1">
      <c r="A230" s="375"/>
      <c r="B230" s="376"/>
      <c r="C230" s="375"/>
      <c r="D230" s="375"/>
      <c r="E230" s="375"/>
      <c r="F230" s="1433"/>
      <c r="G230" s="378"/>
      <c r="H230" s="1571" t="s">
        <v>3941</v>
      </c>
      <c r="I230" s="1571"/>
      <c r="J230" s="369"/>
    </row>
    <row r="231" spans="1:10" s="374" customFormat="1" ht="62.25" customHeight="1">
      <c r="A231" s="375"/>
      <c r="B231" s="376"/>
      <c r="C231" s="375"/>
      <c r="D231" s="375"/>
      <c r="E231" s="375"/>
      <c r="F231" s="424"/>
      <c r="G231" s="1192"/>
      <c r="H231" s="1546" t="s">
        <v>3481</v>
      </c>
      <c r="I231" s="1546"/>
      <c r="J231" s="369"/>
    </row>
    <row r="232" spans="1:10" s="374" customFormat="1" ht="23.25" customHeight="1">
      <c r="A232" s="379"/>
      <c r="B232" s="380"/>
      <c r="C232" s="379"/>
      <c r="D232" s="381" t="s">
        <v>2441</v>
      </c>
      <c r="E232" s="382"/>
      <c r="F232" s="379"/>
      <c r="G232" s="467"/>
      <c r="H232" s="1551"/>
      <c r="I232" s="1551"/>
      <c r="J232" s="369"/>
    </row>
    <row r="233" spans="1:10" s="374" customFormat="1" ht="24.75" customHeight="1">
      <c r="A233" s="1552" t="s">
        <v>3331</v>
      </c>
      <c r="B233" s="1552"/>
      <c r="C233" s="1552"/>
      <c r="D233" s="1552"/>
      <c r="E233" s="1552"/>
      <c r="F233" s="1552"/>
      <c r="G233" s="1552"/>
      <c r="H233" s="1552"/>
      <c r="I233" s="1552"/>
      <c r="J233" s="369"/>
    </row>
    <row r="234" spans="1:10" s="374" customFormat="1" ht="21" customHeight="1">
      <c r="G234" s="1218"/>
    </row>
    <row r="235" spans="1:10" s="369" customFormat="1" ht="20.25" thickBot="1">
      <c r="A235" s="1561" t="s">
        <v>2443</v>
      </c>
      <c r="B235" s="1561"/>
      <c r="C235" s="1561"/>
      <c r="D235" s="1561"/>
      <c r="E235" s="379"/>
      <c r="F235" s="379"/>
      <c r="G235" s="467"/>
      <c r="H235" s="384" t="s">
        <v>3408</v>
      </c>
    </row>
    <row r="236" spans="1:10" s="1342" customFormat="1">
      <c r="A236" s="1562" t="s">
        <v>1</v>
      </c>
      <c r="B236" s="1562"/>
      <c r="C236" s="1562"/>
      <c r="D236" s="1562"/>
      <c r="F236" s="1343"/>
      <c r="G236" s="1345"/>
      <c r="H236" s="1345" t="s">
        <v>2</v>
      </c>
    </row>
    <row r="237" spans="1:10" s="369" customFormat="1" ht="18" thickBot="1">
      <c r="A237" s="1569"/>
      <c r="B237" s="1569"/>
      <c r="C237" s="1569"/>
      <c r="F237" s="387"/>
      <c r="G237" s="480"/>
      <c r="H237" s="387"/>
      <c r="I237" s="388"/>
    </row>
    <row r="238" spans="1:10" s="418" customFormat="1" ht="75.75" customHeight="1" thickBot="1">
      <c r="A238" s="389" t="s">
        <v>3</v>
      </c>
      <c r="B238" s="390" t="s">
        <v>4</v>
      </c>
      <c r="C238" s="391" t="s">
        <v>5</v>
      </c>
      <c r="D238" s="392" t="s">
        <v>6</v>
      </c>
      <c r="E238" s="390" t="s">
        <v>3888</v>
      </c>
      <c r="F238" s="390" t="s">
        <v>3889</v>
      </c>
      <c r="G238" s="390" t="s">
        <v>9</v>
      </c>
      <c r="H238" s="414" t="s">
        <v>2425</v>
      </c>
      <c r="I238" s="393" t="s">
        <v>10</v>
      </c>
    </row>
    <row r="239" spans="1:10" s="374" customFormat="1" ht="18" thickBot="1">
      <c r="A239" s="427">
        <v>1</v>
      </c>
      <c r="B239" s="428">
        <v>2</v>
      </c>
      <c r="C239" s="429">
        <v>3</v>
      </c>
      <c r="D239" s="429">
        <v>4</v>
      </c>
      <c r="E239" s="429">
        <v>5</v>
      </c>
      <c r="F239" s="429">
        <v>6</v>
      </c>
      <c r="G239" s="429">
        <v>7</v>
      </c>
      <c r="H239" s="429">
        <v>8</v>
      </c>
      <c r="I239" s="430">
        <v>9</v>
      </c>
    </row>
    <row r="240" spans="1:10" s="369" customFormat="1" ht="23.25" customHeight="1">
      <c r="A240" s="431">
        <v>1</v>
      </c>
      <c r="B240" s="432" t="s">
        <v>565</v>
      </c>
      <c r="C240" s="433" t="s">
        <v>11</v>
      </c>
      <c r="D240" s="432">
        <v>1</v>
      </c>
      <c r="E240" s="434">
        <v>158431577</v>
      </c>
      <c r="F240" s="434">
        <f>D240*E240</f>
        <v>158431577</v>
      </c>
      <c r="G240" s="564" t="s">
        <v>12</v>
      </c>
      <c r="H240" s="432">
        <v>1975</v>
      </c>
      <c r="I240" s="435"/>
    </row>
    <row r="241" spans="1:87" s="369" customFormat="1" ht="23.25" customHeight="1">
      <c r="A241" s="431">
        <v>2</v>
      </c>
      <c r="B241" s="436" t="s">
        <v>188</v>
      </c>
      <c r="C241" s="367" t="s">
        <v>11</v>
      </c>
      <c r="D241" s="436">
        <v>3</v>
      </c>
      <c r="E241" s="368">
        <v>28702</v>
      </c>
      <c r="F241" s="434">
        <f t="shared" ref="F241:F259" si="3">D241*E241</f>
        <v>86106</v>
      </c>
      <c r="G241" s="367" t="s">
        <v>12</v>
      </c>
      <c r="H241" s="436">
        <v>2014</v>
      </c>
      <c r="I241" s="367"/>
    </row>
    <row r="242" spans="1:87" s="369" customFormat="1" ht="23.25" customHeight="1">
      <c r="A242" s="431">
        <v>3</v>
      </c>
      <c r="B242" s="436" t="s">
        <v>188</v>
      </c>
      <c r="C242" s="367" t="s">
        <v>11</v>
      </c>
      <c r="D242" s="436">
        <v>3</v>
      </c>
      <c r="E242" s="368">
        <v>63791</v>
      </c>
      <c r="F242" s="434">
        <f t="shared" si="3"/>
        <v>191373</v>
      </c>
      <c r="G242" s="367" t="s">
        <v>12</v>
      </c>
      <c r="H242" s="436">
        <v>2014</v>
      </c>
      <c r="I242" s="367"/>
    </row>
    <row r="243" spans="1:87" s="369" customFormat="1" ht="23.25" customHeight="1">
      <c r="A243" s="431">
        <v>4</v>
      </c>
      <c r="B243" s="436" t="s">
        <v>566</v>
      </c>
      <c r="C243" s="367" t="s">
        <v>11</v>
      </c>
      <c r="D243" s="436">
        <v>1</v>
      </c>
      <c r="E243" s="437">
        <v>708000</v>
      </c>
      <c r="F243" s="434">
        <f t="shared" si="3"/>
        <v>708000</v>
      </c>
      <c r="G243" s="367" t="s">
        <v>12</v>
      </c>
      <c r="H243" s="436">
        <v>2013</v>
      </c>
      <c r="I243" s="367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  <c r="T243" s="438"/>
      <c r="U243" s="438"/>
      <c r="V243" s="438"/>
      <c r="W243" s="438"/>
      <c r="X243" s="438"/>
      <c r="Y243" s="438"/>
      <c r="Z243" s="438"/>
      <c r="AA243" s="438"/>
      <c r="AB243" s="438"/>
      <c r="AC243" s="438"/>
      <c r="AD243" s="438"/>
      <c r="AE243" s="438"/>
      <c r="AF243" s="438"/>
      <c r="AG243" s="438"/>
      <c r="AH243" s="438"/>
      <c r="AI243" s="438"/>
      <c r="AJ243" s="438"/>
      <c r="AK243" s="438"/>
      <c r="AL243" s="438"/>
      <c r="AM243" s="438"/>
      <c r="AN243" s="438"/>
      <c r="AO243" s="438"/>
      <c r="AP243" s="438"/>
      <c r="AQ243" s="438"/>
      <c r="AR243" s="438"/>
      <c r="AS243" s="438"/>
      <c r="AT243" s="438"/>
      <c r="AU243" s="438"/>
      <c r="AV243" s="438"/>
      <c r="AW243" s="438"/>
      <c r="AX243" s="438"/>
      <c r="AY243" s="438"/>
      <c r="AZ243" s="438"/>
      <c r="BA243" s="438"/>
      <c r="BB243" s="438"/>
      <c r="BC243" s="438"/>
      <c r="BD243" s="438"/>
      <c r="BE243" s="438"/>
      <c r="BF243" s="438"/>
      <c r="BG243" s="438"/>
      <c r="BH243" s="438"/>
      <c r="BI243" s="438"/>
      <c r="BJ243" s="438"/>
      <c r="BK243" s="438"/>
      <c r="BL243" s="438"/>
      <c r="BM243" s="438"/>
      <c r="BN243" s="438"/>
      <c r="BO243" s="438"/>
      <c r="BP243" s="438"/>
      <c r="BQ243" s="438"/>
      <c r="BR243" s="438"/>
      <c r="BS243" s="438"/>
      <c r="BT243" s="438"/>
      <c r="BU243" s="438"/>
      <c r="BV243" s="438"/>
      <c r="BW243" s="438"/>
      <c r="BX243" s="438"/>
      <c r="BY243" s="438"/>
      <c r="BZ243" s="438"/>
      <c r="CA243" s="438"/>
      <c r="CB243" s="438"/>
      <c r="CC243" s="438"/>
      <c r="CD243" s="438"/>
      <c r="CE243" s="438"/>
      <c r="CF243" s="438"/>
      <c r="CG243" s="438"/>
      <c r="CH243" s="438"/>
    </row>
    <row r="244" spans="1:87" s="369" customFormat="1" ht="23.25" customHeight="1">
      <c r="A244" s="431">
        <v>5</v>
      </c>
      <c r="B244" s="436" t="s">
        <v>567</v>
      </c>
      <c r="C244" s="367" t="s">
        <v>11</v>
      </c>
      <c r="D244" s="436">
        <v>1</v>
      </c>
      <c r="E244" s="437">
        <v>96000</v>
      </c>
      <c r="F244" s="434">
        <f t="shared" si="3"/>
        <v>96000</v>
      </c>
      <c r="G244" s="367" t="s">
        <v>12</v>
      </c>
      <c r="H244" s="436">
        <v>2013</v>
      </c>
      <c r="I244" s="367"/>
      <c r="J244" s="438"/>
      <c r="K244" s="438"/>
      <c r="L244" s="438"/>
      <c r="M244" s="438"/>
      <c r="N244" s="438"/>
      <c r="O244" s="438"/>
      <c r="P244" s="438"/>
      <c r="Q244" s="438"/>
      <c r="R244" s="438"/>
      <c r="S244" s="438"/>
      <c r="T244" s="438"/>
      <c r="U244" s="438"/>
      <c r="V244" s="438"/>
      <c r="W244" s="438"/>
      <c r="X244" s="438"/>
      <c r="Y244" s="438"/>
      <c r="Z244" s="438"/>
      <c r="AA244" s="438"/>
      <c r="AB244" s="438"/>
      <c r="AC244" s="438"/>
      <c r="AD244" s="438"/>
      <c r="AE244" s="438"/>
      <c r="AF244" s="438"/>
      <c r="AG244" s="438"/>
      <c r="AH244" s="438"/>
      <c r="AI244" s="438"/>
      <c r="AJ244" s="438"/>
      <c r="AK244" s="438"/>
      <c r="AL244" s="438"/>
      <c r="AM244" s="438"/>
      <c r="AN244" s="438"/>
      <c r="AO244" s="438"/>
      <c r="AP244" s="438"/>
      <c r="AQ244" s="438"/>
      <c r="AR244" s="438"/>
      <c r="AS244" s="438"/>
      <c r="AT244" s="438"/>
      <c r="AU244" s="438"/>
      <c r="AV244" s="438"/>
      <c r="AW244" s="438"/>
      <c r="AX244" s="438"/>
      <c r="AY244" s="438"/>
      <c r="AZ244" s="438"/>
      <c r="BA244" s="438"/>
      <c r="BB244" s="438"/>
      <c r="BC244" s="438"/>
      <c r="BD244" s="438"/>
      <c r="BE244" s="438"/>
      <c r="BF244" s="438"/>
      <c r="BG244" s="438"/>
      <c r="BH244" s="438"/>
      <c r="BI244" s="438"/>
      <c r="BJ244" s="438"/>
      <c r="BK244" s="438"/>
      <c r="BL244" s="438"/>
      <c r="BM244" s="438"/>
      <c r="BN244" s="438"/>
      <c r="BO244" s="438"/>
      <c r="BP244" s="438"/>
      <c r="BQ244" s="438"/>
      <c r="BR244" s="438"/>
      <c r="BS244" s="438"/>
      <c r="BT244" s="438"/>
      <c r="BU244" s="438"/>
      <c r="BV244" s="438"/>
      <c r="BW244" s="438"/>
      <c r="BX244" s="438"/>
      <c r="BY244" s="438"/>
      <c r="BZ244" s="438"/>
      <c r="CA244" s="438"/>
      <c r="CB244" s="438"/>
      <c r="CC244" s="438"/>
      <c r="CD244" s="438"/>
      <c r="CE244" s="438"/>
      <c r="CF244" s="438"/>
      <c r="CG244" s="438"/>
      <c r="CH244" s="438"/>
    </row>
    <row r="245" spans="1:87" s="369" customFormat="1" ht="23.25" customHeight="1">
      <c r="A245" s="431">
        <v>6</v>
      </c>
      <c r="B245" s="436" t="s">
        <v>569</v>
      </c>
      <c r="C245" s="367" t="s">
        <v>11</v>
      </c>
      <c r="D245" s="436">
        <v>1</v>
      </c>
      <c r="E245" s="439">
        <v>143000</v>
      </c>
      <c r="F245" s="434">
        <f t="shared" si="3"/>
        <v>143000</v>
      </c>
      <c r="G245" s="367" t="s">
        <v>12</v>
      </c>
      <c r="H245" s="436">
        <v>2013</v>
      </c>
      <c r="I245" s="367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  <c r="T245" s="438"/>
      <c r="U245" s="438"/>
      <c r="V245" s="438"/>
      <c r="W245" s="438"/>
      <c r="X245" s="438"/>
      <c r="Y245" s="438"/>
      <c r="Z245" s="438"/>
      <c r="AA245" s="438"/>
      <c r="AB245" s="438"/>
      <c r="AC245" s="438"/>
      <c r="AD245" s="438"/>
      <c r="AE245" s="438"/>
      <c r="AF245" s="438"/>
      <c r="AG245" s="438"/>
      <c r="AH245" s="438"/>
      <c r="AI245" s="438"/>
      <c r="AJ245" s="438"/>
      <c r="AK245" s="438"/>
      <c r="AL245" s="438"/>
      <c r="AM245" s="438"/>
      <c r="AN245" s="438"/>
      <c r="AO245" s="438"/>
      <c r="AP245" s="438"/>
      <c r="AQ245" s="438"/>
      <c r="AR245" s="438"/>
      <c r="AS245" s="438"/>
      <c r="AT245" s="438"/>
      <c r="AU245" s="438"/>
      <c r="AV245" s="438"/>
      <c r="AW245" s="438"/>
      <c r="AX245" s="438"/>
      <c r="AY245" s="438"/>
      <c r="AZ245" s="438"/>
      <c r="BA245" s="438"/>
      <c r="BB245" s="438"/>
      <c r="BC245" s="438"/>
      <c r="BD245" s="438"/>
      <c r="BE245" s="438"/>
      <c r="BF245" s="438"/>
      <c r="BG245" s="438"/>
      <c r="BH245" s="438"/>
      <c r="BI245" s="438"/>
      <c r="BJ245" s="438"/>
      <c r="BK245" s="438"/>
      <c r="BL245" s="438"/>
      <c r="BM245" s="438"/>
      <c r="BN245" s="438"/>
      <c r="BO245" s="438"/>
      <c r="BP245" s="438"/>
      <c r="BQ245" s="438"/>
      <c r="BR245" s="438"/>
      <c r="BS245" s="438"/>
      <c r="BT245" s="438"/>
      <c r="BU245" s="438"/>
      <c r="BV245" s="438"/>
      <c r="BW245" s="438"/>
      <c r="BX245" s="438"/>
      <c r="BY245" s="438"/>
      <c r="BZ245" s="438"/>
      <c r="CA245" s="438"/>
      <c r="CB245" s="438"/>
      <c r="CC245" s="438"/>
      <c r="CD245" s="438"/>
      <c r="CE245" s="438"/>
      <c r="CF245" s="438"/>
      <c r="CG245" s="438"/>
      <c r="CH245" s="438"/>
    </row>
    <row r="246" spans="1:87" s="369" customFormat="1" ht="23.25" customHeight="1">
      <c r="A246" s="431">
        <v>7</v>
      </c>
      <c r="B246" s="440" t="s">
        <v>570</v>
      </c>
      <c r="C246" s="441" t="s">
        <v>11</v>
      </c>
      <c r="D246" s="440">
        <v>1</v>
      </c>
      <c r="E246" s="442">
        <v>48000</v>
      </c>
      <c r="F246" s="434">
        <f t="shared" si="3"/>
        <v>48000</v>
      </c>
      <c r="G246" s="563" t="s">
        <v>12</v>
      </c>
      <c r="H246" s="440">
        <v>2013</v>
      </c>
      <c r="I246" s="441"/>
      <c r="J246" s="438"/>
      <c r="K246" s="438"/>
      <c r="L246" s="438"/>
      <c r="M246" s="438"/>
      <c r="N246" s="438"/>
      <c r="O246" s="438"/>
      <c r="P246" s="438"/>
      <c r="Q246" s="438"/>
      <c r="R246" s="438"/>
      <c r="S246" s="438"/>
      <c r="T246" s="438"/>
      <c r="U246" s="438"/>
      <c r="V246" s="438"/>
      <c r="W246" s="438"/>
      <c r="X246" s="438"/>
      <c r="Y246" s="438"/>
      <c r="Z246" s="438"/>
      <c r="AA246" s="438"/>
      <c r="AB246" s="438"/>
      <c r="AC246" s="438"/>
      <c r="AD246" s="438"/>
      <c r="AE246" s="438"/>
      <c r="AF246" s="438"/>
      <c r="AG246" s="438"/>
      <c r="AH246" s="438"/>
      <c r="AI246" s="438"/>
      <c r="AJ246" s="438"/>
      <c r="AK246" s="438"/>
      <c r="AL246" s="438"/>
      <c r="AM246" s="438"/>
      <c r="AN246" s="438"/>
      <c r="AO246" s="438"/>
      <c r="AP246" s="438"/>
      <c r="AQ246" s="438"/>
      <c r="AR246" s="438"/>
      <c r="AS246" s="438"/>
      <c r="AT246" s="438"/>
      <c r="AU246" s="438"/>
      <c r="AV246" s="438"/>
      <c r="AW246" s="438"/>
      <c r="AX246" s="438"/>
      <c r="AY246" s="438"/>
      <c r="AZ246" s="438"/>
      <c r="BA246" s="438"/>
      <c r="BB246" s="438"/>
      <c r="BC246" s="438"/>
      <c r="BD246" s="438"/>
      <c r="BE246" s="438"/>
      <c r="BF246" s="438"/>
      <c r="BG246" s="438"/>
      <c r="BH246" s="438"/>
      <c r="BI246" s="438"/>
      <c r="BJ246" s="438"/>
      <c r="BK246" s="438"/>
      <c r="BL246" s="438"/>
      <c r="BM246" s="438"/>
      <c r="BN246" s="438"/>
      <c r="BO246" s="438"/>
      <c r="BP246" s="438"/>
      <c r="BQ246" s="438"/>
      <c r="BR246" s="438"/>
      <c r="BS246" s="438"/>
      <c r="BT246" s="438"/>
      <c r="BU246" s="438"/>
      <c r="BV246" s="438"/>
      <c r="BW246" s="438"/>
      <c r="BX246" s="438"/>
      <c r="BY246" s="438"/>
      <c r="BZ246" s="438"/>
      <c r="CA246" s="438"/>
      <c r="CB246" s="438"/>
      <c r="CC246" s="438"/>
      <c r="CD246" s="438"/>
      <c r="CE246" s="438"/>
      <c r="CF246" s="438"/>
      <c r="CG246" s="438"/>
      <c r="CH246" s="438"/>
    </row>
    <row r="247" spans="1:87" s="446" customFormat="1" ht="23.25" customHeight="1">
      <c r="A247" s="431">
        <v>8</v>
      </c>
      <c r="B247" s="436" t="s">
        <v>571</v>
      </c>
      <c r="C247" s="367" t="s">
        <v>11</v>
      </c>
      <c r="D247" s="436">
        <v>1</v>
      </c>
      <c r="E247" s="444">
        <v>40000</v>
      </c>
      <c r="F247" s="434">
        <f t="shared" si="3"/>
        <v>40000</v>
      </c>
      <c r="G247" s="367" t="s">
        <v>12</v>
      </c>
      <c r="H247" s="436">
        <v>2022</v>
      </c>
      <c r="I247" s="367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  <c r="T247" s="438"/>
      <c r="U247" s="438"/>
      <c r="V247" s="438"/>
      <c r="W247" s="438"/>
      <c r="X247" s="438"/>
      <c r="Y247" s="438"/>
      <c r="Z247" s="438"/>
      <c r="AA247" s="438"/>
      <c r="AB247" s="438"/>
      <c r="AC247" s="438"/>
      <c r="AD247" s="438"/>
      <c r="AE247" s="438"/>
      <c r="AF247" s="438"/>
      <c r="AG247" s="438"/>
      <c r="AH247" s="438"/>
      <c r="AI247" s="438"/>
      <c r="AJ247" s="438"/>
      <c r="AK247" s="438"/>
      <c r="AL247" s="438"/>
      <c r="AM247" s="438"/>
      <c r="AN247" s="438"/>
      <c r="AO247" s="438"/>
      <c r="AP247" s="438"/>
      <c r="AQ247" s="438"/>
      <c r="AR247" s="438"/>
      <c r="AS247" s="438"/>
      <c r="AT247" s="438"/>
      <c r="AU247" s="438"/>
      <c r="AV247" s="438"/>
      <c r="AW247" s="438"/>
      <c r="AX247" s="438"/>
      <c r="AY247" s="438"/>
      <c r="AZ247" s="438"/>
      <c r="BA247" s="438"/>
      <c r="BB247" s="438"/>
      <c r="BC247" s="438"/>
      <c r="BD247" s="438"/>
      <c r="BE247" s="438"/>
      <c r="BF247" s="438"/>
      <c r="BG247" s="438"/>
      <c r="BH247" s="438"/>
      <c r="BI247" s="438"/>
      <c r="BJ247" s="438"/>
      <c r="BK247" s="438"/>
      <c r="BL247" s="438"/>
      <c r="BM247" s="438"/>
      <c r="BN247" s="438"/>
      <c r="BO247" s="438"/>
      <c r="BP247" s="438"/>
      <c r="BQ247" s="438"/>
      <c r="BR247" s="438"/>
      <c r="BS247" s="438"/>
      <c r="BT247" s="438"/>
      <c r="BU247" s="438"/>
      <c r="BV247" s="438"/>
      <c r="BW247" s="438"/>
      <c r="BX247" s="438"/>
      <c r="BY247" s="438"/>
      <c r="BZ247" s="438"/>
      <c r="CA247" s="438"/>
      <c r="CB247" s="438"/>
      <c r="CC247" s="438"/>
      <c r="CD247" s="438"/>
      <c r="CE247" s="438"/>
      <c r="CF247" s="438"/>
      <c r="CG247" s="438"/>
      <c r="CH247" s="438"/>
      <c r="CI247" s="445"/>
    </row>
    <row r="248" spans="1:87" s="369" customFormat="1" ht="23.25" customHeight="1">
      <c r="A248" s="431">
        <v>9</v>
      </c>
      <c r="B248" s="432" t="s">
        <v>574</v>
      </c>
      <c r="C248" s="433" t="s">
        <v>11</v>
      </c>
      <c r="D248" s="432">
        <v>1</v>
      </c>
      <c r="E248" s="447">
        <v>30000</v>
      </c>
      <c r="F248" s="434">
        <f t="shared" si="3"/>
        <v>30000</v>
      </c>
      <c r="G248" s="564" t="s">
        <v>12</v>
      </c>
      <c r="H248" s="432">
        <v>2010</v>
      </c>
      <c r="I248" s="433"/>
    </row>
    <row r="249" spans="1:87" s="369" customFormat="1" ht="23.25" customHeight="1">
      <c r="A249" s="431">
        <v>10</v>
      </c>
      <c r="B249" s="368" t="s">
        <v>313</v>
      </c>
      <c r="C249" s="367" t="s">
        <v>11</v>
      </c>
      <c r="D249" s="436">
        <v>1</v>
      </c>
      <c r="E249" s="448">
        <v>35000</v>
      </c>
      <c r="F249" s="434">
        <f t="shared" si="3"/>
        <v>35000</v>
      </c>
      <c r="G249" s="367" t="s">
        <v>12</v>
      </c>
      <c r="H249" s="436">
        <v>2010</v>
      </c>
      <c r="I249" s="367"/>
    </row>
    <row r="250" spans="1:87" s="369" customFormat="1" ht="23.25" customHeight="1">
      <c r="A250" s="431">
        <v>11</v>
      </c>
      <c r="B250" s="449" t="s">
        <v>575</v>
      </c>
      <c r="C250" s="450" t="s">
        <v>11</v>
      </c>
      <c r="D250" s="449">
        <v>1</v>
      </c>
      <c r="E250" s="451">
        <v>23315</v>
      </c>
      <c r="F250" s="434">
        <f t="shared" si="3"/>
        <v>23315</v>
      </c>
      <c r="G250" s="450" t="s">
        <v>12</v>
      </c>
      <c r="H250" s="449">
        <v>2005</v>
      </c>
      <c r="I250" s="450"/>
    </row>
    <row r="251" spans="1:87" s="369" customFormat="1" ht="23.25" customHeight="1">
      <c r="A251" s="431">
        <v>12</v>
      </c>
      <c r="B251" s="452" t="s">
        <v>188</v>
      </c>
      <c r="C251" s="453" t="s">
        <v>11</v>
      </c>
      <c r="D251" s="452">
        <v>1</v>
      </c>
      <c r="E251" s="452">
        <v>17314</v>
      </c>
      <c r="F251" s="434">
        <f t="shared" si="3"/>
        <v>17314</v>
      </c>
      <c r="G251" s="453" t="s">
        <v>12</v>
      </c>
      <c r="H251" s="452">
        <v>2005</v>
      </c>
      <c r="I251" s="453"/>
    </row>
    <row r="252" spans="1:87" s="369" customFormat="1" ht="23.25" customHeight="1">
      <c r="A252" s="431">
        <v>13</v>
      </c>
      <c r="B252" s="452" t="s">
        <v>584</v>
      </c>
      <c r="C252" s="453" t="s">
        <v>11</v>
      </c>
      <c r="D252" s="452">
        <v>1</v>
      </c>
      <c r="E252" s="454">
        <v>60000</v>
      </c>
      <c r="F252" s="434">
        <f t="shared" si="3"/>
        <v>60000</v>
      </c>
      <c r="G252" s="453" t="s">
        <v>12</v>
      </c>
      <c r="H252" s="452">
        <v>2005</v>
      </c>
      <c r="I252" s="454" t="s">
        <v>25</v>
      </c>
    </row>
    <row r="253" spans="1:87" s="369" customFormat="1" ht="23.25" customHeight="1">
      <c r="A253" s="431">
        <v>14</v>
      </c>
      <c r="B253" s="452" t="s">
        <v>585</v>
      </c>
      <c r="C253" s="453" t="s">
        <v>11</v>
      </c>
      <c r="D253" s="452">
        <v>1</v>
      </c>
      <c r="E253" s="454">
        <v>12000</v>
      </c>
      <c r="F253" s="434">
        <f t="shared" si="3"/>
        <v>12000</v>
      </c>
      <c r="G253" s="453" t="s">
        <v>12</v>
      </c>
      <c r="H253" s="452">
        <v>2005</v>
      </c>
      <c r="I253" s="454" t="s">
        <v>25</v>
      </c>
    </row>
    <row r="254" spans="1:87" s="369" customFormat="1" ht="23.25" customHeight="1">
      <c r="A254" s="431">
        <v>15</v>
      </c>
      <c r="B254" s="452" t="s">
        <v>586</v>
      </c>
      <c r="C254" s="453" t="s">
        <v>11</v>
      </c>
      <c r="D254" s="452">
        <v>1</v>
      </c>
      <c r="E254" s="454">
        <v>12000</v>
      </c>
      <c r="F254" s="434">
        <f t="shared" si="3"/>
        <v>12000</v>
      </c>
      <c r="G254" s="453" t="s">
        <v>12</v>
      </c>
      <c r="H254" s="452">
        <v>2005</v>
      </c>
      <c r="I254" s="454" t="s">
        <v>25</v>
      </c>
    </row>
    <row r="255" spans="1:87" s="369" customFormat="1" ht="23.25" customHeight="1">
      <c r="A255" s="431">
        <v>16</v>
      </c>
      <c r="B255" s="452" t="s">
        <v>587</v>
      </c>
      <c r="C255" s="453" t="s">
        <v>11</v>
      </c>
      <c r="D255" s="452">
        <v>1</v>
      </c>
      <c r="E255" s="454">
        <v>12000</v>
      </c>
      <c r="F255" s="434">
        <f t="shared" si="3"/>
        <v>12000</v>
      </c>
      <c r="G255" s="453" t="s">
        <v>12</v>
      </c>
      <c r="H255" s="452">
        <v>2005</v>
      </c>
      <c r="I255" s="454" t="s">
        <v>25</v>
      </c>
    </row>
    <row r="256" spans="1:87" s="369" customFormat="1" ht="23.25" customHeight="1">
      <c r="A256" s="431">
        <v>17</v>
      </c>
      <c r="B256" s="452" t="s">
        <v>588</v>
      </c>
      <c r="C256" s="453" t="s">
        <v>11</v>
      </c>
      <c r="D256" s="452">
        <v>1</v>
      </c>
      <c r="E256" s="454">
        <v>12000</v>
      </c>
      <c r="F256" s="434">
        <f t="shared" si="3"/>
        <v>12000</v>
      </c>
      <c r="G256" s="453" t="s">
        <v>12</v>
      </c>
      <c r="H256" s="452">
        <v>2005</v>
      </c>
      <c r="I256" s="454" t="s">
        <v>25</v>
      </c>
    </row>
    <row r="257" spans="1:10" s="369" customFormat="1" ht="23.25" customHeight="1">
      <c r="A257" s="431">
        <v>18</v>
      </c>
      <c r="B257" s="452" t="s">
        <v>589</v>
      </c>
      <c r="C257" s="453" t="s">
        <v>11</v>
      </c>
      <c r="D257" s="452">
        <v>1</v>
      </c>
      <c r="E257" s="454">
        <v>12000</v>
      </c>
      <c r="F257" s="434">
        <f t="shared" si="3"/>
        <v>12000</v>
      </c>
      <c r="G257" s="453" t="s">
        <v>12</v>
      </c>
      <c r="H257" s="452">
        <v>2005</v>
      </c>
      <c r="I257" s="454" t="s">
        <v>25</v>
      </c>
    </row>
    <row r="258" spans="1:10" s="369" customFormat="1" ht="23.25" customHeight="1">
      <c r="A258" s="431">
        <v>19</v>
      </c>
      <c r="B258" s="452" t="s">
        <v>591</v>
      </c>
      <c r="C258" s="453" t="s">
        <v>11</v>
      </c>
      <c r="D258" s="452">
        <v>1</v>
      </c>
      <c r="E258" s="452">
        <v>14500</v>
      </c>
      <c r="F258" s="434">
        <f t="shared" si="3"/>
        <v>14500</v>
      </c>
      <c r="G258" s="453" t="s">
        <v>12</v>
      </c>
      <c r="H258" s="452">
        <v>2005</v>
      </c>
      <c r="I258" s="453"/>
    </row>
    <row r="259" spans="1:10" s="369" customFormat="1" ht="23.25" customHeight="1">
      <c r="A259" s="431">
        <v>20</v>
      </c>
      <c r="B259" s="452" t="s">
        <v>594</v>
      </c>
      <c r="C259" s="453" t="s">
        <v>11</v>
      </c>
      <c r="D259" s="452">
        <v>12</v>
      </c>
      <c r="E259" s="452">
        <v>6000</v>
      </c>
      <c r="F259" s="434">
        <f t="shared" si="3"/>
        <v>72000</v>
      </c>
      <c r="G259" s="453" t="s">
        <v>12</v>
      </c>
      <c r="H259" s="452">
        <v>2005</v>
      </c>
      <c r="I259" s="453"/>
    </row>
    <row r="260" spans="1:10" s="369" customFormat="1" ht="19.5">
      <c r="A260" s="443"/>
      <c r="B260" s="455" t="s">
        <v>91</v>
      </c>
      <c r="C260" s="456"/>
      <c r="D260" s="455">
        <f>SUM(D240:D259)</f>
        <v>35</v>
      </c>
      <c r="E260" s="455" t="s">
        <v>92</v>
      </c>
      <c r="F260" s="457">
        <f>SUM(F240:F259)</f>
        <v>160056185</v>
      </c>
      <c r="G260" s="456"/>
      <c r="H260" s="455"/>
      <c r="I260" s="456"/>
    </row>
    <row r="261" spans="1:10" s="369" customFormat="1">
      <c r="G261" s="480"/>
    </row>
    <row r="262" spans="1:10" s="374" customFormat="1" ht="25.5" customHeight="1">
      <c r="A262" s="1489" t="s">
        <v>3303</v>
      </c>
      <c r="B262" s="1489"/>
      <c r="C262" s="1489"/>
      <c r="D262" s="1489"/>
      <c r="E262" s="1489"/>
      <c r="F262" s="1489"/>
      <c r="G262" s="1489"/>
      <c r="H262" s="1489"/>
      <c r="I262" s="72"/>
    </row>
    <row r="263" spans="1:10" s="374" customFormat="1" ht="15" customHeight="1">
      <c r="A263" s="935"/>
      <c r="B263" s="1480" t="s">
        <v>2637</v>
      </c>
      <c r="C263" s="1480"/>
      <c r="D263" s="1480"/>
      <c r="E263" s="1480"/>
      <c r="F263" s="1481" t="s">
        <v>2295</v>
      </c>
      <c r="G263" s="1481"/>
      <c r="H263" s="1480" t="s">
        <v>2638</v>
      </c>
      <c r="I263" s="1480"/>
    </row>
    <row r="264" spans="1:10" s="283" customFormat="1" ht="21" customHeight="1">
      <c r="A264" s="935"/>
      <c r="B264" s="955"/>
      <c r="C264" s="401"/>
      <c r="D264" s="401"/>
      <c r="E264" s="401"/>
      <c r="F264" s="951"/>
      <c r="G264" s="1182"/>
      <c r="H264" s="949"/>
      <c r="I264" s="949"/>
    </row>
    <row r="265" spans="1:10" s="283" customFormat="1" ht="24.75" customHeight="1">
      <c r="A265" s="151"/>
      <c r="B265" s="826" t="s">
        <v>3243</v>
      </c>
      <c r="C265" s="152"/>
      <c r="D265" s="153"/>
      <c r="E265" s="153"/>
      <c r="F265" s="154"/>
      <c r="G265" s="1216"/>
      <c r="H265" s="151"/>
      <c r="I265" s="155"/>
    </row>
    <row r="266" spans="1:10" s="374" customFormat="1" ht="18">
      <c r="A266" s="935"/>
      <c r="B266" s="1486" t="s">
        <v>3703</v>
      </c>
      <c r="C266" s="1486"/>
      <c r="D266" s="1486"/>
      <c r="E266" s="1486"/>
      <c r="F266" s="1487" t="s">
        <v>2295</v>
      </c>
      <c r="G266" s="1487"/>
      <c r="H266" s="1472" t="s">
        <v>2187</v>
      </c>
      <c r="I266" s="1472"/>
    </row>
    <row r="267" spans="1:10" s="409" customFormat="1" ht="18.75" customHeight="1">
      <c r="A267" s="935"/>
      <c r="B267" s="1486"/>
      <c r="C267" s="1486"/>
      <c r="D267" s="1486"/>
      <c r="E267" s="1486"/>
      <c r="F267" s="1487"/>
      <c r="G267" s="1487"/>
      <c r="H267" s="1472"/>
      <c r="I267" s="1472"/>
      <c r="J267" s="405"/>
    </row>
    <row r="268" spans="1:10" s="369" customFormat="1" ht="18.75" customHeight="1">
      <c r="A268" s="935"/>
      <c r="B268" s="708"/>
      <c r="C268" s="708"/>
      <c r="D268" s="709"/>
      <c r="E268" s="709"/>
      <c r="F268" s="710"/>
      <c r="G268" s="1183"/>
      <c r="H268" s="963"/>
      <c r="I268" s="712"/>
      <c r="J268" s="459"/>
    </row>
    <row r="269" spans="1:10" s="283" customFormat="1" ht="33.75" customHeight="1">
      <c r="A269" s="935"/>
      <c r="B269" s="1472" t="s">
        <v>3244</v>
      </c>
      <c r="C269" s="1472"/>
      <c r="D269" s="1472"/>
      <c r="E269" s="1472"/>
      <c r="F269" s="1487" t="s">
        <v>2295</v>
      </c>
      <c r="G269" s="1487"/>
      <c r="H269" s="1472" t="s">
        <v>2188</v>
      </c>
      <c r="I269" s="1472"/>
    </row>
    <row r="270" spans="1:10" s="283" customFormat="1" ht="18">
      <c r="A270" s="935"/>
      <c r="B270" s="460"/>
      <c r="C270" s="460"/>
      <c r="D270" s="461"/>
      <c r="E270" s="461"/>
      <c r="F270" s="462"/>
      <c r="G270" s="1217"/>
      <c r="H270" s="963"/>
      <c r="I270" s="712"/>
    </row>
    <row r="271" spans="1:10" s="283" customFormat="1" ht="34.5" customHeight="1">
      <c r="A271" s="123"/>
      <c r="B271" s="1472" t="s">
        <v>3245</v>
      </c>
      <c r="C271" s="1472"/>
      <c r="D271" s="1472"/>
      <c r="E271" s="1472"/>
      <c r="F271" s="1481" t="s">
        <v>2239</v>
      </c>
      <c r="G271" s="1481"/>
      <c r="H271" s="1480" t="s">
        <v>2641</v>
      </c>
      <c r="I271" s="1480"/>
    </row>
    <row r="272" spans="1:10" s="283" customFormat="1" ht="18">
      <c r="A272" s="935"/>
      <c r="B272" s="950"/>
      <c r="C272" s="684"/>
      <c r="D272" s="684"/>
      <c r="E272" s="684"/>
      <c r="F272" s="960"/>
      <c r="G272" s="1182"/>
      <c r="H272" s="950"/>
      <c r="I272" s="950"/>
    </row>
    <row r="273" spans="1:10" s="283" customFormat="1" ht="18" customHeight="1">
      <c r="A273" s="935"/>
      <c r="B273" s="1480" t="s">
        <v>3252</v>
      </c>
      <c r="C273" s="1480"/>
      <c r="D273" s="1480"/>
      <c r="E273" s="684"/>
      <c r="F273" s="1481" t="s">
        <v>2643</v>
      </c>
      <c r="G273" s="1481"/>
      <c r="H273" s="1480" t="s">
        <v>2186</v>
      </c>
      <c r="I273" s="1480"/>
    </row>
    <row r="274" spans="1:10" s="283" customFormat="1" ht="18" customHeight="1">
      <c r="A274" s="123"/>
      <c r="B274" s="956"/>
      <c r="C274" s="123"/>
      <c r="D274" s="123"/>
      <c r="E274" s="123"/>
      <c r="F274" s="123"/>
      <c r="G274" s="1187"/>
      <c r="H274" s="123"/>
      <c r="I274" s="123"/>
    </row>
    <row r="275" spans="1:10" s="283" customFormat="1" ht="30.75" customHeight="1">
      <c r="A275" s="935"/>
      <c r="B275" s="1472" t="s">
        <v>3246</v>
      </c>
      <c r="C275" s="1472"/>
      <c r="D275" s="1472"/>
      <c r="E275" s="1472"/>
      <c r="F275" s="1481" t="s">
        <v>2239</v>
      </c>
      <c r="G275" s="1481"/>
      <c r="H275" s="1472" t="s">
        <v>2185</v>
      </c>
      <c r="I275" s="1472"/>
      <c r="J275" s="399"/>
    </row>
    <row r="276" spans="1:10" s="283" customFormat="1" ht="18.75" customHeight="1">
      <c r="A276" s="935"/>
      <c r="G276" s="1182"/>
      <c r="H276" s="285"/>
      <c r="I276" s="285"/>
      <c r="J276" s="399"/>
    </row>
    <row r="277" spans="1:10" s="283" customFormat="1" ht="18">
      <c r="A277" s="123"/>
      <c r="B277" s="950" t="s">
        <v>2179</v>
      </c>
      <c r="F277" s="1481" t="s">
        <v>2643</v>
      </c>
      <c r="G277" s="1481"/>
      <c r="H277" s="1480" t="s">
        <v>2181</v>
      </c>
      <c r="I277" s="1480"/>
    </row>
    <row r="278" spans="1:10" s="283" customFormat="1" ht="18">
      <c r="A278" s="123"/>
      <c r="B278" s="411"/>
      <c r="C278" s="411"/>
      <c r="D278" s="411"/>
      <c r="E278" s="411"/>
      <c r="F278" s="961"/>
      <c r="G278" s="1182"/>
      <c r="H278" s="963"/>
      <c r="I278" s="963"/>
    </row>
    <row r="279" spans="1:10" s="283" customFormat="1" ht="18" customHeight="1">
      <c r="A279" s="207"/>
      <c r="B279" s="1482" t="s">
        <v>3241</v>
      </c>
      <c r="C279" s="1482"/>
      <c r="D279" s="1482"/>
      <c r="E279" s="1482"/>
      <c r="F279" s="1483" t="s">
        <v>3242</v>
      </c>
      <c r="G279" s="1483"/>
      <c r="H279" s="1484" t="s">
        <v>2180</v>
      </c>
      <c r="I279" s="1484"/>
    </row>
    <row r="280" spans="1:10" s="283" customFormat="1" ht="18">
      <c r="A280" s="1477"/>
      <c r="B280" s="1477"/>
      <c r="C280" s="1477"/>
      <c r="D280" s="1477"/>
      <c r="E280" s="1477"/>
      <c r="F280" s="1477"/>
      <c r="G280" s="1477"/>
      <c r="H280" s="1477"/>
      <c r="I280" s="1477"/>
    </row>
    <row r="281" spans="1:10" s="283" customFormat="1" ht="26.25" customHeight="1">
      <c r="A281" s="207"/>
      <c r="B281" s="1474" t="s">
        <v>3702</v>
      </c>
      <c r="C281" s="1474"/>
      <c r="D281" s="1474"/>
      <c r="E281" s="1474"/>
      <c r="F281" s="1485" t="s">
        <v>2643</v>
      </c>
      <c r="G281" s="1485"/>
      <c r="H281" s="1478" t="s">
        <v>2645</v>
      </c>
      <c r="I281" s="1478"/>
    </row>
    <row r="282" spans="1:10" s="283" customFormat="1" ht="26.25" customHeight="1">
      <c r="A282" s="1476"/>
      <c r="B282" s="1477"/>
      <c r="C282" s="1477"/>
      <c r="D282" s="1477"/>
      <c r="E282" s="1477"/>
      <c r="F282" s="1477"/>
      <c r="G282" s="1477"/>
      <c r="H282" s="1477"/>
      <c r="I282" s="1477"/>
    </row>
    <row r="283" spans="1:10" s="283" customFormat="1" ht="33.75" customHeight="1">
      <c r="A283" s="207"/>
      <c r="B283" s="1478" t="s">
        <v>3247</v>
      </c>
      <c r="C283" s="1478"/>
      <c r="D283" s="1478"/>
      <c r="E283" s="1478"/>
      <c r="F283" s="1479" t="s">
        <v>2239</v>
      </c>
      <c r="G283" s="1479"/>
      <c r="H283" s="1480" t="s">
        <v>2240</v>
      </c>
      <c r="I283" s="1480"/>
    </row>
    <row r="284" spans="1:10" s="283" customFormat="1" ht="26.25" customHeight="1">
      <c r="A284" s="207"/>
      <c r="B284" s="824"/>
      <c r="C284" s="824"/>
      <c r="D284" s="824"/>
      <c r="E284" s="824"/>
      <c r="F284" s="824"/>
      <c r="G284" s="1189"/>
      <c r="H284" s="825"/>
      <c r="I284" s="825"/>
    </row>
    <row r="285" spans="1:10" s="283" customFormat="1" ht="26.25" customHeight="1">
      <c r="A285" s="207"/>
      <c r="B285" s="1478" t="s">
        <v>3704</v>
      </c>
      <c r="C285" s="1478"/>
      <c r="D285" s="1478"/>
      <c r="E285" s="1478"/>
      <c r="F285" s="1481" t="s">
        <v>2643</v>
      </c>
      <c r="G285" s="1481"/>
      <c r="H285" s="1480" t="s">
        <v>2647</v>
      </c>
      <c r="I285" s="1480"/>
    </row>
    <row r="286" spans="1:10" s="283" customFormat="1" ht="26.25" customHeight="1">
      <c r="A286" s="207"/>
      <c r="G286" s="1182"/>
      <c r="H286" s="285"/>
      <c r="I286" s="285"/>
    </row>
    <row r="287" spans="1:10" s="283" customFormat="1" ht="26.25" customHeight="1">
      <c r="A287" s="207"/>
      <c r="B287" s="1480" t="s">
        <v>3700</v>
      </c>
      <c r="C287" s="1480"/>
      <c r="D287" s="1480"/>
      <c r="E287" s="1480"/>
      <c r="F287" s="1481" t="s">
        <v>2649</v>
      </c>
      <c r="G287" s="1481"/>
      <c r="H287" s="1474" t="s">
        <v>2650</v>
      </c>
      <c r="I287" s="1474"/>
    </row>
    <row r="288" spans="1:10" s="283" customFormat="1" ht="26.25" customHeight="1">
      <c r="A288" s="207"/>
      <c r="B288" s="950"/>
      <c r="C288" s="950"/>
      <c r="D288" s="950"/>
      <c r="E288" s="950"/>
      <c r="F288" s="951"/>
      <c r="G288" s="1182"/>
      <c r="H288" s="947"/>
      <c r="I288" s="947"/>
    </row>
    <row r="289" spans="1:9" s="283" customFormat="1" ht="46.5" customHeight="1">
      <c r="A289" s="207"/>
      <c r="B289" s="1472" t="s">
        <v>3706</v>
      </c>
      <c r="C289" s="1472"/>
      <c r="D289" s="1472"/>
      <c r="E289" s="1472"/>
      <c r="F289" s="1473" t="s">
        <v>2182</v>
      </c>
      <c r="G289" s="1473"/>
      <c r="H289" s="1474" t="s">
        <v>2652</v>
      </c>
      <c r="I289" s="1474"/>
    </row>
    <row r="290" spans="1:9" s="283" customFormat="1" ht="26.25" customHeight="1">
      <c r="G290" s="1182"/>
    </row>
    <row r="291" spans="1:9" s="283" customFormat="1" ht="26.25" customHeight="1">
      <c r="G291" s="1182"/>
    </row>
    <row r="292" spans="1:9" s="283" customFormat="1" ht="26.25" customHeight="1">
      <c r="G292" s="1182"/>
    </row>
    <row r="293" spans="1:9" s="283" customFormat="1" ht="26.25" customHeight="1">
      <c r="G293" s="1182"/>
    </row>
    <row r="294" spans="1:9" s="283" customFormat="1" ht="26.25" customHeight="1">
      <c r="G294" s="1182"/>
    </row>
    <row r="295" spans="1:9" s="283" customFormat="1" ht="21" customHeight="1">
      <c r="G295" s="1182"/>
      <c r="H295" s="1559" t="s">
        <v>3447</v>
      </c>
      <c r="I295" s="1559"/>
    </row>
    <row r="296" spans="1:9" s="283" customFormat="1" ht="54" customHeight="1">
      <c r="G296" s="1182"/>
      <c r="H296" s="1546" t="s">
        <v>3481</v>
      </c>
      <c r="I296" s="1546"/>
    </row>
    <row r="297" spans="1:9" s="283" customFormat="1" ht="26.25" customHeight="1">
      <c r="A297" s="1552" t="s">
        <v>3349</v>
      </c>
      <c r="B297" s="1552"/>
      <c r="C297" s="1552"/>
      <c r="D297" s="1552"/>
      <c r="E297" s="1552"/>
      <c r="F297" s="1552"/>
      <c r="G297" s="1552"/>
      <c r="H297" s="1552"/>
      <c r="I297" s="1552"/>
    </row>
    <row r="298" spans="1:9" s="285" customFormat="1" ht="18">
      <c r="G298" s="1184"/>
    </row>
    <row r="299" spans="1:9" s="369" customFormat="1" ht="18">
      <c r="A299" s="1568" t="s">
        <v>1976</v>
      </c>
      <c r="B299" s="1568"/>
      <c r="C299" s="1568"/>
      <c r="F299" s="412"/>
      <c r="G299" s="480"/>
      <c r="H299" s="384" t="s">
        <v>3408</v>
      </c>
    </row>
    <row r="300" spans="1:9" s="369" customFormat="1" ht="17.25" customHeight="1">
      <c r="A300" s="1569" t="s">
        <v>1</v>
      </c>
      <c r="B300" s="1569"/>
      <c r="C300" s="1569"/>
      <c r="F300" s="387"/>
      <c r="G300" s="1560" t="s">
        <v>2566</v>
      </c>
      <c r="H300" s="1560"/>
      <c r="I300" s="1560"/>
    </row>
    <row r="301" spans="1:9" s="369" customFormat="1" ht="15.75" thickBot="1">
      <c r="A301" s="413"/>
      <c r="B301" s="387"/>
      <c r="C301" s="387"/>
      <c r="F301" s="387"/>
      <c r="G301" s="480"/>
    </row>
    <row r="302" spans="1:9" s="418" customFormat="1" ht="99.75" customHeight="1" thickBot="1">
      <c r="A302" s="111" t="s">
        <v>3</v>
      </c>
      <c r="B302" s="414" t="s">
        <v>4</v>
      </c>
      <c r="C302" s="415" t="s">
        <v>5</v>
      </c>
      <c r="D302" s="416" t="s">
        <v>6</v>
      </c>
      <c r="E302" s="390" t="s">
        <v>3888</v>
      </c>
      <c r="F302" s="390" t="s">
        <v>3889</v>
      </c>
      <c r="G302" s="414" t="s">
        <v>9</v>
      </c>
      <c r="H302" s="414" t="s">
        <v>2425</v>
      </c>
      <c r="I302" s="417" t="s">
        <v>10</v>
      </c>
    </row>
    <row r="303" spans="1:9" s="374" customFormat="1" ht="18" thickBot="1">
      <c r="A303" s="427">
        <v>1</v>
      </c>
      <c r="B303" s="428">
        <v>2</v>
      </c>
      <c r="C303" s="429">
        <v>3</v>
      </c>
      <c r="D303" s="429">
        <v>4</v>
      </c>
      <c r="E303" s="429">
        <v>5</v>
      </c>
      <c r="F303" s="429">
        <v>6</v>
      </c>
      <c r="G303" s="429">
        <v>7</v>
      </c>
      <c r="H303" s="429">
        <v>8</v>
      </c>
      <c r="I303" s="430">
        <v>9</v>
      </c>
    </row>
    <row r="304" spans="1:9" s="369" customFormat="1" ht="30" customHeight="1">
      <c r="A304" s="443">
        <v>1</v>
      </c>
      <c r="B304" s="754" t="s">
        <v>870</v>
      </c>
      <c r="C304" s="367" t="s">
        <v>11</v>
      </c>
      <c r="D304" s="368">
        <v>1</v>
      </c>
      <c r="E304" s="368">
        <v>151400</v>
      </c>
      <c r="F304" s="367">
        <f>D304*E304</f>
        <v>151400</v>
      </c>
      <c r="G304" s="367" t="s">
        <v>66</v>
      </c>
      <c r="H304" s="367">
        <v>2022</v>
      </c>
      <c r="I304" s="367"/>
    </row>
    <row r="305" spans="1:9" s="369" customFormat="1" ht="30" customHeight="1">
      <c r="A305" s="443">
        <v>2</v>
      </c>
      <c r="B305" s="754" t="s">
        <v>871</v>
      </c>
      <c r="C305" s="367" t="s">
        <v>11</v>
      </c>
      <c r="D305" s="368">
        <v>1</v>
      </c>
      <c r="E305" s="368">
        <v>19300</v>
      </c>
      <c r="F305" s="367">
        <f t="shared" ref="F305:F324" si="4">D305*E305</f>
        <v>19300</v>
      </c>
      <c r="G305" s="367" t="s">
        <v>66</v>
      </c>
      <c r="H305" s="367">
        <v>2022</v>
      </c>
      <c r="I305" s="367"/>
    </row>
    <row r="306" spans="1:9" s="369" customFormat="1" ht="30" customHeight="1">
      <c r="A306" s="443">
        <v>3</v>
      </c>
      <c r="B306" s="754" t="s">
        <v>872</v>
      </c>
      <c r="C306" s="367" t="s">
        <v>11</v>
      </c>
      <c r="D306" s="368">
        <v>1</v>
      </c>
      <c r="E306" s="368">
        <v>4550</v>
      </c>
      <c r="F306" s="367">
        <f t="shared" si="4"/>
        <v>4550</v>
      </c>
      <c r="G306" s="367" t="s">
        <v>66</v>
      </c>
      <c r="H306" s="367">
        <v>2022</v>
      </c>
      <c r="I306" s="367"/>
    </row>
    <row r="307" spans="1:9" s="369" customFormat="1" ht="30" customHeight="1">
      <c r="A307" s="443">
        <v>4</v>
      </c>
      <c r="B307" s="754" t="s">
        <v>873</v>
      </c>
      <c r="C307" s="367" t="s">
        <v>11</v>
      </c>
      <c r="D307" s="368">
        <v>1</v>
      </c>
      <c r="E307" s="368">
        <v>1000</v>
      </c>
      <c r="F307" s="367">
        <f t="shared" si="4"/>
        <v>1000</v>
      </c>
      <c r="G307" s="367" t="s">
        <v>66</v>
      </c>
      <c r="H307" s="367">
        <v>2022</v>
      </c>
      <c r="I307" s="367"/>
    </row>
    <row r="308" spans="1:9" s="369" customFormat="1" ht="30" customHeight="1">
      <c r="A308" s="443">
        <v>5</v>
      </c>
      <c r="B308" s="754" t="s">
        <v>874</v>
      </c>
      <c r="C308" s="367" t="s">
        <v>11</v>
      </c>
      <c r="D308" s="368">
        <v>8</v>
      </c>
      <c r="E308" s="368">
        <v>2100</v>
      </c>
      <c r="F308" s="367">
        <f t="shared" si="4"/>
        <v>16800</v>
      </c>
      <c r="G308" s="367" t="s">
        <v>66</v>
      </c>
      <c r="H308" s="367">
        <v>2022</v>
      </c>
      <c r="I308" s="367"/>
    </row>
    <row r="309" spans="1:9" s="369" customFormat="1" ht="30" customHeight="1">
      <c r="A309" s="443">
        <v>6</v>
      </c>
      <c r="B309" s="754" t="s">
        <v>875</v>
      </c>
      <c r="C309" s="367" t="s">
        <v>11</v>
      </c>
      <c r="D309" s="368">
        <v>3</v>
      </c>
      <c r="E309" s="368">
        <v>950</v>
      </c>
      <c r="F309" s="367">
        <f t="shared" si="4"/>
        <v>2850</v>
      </c>
      <c r="G309" s="367" t="s">
        <v>66</v>
      </c>
      <c r="H309" s="367">
        <v>2022</v>
      </c>
      <c r="I309" s="367"/>
    </row>
    <row r="310" spans="1:9" s="369" customFormat="1" ht="30" customHeight="1">
      <c r="A310" s="443">
        <v>7</v>
      </c>
      <c r="B310" s="754" t="s">
        <v>876</v>
      </c>
      <c r="C310" s="367" t="s">
        <v>11</v>
      </c>
      <c r="D310" s="368">
        <v>1</v>
      </c>
      <c r="E310" s="368">
        <v>149000</v>
      </c>
      <c r="F310" s="367">
        <f t="shared" si="4"/>
        <v>149000</v>
      </c>
      <c r="G310" s="367" t="s">
        <v>66</v>
      </c>
      <c r="H310" s="367">
        <v>2022</v>
      </c>
      <c r="I310" s="367"/>
    </row>
    <row r="311" spans="1:9" s="369" customFormat="1" ht="30" customHeight="1">
      <c r="A311" s="443">
        <v>8</v>
      </c>
      <c r="B311" s="754" t="s">
        <v>877</v>
      </c>
      <c r="C311" s="367" t="s">
        <v>11</v>
      </c>
      <c r="D311" s="368">
        <v>1</v>
      </c>
      <c r="E311" s="368">
        <v>30000</v>
      </c>
      <c r="F311" s="367">
        <f t="shared" si="4"/>
        <v>30000</v>
      </c>
      <c r="G311" s="367" t="s">
        <v>66</v>
      </c>
      <c r="H311" s="367">
        <v>2022</v>
      </c>
      <c r="I311" s="367"/>
    </row>
    <row r="312" spans="1:9" s="369" customFormat="1" ht="30" customHeight="1">
      <c r="A312" s="443">
        <v>9</v>
      </c>
      <c r="B312" s="754" t="s">
        <v>878</v>
      </c>
      <c r="C312" s="367" t="s">
        <v>11</v>
      </c>
      <c r="D312" s="368">
        <v>1</v>
      </c>
      <c r="E312" s="368">
        <v>35000</v>
      </c>
      <c r="F312" s="367">
        <f t="shared" si="4"/>
        <v>35000</v>
      </c>
      <c r="G312" s="367" t="s">
        <v>66</v>
      </c>
      <c r="H312" s="367">
        <v>2022</v>
      </c>
      <c r="I312" s="367"/>
    </row>
    <row r="313" spans="1:9" s="369" customFormat="1" ht="30" customHeight="1">
      <c r="A313" s="443">
        <v>10</v>
      </c>
      <c r="B313" s="754" t="s">
        <v>879</v>
      </c>
      <c r="C313" s="367" t="s">
        <v>11</v>
      </c>
      <c r="D313" s="368">
        <v>1</v>
      </c>
      <c r="E313" s="368">
        <v>50000</v>
      </c>
      <c r="F313" s="367">
        <f t="shared" si="4"/>
        <v>50000</v>
      </c>
      <c r="G313" s="367" t="s">
        <v>66</v>
      </c>
      <c r="H313" s="367">
        <v>2022</v>
      </c>
      <c r="I313" s="367"/>
    </row>
    <row r="314" spans="1:9" s="369" customFormat="1" ht="30" customHeight="1">
      <c r="A314" s="443">
        <v>11</v>
      </c>
      <c r="B314" s="754" t="s">
        <v>3101</v>
      </c>
      <c r="C314" s="367" t="s">
        <v>11</v>
      </c>
      <c r="D314" s="368">
        <v>1</v>
      </c>
      <c r="E314" s="368">
        <v>40000</v>
      </c>
      <c r="F314" s="367">
        <f t="shared" si="4"/>
        <v>40000</v>
      </c>
      <c r="G314" s="367" t="s">
        <v>66</v>
      </c>
      <c r="H314" s="367">
        <v>2022</v>
      </c>
      <c r="I314" s="367"/>
    </row>
    <row r="315" spans="1:9" s="369" customFormat="1" ht="30" customHeight="1">
      <c r="A315" s="443">
        <v>12</v>
      </c>
      <c r="B315" s="754" t="s">
        <v>880</v>
      </c>
      <c r="C315" s="367" t="s">
        <v>11</v>
      </c>
      <c r="D315" s="368">
        <v>2</v>
      </c>
      <c r="E315" s="368">
        <v>10000</v>
      </c>
      <c r="F315" s="367">
        <f t="shared" si="4"/>
        <v>20000</v>
      </c>
      <c r="G315" s="367" t="s">
        <v>66</v>
      </c>
      <c r="H315" s="367">
        <v>2022</v>
      </c>
      <c r="I315" s="367"/>
    </row>
    <row r="316" spans="1:9" s="369" customFormat="1" ht="30" customHeight="1">
      <c r="A316" s="443">
        <v>13</v>
      </c>
      <c r="B316" s="754" t="s">
        <v>3102</v>
      </c>
      <c r="C316" s="367" t="s">
        <v>11</v>
      </c>
      <c r="D316" s="368">
        <v>3</v>
      </c>
      <c r="E316" s="368">
        <v>25000</v>
      </c>
      <c r="F316" s="367">
        <f t="shared" si="4"/>
        <v>75000</v>
      </c>
      <c r="G316" s="367" t="s">
        <v>66</v>
      </c>
      <c r="H316" s="367">
        <v>2022</v>
      </c>
      <c r="I316" s="367"/>
    </row>
    <row r="317" spans="1:9" s="369" customFormat="1" ht="30" customHeight="1">
      <c r="A317" s="443">
        <v>14</v>
      </c>
      <c r="B317" s="754" t="s">
        <v>3103</v>
      </c>
      <c r="C317" s="367" t="s">
        <v>11</v>
      </c>
      <c r="D317" s="368">
        <v>10</v>
      </c>
      <c r="E317" s="368">
        <v>5000</v>
      </c>
      <c r="F317" s="367">
        <f t="shared" si="4"/>
        <v>50000</v>
      </c>
      <c r="G317" s="367" t="s">
        <v>66</v>
      </c>
      <c r="H317" s="367">
        <v>2022</v>
      </c>
      <c r="I317" s="367"/>
    </row>
    <row r="318" spans="1:9" s="369" customFormat="1" ht="30" customHeight="1">
      <c r="A318" s="443">
        <v>15</v>
      </c>
      <c r="B318" s="754" t="s">
        <v>3104</v>
      </c>
      <c r="C318" s="367" t="s">
        <v>11</v>
      </c>
      <c r="D318" s="368">
        <v>2</v>
      </c>
      <c r="E318" s="368">
        <v>40000</v>
      </c>
      <c r="F318" s="367">
        <f t="shared" si="4"/>
        <v>80000</v>
      </c>
      <c r="G318" s="367" t="s">
        <v>66</v>
      </c>
      <c r="H318" s="367">
        <v>2022</v>
      </c>
      <c r="I318" s="367"/>
    </row>
    <row r="319" spans="1:9" s="423" customFormat="1" ht="30" customHeight="1">
      <c r="A319" s="443">
        <v>16</v>
      </c>
      <c r="B319" s="754" t="s">
        <v>383</v>
      </c>
      <c r="C319" s="367" t="s">
        <v>11</v>
      </c>
      <c r="D319" s="368">
        <v>1</v>
      </c>
      <c r="E319" s="368">
        <v>10000</v>
      </c>
      <c r="F319" s="367">
        <f t="shared" si="4"/>
        <v>10000</v>
      </c>
      <c r="G319" s="367" t="s">
        <v>66</v>
      </c>
      <c r="H319" s="367">
        <v>2022</v>
      </c>
      <c r="I319" s="367"/>
    </row>
    <row r="320" spans="1:9" s="369" customFormat="1" ht="30" customHeight="1">
      <c r="A320" s="443">
        <v>17</v>
      </c>
      <c r="B320" s="754" t="s">
        <v>3105</v>
      </c>
      <c r="C320" s="367" t="s">
        <v>11</v>
      </c>
      <c r="D320" s="368">
        <v>1</v>
      </c>
      <c r="E320" s="368">
        <v>60000</v>
      </c>
      <c r="F320" s="367">
        <f t="shared" si="4"/>
        <v>60000</v>
      </c>
      <c r="G320" s="367" t="s">
        <v>66</v>
      </c>
      <c r="H320" s="367">
        <v>2022</v>
      </c>
      <c r="I320" s="367"/>
    </row>
    <row r="321" spans="1:10" s="369" customFormat="1" ht="30" customHeight="1">
      <c r="A321" s="443">
        <v>18</v>
      </c>
      <c r="B321" s="754" t="s">
        <v>882</v>
      </c>
      <c r="C321" s="367" t="s">
        <v>11</v>
      </c>
      <c r="D321" s="368">
        <v>2</v>
      </c>
      <c r="E321" s="368">
        <v>5000</v>
      </c>
      <c r="F321" s="367">
        <f t="shared" si="4"/>
        <v>10000</v>
      </c>
      <c r="G321" s="367" t="s">
        <v>66</v>
      </c>
      <c r="H321" s="367">
        <v>2022</v>
      </c>
      <c r="I321" s="367"/>
    </row>
    <row r="322" spans="1:10" s="463" customFormat="1" ht="30" customHeight="1">
      <c r="A322" s="443">
        <v>19</v>
      </c>
      <c r="B322" s="754" t="s">
        <v>434</v>
      </c>
      <c r="C322" s="367" t="s">
        <v>11</v>
      </c>
      <c r="D322" s="368">
        <v>1</v>
      </c>
      <c r="E322" s="368">
        <v>25000</v>
      </c>
      <c r="F322" s="367">
        <f t="shared" si="4"/>
        <v>25000</v>
      </c>
      <c r="G322" s="367" t="s">
        <v>66</v>
      </c>
      <c r="H322" s="367">
        <v>2022</v>
      </c>
      <c r="I322" s="367"/>
    </row>
    <row r="323" spans="1:10" s="369" customFormat="1" ht="30" customHeight="1">
      <c r="A323" s="443">
        <v>20</v>
      </c>
      <c r="B323" s="754" t="s">
        <v>436</v>
      </c>
      <c r="C323" s="367" t="s">
        <v>11</v>
      </c>
      <c r="D323" s="368">
        <v>2</v>
      </c>
      <c r="E323" s="368">
        <v>25000</v>
      </c>
      <c r="F323" s="367">
        <f t="shared" si="4"/>
        <v>50000</v>
      </c>
      <c r="G323" s="367" t="s">
        <v>66</v>
      </c>
      <c r="H323" s="367">
        <v>2022</v>
      </c>
      <c r="I323" s="367"/>
    </row>
    <row r="324" spans="1:10" s="369" customFormat="1" ht="18">
      <c r="A324" s="443">
        <v>21</v>
      </c>
      <c r="B324" s="754" t="s">
        <v>2424</v>
      </c>
      <c r="C324" s="367" t="s">
        <v>11</v>
      </c>
      <c r="D324" s="368">
        <v>1</v>
      </c>
      <c r="E324" s="368">
        <v>60000</v>
      </c>
      <c r="F324" s="367">
        <f t="shared" si="4"/>
        <v>60000</v>
      </c>
      <c r="G324" s="367" t="s">
        <v>66</v>
      </c>
      <c r="H324" s="367">
        <v>2022</v>
      </c>
      <c r="I324" s="367"/>
    </row>
    <row r="325" spans="1:10" s="369" customFormat="1" ht="24.75" customHeight="1">
      <c r="A325" s="397"/>
      <c r="B325" s="739" t="s">
        <v>91</v>
      </c>
      <c r="C325" s="398"/>
      <c r="D325" s="398">
        <f>SUM(D304:D324)</f>
        <v>45</v>
      </c>
      <c r="E325" s="398" t="s">
        <v>92</v>
      </c>
      <c r="F325" s="398">
        <f>SUM(F304:F324)</f>
        <v>939900</v>
      </c>
      <c r="G325" s="397"/>
      <c r="H325" s="397"/>
      <c r="I325" s="397"/>
    </row>
    <row r="326" spans="1:10" s="369" customFormat="1">
      <c r="G326" s="480"/>
    </row>
    <row r="327" spans="1:10" s="374" customFormat="1" ht="25.5" customHeight="1">
      <c r="A327" s="1489" t="s">
        <v>3303</v>
      </c>
      <c r="B327" s="1489"/>
      <c r="C327" s="1489"/>
      <c r="D327" s="1489"/>
      <c r="E327" s="1489"/>
      <c r="F327" s="1489"/>
      <c r="G327" s="1489"/>
      <c r="H327" s="1489"/>
      <c r="I327" s="72"/>
    </row>
    <row r="328" spans="1:10" s="374" customFormat="1" ht="15" customHeight="1">
      <c r="A328" s="935"/>
      <c r="B328" s="1480" t="s">
        <v>2637</v>
      </c>
      <c r="C328" s="1480"/>
      <c r="D328" s="1480"/>
      <c r="E328" s="1480"/>
      <c r="F328" s="1481" t="s">
        <v>2295</v>
      </c>
      <c r="G328" s="1481"/>
      <c r="H328" s="1480" t="s">
        <v>2638</v>
      </c>
      <c r="I328" s="1480"/>
    </row>
    <row r="329" spans="1:10" s="283" customFormat="1" ht="21" customHeight="1">
      <c r="A329" s="935"/>
      <c r="B329" s="955"/>
      <c r="C329" s="401"/>
      <c r="D329" s="401"/>
      <c r="E329" s="401"/>
      <c r="F329" s="951"/>
      <c r="G329" s="1182"/>
      <c r="H329" s="949"/>
      <c r="I329" s="949"/>
    </row>
    <row r="330" spans="1:10" s="283" customFormat="1" ht="24.75" customHeight="1">
      <c r="A330" s="151"/>
      <c r="B330" s="826" t="s">
        <v>3243</v>
      </c>
      <c r="C330" s="152"/>
      <c r="D330" s="153"/>
      <c r="E330" s="153"/>
      <c r="F330" s="154"/>
      <c r="G330" s="1216"/>
      <c r="H330" s="151"/>
      <c r="I330" s="155"/>
    </row>
    <row r="331" spans="1:10" s="374" customFormat="1" ht="18">
      <c r="A331" s="935"/>
      <c r="B331" s="1486" t="s">
        <v>3703</v>
      </c>
      <c r="C331" s="1486"/>
      <c r="D331" s="1486"/>
      <c r="E331" s="1486"/>
      <c r="F331" s="1487" t="s">
        <v>2295</v>
      </c>
      <c r="G331" s="1487"/>
      <c r="H331" s="1472" t="s">
        <v>2187</v>
      </c>
      <c r="I331" s="1472"/>
    </row>
    <row r="332" spans="1:10" s="409" customFormat="1" ht="31.5" customHeight="1">
      <c r="A332" s="935"/>
      <c r="B332" s="1486"/>
      <c r="C332" s="1486"/>
      <c r="D332" s="1486"/>
      <c r="E332" s="1486"/>
      <c r="F332" s="1487"/>
      <c r="G332" s="1487"/>
      <c r="H332" s="1472"/>
      <c r="I332" s="1472"/>
      <c r="J332" s="405"/>
    </row>
    <row r="333" spans="1:10" s="369" customFormat="1" ht="18.75" customHeight="1">
      <c r="A333" s="935"/>
      <c r="B333" s="708"/>
      <c r="C333" s="708"/>
      <c r="D333" s="709"/>
      <c r="E333" s="709"/>
      <c r="F333" s="710"/>
      <c r="G333" s="1183"/>
      <c r="H333" s="963"/>
      <c r="I333" s="712"/>
      <c r="J333" s="459"/>
    </row>
    <row r="334" spans="1:10" s="283" customFormat="1" ht="34.5" customHeight="1">
      <c r="A334" s="935"/>
      <c r="B334" s="1472" t="s">
        <v>3244</v>
      </c>
      <c r="C334" s="1472"/>
      <c r="D334" s="1472"/>
      <c r="E334" s="1472"/>
      <c r="F334" s="1487" t="s">
        <v>2295</v>
      </c>
      <c r="G334" s="1487"/>
      <c r="H334" s="1472" t="s">
        <v>2188</v>
      </c>
      <c r="I334" s="1472"/>
    </row>
    <row r="335" spans="1:10" s="283" customFormat="1" ht="18">
      <c r="A335" s="935"/>
      <c r="B335" s="460"/>
      <c r="C335" s="460"/>
      <c r="D335" s="461"/>
      <c r="E335" s="461"/>
      <c r="F335" s="462"/>
      <c r="G335" s="1217"/>
      <c r="H335" s="963"/>
      <c r="I335" s="712"/>
    </row>
    <row r="336" spans="1:10" s="283" customFormat="1" ht="34.5" customHeight="1">
      <c r="A336" s="123"/>
      <c r="B336" s="1472" t="s">
        <v>3245</v>
      </c>
      <c r="C336" s="1472"/>
      <c r="D336" s="1472"/>
      <c r="E336" s="1472"/>
      <c r="F336" s="1481" t="s">
        <v>2239</v>
      </c>
      <c r="G336" s="1481"/>
      <c r="H336" s="1480" t="s">
        <v>2641</v>
      </c>
      <c r="I336" s="1480"/>
    </row>
    <row r="337" spans="1:10" s="283" customFormat="1" ht="18">
      <c r="A337" s="935"/>
      <c r="B337" s="950"/>
      <c r="C337" s="684"/>
      <c r="D337" s="684"/>
      <c r="E337" s="684"/>
      <c r="F337" s="960"/>
      <c r="G337" s="1182"/>
      <c r="H337" s="950"/>
      <c r="I337" s="950"/>
    </row>
    <row r="338" spans="1:10" s="283" customFormat="1" ht="20.25" customHeight="1">
      <c r="A338" s="935"/>
      <c r="B338" s="1480" t="s">
        <v>3252</v>
      </c>
      <c r="C338" s="1480"/>
      <c r="D338" s="1480"/>
      <c r="E338" s="684"/>
      <c r="F338" s="1481" t="s">
        <v>2643</v>
      </c>
      <c r="G338" s="1481"/>
      <c r="H338" s="1480" t="s">
        <v>2186</v>
      </c>
      <c r="I338" s="1480"/>
    </row>
    <row r="339" spans="1:10" s="283" customFormat="1" ht="18" customHeight="1">
      <c r="A339" s="123"/>
      <c r="B339" s="956"/>
      <c r="C339" s="123"/>
      <c r="D339" s="123"/>
      <c r="E339" s="123"/>
      <c r="F339" s="123"/>
      <c r="G339" s="1187"/>
      <c r="H339" s="123"/>
      <c r="I339" s="123"/>
    </row>
    <row r="340" spans="1:10" s="283" customFormat="1" ht="30" customHeight="1">
      <c r="A340" s="935"/>
      <c r="B340" s="1472" t="s">
        <v>3246</v>
      </c>
      <c r="C340" s="1472"/>
      <c r="D340" s="1472"/>
      <c r="E340" s="1472"/>
      <c r="F340" s="1481" t="s">
        <v>2239</v>
      </c>
      <c r="G340" s="1481"/>
      <c r="H340" s="1472" t="s">
        <v>2185</v>
      </c>
      <c r="I340" s="1472"/>
      <c r="J340" s="399"/>
    </row>
    <row r="341" spans="1:10" s="283" customFormat="1" ht="18.75" customHeight="1">
      <c r="A341" s="935"/>
      <c r="G341" s="1182"/>
      <c r="H341" s="285"/>
      <c r="I341" s="285"/>
      <c r="J341" s="399"/>
    </row>
    <row r="342" spans="1:10" s="283" customFormat="1" ht="18">
      <c r="A342" s="123"/>
      <c r="B342" s="950" t="s">
        <v>2179</v>
      </c>
      <c r="F342" s="1481" t="s">
        <v>2643</v>
      </c>
      <c r="G342" s="1481"/>
      <c r="H342" s="1480" t="s">
        <v>2181</v>
      </c>
      <c r="I342" s="1480"/>
    </row>
    <row r="343" spans="1:10" s="283" customFormat="1" ht="18">
      <c r="A343" s="123"/>
      <c r="B343" s="411"/>
      <c r="C343" s="411"/>
      <c r="D343" s="411"/>
      <c r="E343" s="411"/>
      <c r="F343" s="961"/>
      <c r="G343" s="1182"/>
      <c r="H343" s="963"/>
      <c r="I343" s="963"/>
    </row>
    <row r="344" spans="1:10" s="283" customFormat="1" ht="18" customHeight="1">
      <c r="A344" s="207"/>
      <c r="B344" s="1482" t="s">
        <v>3241</v>
      </c>
      <c r="C344" s="1482"/>
      <c r="D344" s="1482"/>
      <c r="E344" s="1482"/>
      <c r="F344" s="1483" t="s">
        <v>3242</v>
      </c>
      <c r="G344" s="1483"/>
      <c r="H344" s="1484" t="s">
        <v>2180</v>
      </c>
      <c r="I344" s="1484"/>
    </row>
    <row r="345" spans="1:10" s="283" customFormat="1" ht="18">
      <c r="A345" s="1477"/>
      <c r="B345" s="1477"/>
      <c r="C345" s="1477"/>
      <c r="D345" s="1477"/>
      <c r="E345" s="1477"/>
      <c r="F345" s="1477"/>
      <c r="G345" s="1477"/>
      <c r="H345" s="1477"/>
      <c r="I345" s="1477"/>
    </row>
    <row r="346" spans="1:10" s="283" customFormat="1" ht="18">
      <c r="A346" s="207"/>
      <c r="B346" s="1474" t="s">
        <v>3702</v>
      </c>
      <c r="C346" s="1474"/>
      <c r="D346" s="1474"/>
      <c r="E346" s="1474"/>
      <c r="F346" s="1485" t="s">
        <v>2643</v>
      </c>
      <c r="G346" s="1485"/>
      <c r="H346" s="1478" t="s">
        <v>2645</v>
      </c>
      <c r="I346" s="1478"/>
    </row>
    <row r="347" spans="1:10" s="283" customFormat="1" ht="18">
      <c r="A347" s="1476"/>
      <c r="B347" s="1477"/>
      <c r="C347" s="1477"/>
      <c r="D347" s="1477"/>
      <c r="E347" s="1477"/>
      <c r="F347" s="1477"/>
      <c r="G347" s="1477"/>
      <c r="H347" s="1477"/>
      <c r="I347" s="1477"/>
    </row>
    <row r="348" spans="1:10" s="283" customFormat="1" ht="35.25" customHeight="1">
      <c r="A348" s="207"/>
      <c r="B348" s="1478" t="s">
        <v>3247</v>
      </c>
      <c r="C348" s="1478"/>
      <c r="D348" s="1478"/>
      <c r="E348" s="1478"/>
      <c r="F348" s="1479" t="s">
        <v>2239</v>
      </c>
      <c r="G348" s="1479"/>
      <c r="H348" s="1480" t="s">
        <v>2240</v>
      </c>
      <c r="I348" s="1480"/>
    </row>
    <row r="349" spans="1:10" s="283" customFormat="1" ht="18">
      <c r="A349" s="207"/>
      <c r="B349" s="824"/>
      <c r="C349" s="824"/>
      <c r="D349" s="824"/>
      <c r="E349" s="824"/>
      <c r="F349" s="824"/>
      <c r="G349" s="1189"/>
      <c r="H349" s="825"/>
      <c r="I349" s="825"/>
    </row>
    <row r="350" spans="1:10" s="283" customFormat="1" ht="18">
      <c r="A350" s="207"/>
      <c r="B350" s="1478" t="s">
        <v>3704</v>
      </c>
      <c r="C350" s="1478"/>
      <c r="D350" s="1478"/>
      <c r="E350" s="1478"/>
      <c r="F350" s="1481" t="s">
        <v>2643</v>
      </c>
      <c r="G350" s="1481"/>
      <c r="H350" s="1480" t="s">
        <v>2647</v>
      </c>
      <c r="I350" s="1480"/>
    </row>
    <row r="351" spans="1:10" s="283" customFormat="1" ht="18">
      <c r="A351" s="207"/>
      <c r="G351" s="1182"/>
      <c r="H351" s="285"/>
      <c r="I351" s="285"/>
    </row>
    <row r="352" spans="1:10" s="283" customFormat="1" ht="33.75" customHeight="1">
      <c r="A352" s="207"/>
      <c r="B352" s="1480" t="s">
        <v>3700</v>
      </c>
      <c r="C352" s="1480"/>
      <c r="D352" s="1480"/>
      <c r="E352" s="1480"/>
      <c r="F352" s="1481" t="s">
        <v>2649</v>
      </c>
      <c r="G352" s="1481"/>
      <c r="H352" s="1474" t="s">
        <v>2650</v>
      </c>
      <c r="I352" s="1474"/>
    </row>
    <row r="353" spans="1:10" s="283" customFormat="1" ht="17.25">
      <c r="G353" s="1182"/>
    </row>
    <row r="354" spans="1:10" s="283" customFormat="1" ht="48.75" customHeight="1">
      <c r="B354" s="1472" t="s">
        <v>3706</v>
      </c>
      <c r="C354" s="1472"/>
      <c r="D354" s="1472"/>
      <c r="E354" s="1472"/>
      <c r="F354" s="1473" t="s">
        <v>2182</v>
      </c>
      <c r="G354" s="1473"/>
      <c r="H354" s="1474" t="s">
        <v>2652</v>
      </c>
      <c r="I354" s="1474"/>
    </row>
    <row r="355" spans="1:10" s="283" customFormat="1" ht="17.25">
      <c r="G355" s="1182"/>
    </row>
    <row r="356" spans="1:10" s="285" customFormat="1" ht="18">
      <c r="B356" s="987" t="s">
        <v>2196</v>
      </c>
      <c r="C356" s="987"/>
      <c r="D356" s="987"/>
      <c r="E356" s="987"/>
      <c r="F356" s="1479" t="s">
        <v>2183</v>
      </c>
      <c r="G356" s="1479"/>
      <c r="H356" s="987" t="s">
        <v>2197</v>
      </c>
      <c r="I356" s="987"/>
    </row>
    <row r="357" spans="1:10" s="285" customFormat="1" ht="18">
      <c r="G357" s="1182"/>
    </row>
    <row r="358" spans="1:10" s="285" customFormat="1" ht="18">
      <c r="G358" s="1182"/>
    </row>
    <row r="359" spans="1:10" s="285" customFormat="1" ht="18">
      <c r="G359" s="1182"/>
    </row>
    <row r="360" spans="1:10" s="374" customFormat="1" ht="26.25" customHeight="1">
      <c r="A360" s="375"/>
      <c r="B360" s="376"/>
      <c r="C360" s="375"/>
      <c r="D360" s="375"/>
      <c r="E360" s="375"/>
      <c r="F360" s="1433"/>
      <c r="G360" s="1433"/>
      <c r="H360" s="1571" t="s">
        <v>3942</v>
      </c>
      <c r="I360" s="1571"/>
      <c r="J360" s="369"/>
    </row>
    <row r="361" spans="1:10" s="374" customFormat="1" ht="52.5" customHeight="1">
      <c r="A361" s="375"/>
      <c r="B361" s="376"/>
      <c r="C361" s="375"/>
      <c r="D361" s="375"/>
      <c r="E361" s="375"/>
      <c r="F361" s="1085"/>
      <c r="G361" s="1192"/>
      <c r="H361" s="1546" t="s">
        <v>3481</v>
      </c>
      <c r="I361" s="1546"/>
      <c r="J361" s="369"/>
    </row>
    <row r="362" spans="1:10" s="374" customFormat="1" ht="23.25" customHeight="1">
      <c r="A362" s="379"/>
      <c r="B362" s="380"/>
      <c r="C362" s="379"/>
      <c r="D362" s="381" t="s">
        <v>2441</v>
      </c>
      <c r="E362" s="382"/>
      <c r="F362" s="379"/>
      <c r="G362" s="467"/>
      <c r="H362" s="1551"/>
      <c r="I362" s="1551"/>
      <c r="J362" s="369"/>
    </row>
    <row r="363" spans="1:10" s="374" customFormat="1" ht="24.75" customHeight="1">
      <c r="A363" s="1552" t="s">
        <v>3332</v>
      </c>
      <c r="B363" s="1552"/>
      <c r="C363" s="1552"/>
      <c r="D363" s="1552"/>
      <c r="E363" s="1552"/>
      <c r="F363" s="1552"/>
      <c r="G363" s="1552"/>
      <c r="H363" s="1552"/>
      <c r="I363" s="1552"/>
      <c r="J363" s="369"/>
    </row>
    <row r="364" spans="1:10" s="374" customFormat="1" ht="15.75" customHeight="1">
      <c r="G364" s="1218"/>
    </row>
    <row r="365" spans="1:10" s="369" customFormat="1" ht="20.25" thickBot="1">
      <c r="A365" s="425" t="s">
        <v>2444</v>
      </c>
      <c r="B365" s="425"/>
      <c r="C365" s="425"/>
      <c r="D365" s="426"/>
      <c r="E365" s="379"/>
      <c r="F365" s="379"/>
      <c r="G365" s="467"/>
      <c r="H365" s="384" t="s">
        <v>3408</v>
      </c>
    </row>
    <row r="366" spans="1:10" s="1342" customFormat="1" ht="28.5" customHeight="1" thickBot="1">
      <c r="A366" s="1557" t="s">
        <v>1</v>
      </c>
      <c r="B366" s="1557"/>
      <c r="C366" s="1557"/>
      <c r="F366" s="1343"/>
      <c r="G366" s="1345"/>
      <c r="H366" s="1345" t="s">
        <v>2</v>
      </c>
    </row>
    <row r="367" spans="1:10" s="418" customFormat="1" ht="75.75" thickBot="1">
      <c r="A367" s="76" t="s">
        <v>3</v>
      </c>
      <c r="B367" s="390" t="s">
        <v>4</v>
      </c>
      <c r="C367" s="391" t="s">
        <v>5</v>
      </c>
      <c r="D367" s="392" t="s">
        <v>6</v>
      </c>
      <c r="E367" s="390" t="s">
        <v>3888</v>
      </c>
      <c r="F367" s="390" t="s">
        <v>3889</v>
      </c>
      <c r="G367" s="390" t="s">
        <v>9</v>
      </c>
      <c r="H367" s="390" t="s">
        <v>2425</v>
      </c>
      <c r="I367" s="393" t="s">
        <v>10</v>
      </c>
    </row>
    <row r="368" spans="1:10" s="374" customFormat="1" ht="17.25">
      <c r="A368" s="419">
        <v>1</v>
      </c>
      <c r="B368" s="420">
        <v>2</v>
      </c>
      <c r="C368" s="421">
        <v>3</v>
      </c>
      <c r="D368" s="421">
        <v>4</v>
      </c>
      <c r="E368" s="421">
        <v>5</v>
      </c>
      <c r="F368" s="421">
        <v>6</v>
      </c>
      <c r="G368" s="421">
        <v>7</v>
      </c>
      <c r="H368" s="421">
        <v>8</v>
      </c>
      <c r="I368" s="422">
        <v>9</v>
      </c>
    </row>
    <row r="369" spans="1:9" s="369" customFormat="1" ht="18">
      <c r="A369" s="367">
        <v>1</v>
      </c>
      <c r="B369" s="754" t="s">
        <v>2736</v>
      </c>
      <c r="C369" s="367" t="s">
        <v>11</v>
      </c>
      <c r="D369" s="368">
        <v>1</v>
      </c>
      <c r="E369" s="368">
        <v>130000</v>
      </c>
      <c r="F369" s="367">
        <f>D369*E369</f>
        <v>130000</v>
      </c>
      <c r="G369" s="367" t="s">
        <v>12</v>
      </c>
      <c r="H369" s="367" t="s">
        <v>310</v>
      </c>
      <c r="I369" s="367"/>
    </row>
    <row r="370" spans="1:9" s="369" customFormat="1" ht="18">
      <c r="A370" s="367">
        <v>2</v>
      </c>
      <c r="B370" s="754" t="s">
        <v>2737</v>
      </c>
      <c r="C370" s="367" t="s">
        <v>11</v>
      </c>
      <c r="D370" s="368">
        <v>1</v>
      </c>
      <c r="E370" s="368">
        <v>265000</v>
      </c>
      <c r="F370" s="367">
        <f t="shared" ref="F370:F400" si="5">D370*E370</f>
        <v>265000</v>
      </c>
      <c r="G370" s="367" t="s">
        <v>12</v>
      </c>
      <c r="H370" s="367" t="s">
        <v>310</v>
      </c>
      <c r="I370" s="367"/>
    </row>
    <row r="371" spans="1:9" s="369" customFormat="1" ht="18">
      <c r="A371" s="367">
        <v>3</v>
      </c>
      <c r="B371" s="754" t="s">
        <v>2738</v>
      </c>
      <c r="C371" s="367" t="s">
        <v>11</v>
      </c>
      <c r="D371" s="368">
        <v>1</v>
      </c>
      <c r="E371" s="368">
        <v>218000</v>
      </c>
      <c r="F371" s="367">
        <f t="shared" si="5"/>
        <v>218000</v>
      </c>
      <c r="G371" s="367" t="s">
        <v>12</v>
      </c>
      <c r="H371" s="367" t="s">
        <v>67</v>
      </c>
      <c r="I371" s="367"/>
    </row>
    <row r="372" spans="1:9" s="369" customFormat="1" ht="18">
      <c r="A372" s="367">
        <v>4</v>
      </c>
      <c r="B372" s="648" t="s">
        <v>2739</v>
      </c>
      <c r="C372" s="367" t="s">
        <v>11</v>
      </c>
      <c r="D372" s="436">
        <v>1</v>
      </c>
      <c r="E372" s="464">
        <v>85680</v>
      </c>
      <c r="F372" s="367">
        <f t="shared" si="5"/>
        <v>85680</v>
      </c>
      <c r="G372" s="367" t="s">
        <v>12</v>
      </c>
      <c r="H372" s="436" t="s">
        <v>30</v>
      </c>
      <c r="I372" s="368"/>
    </row>
    <row r="373" spans="1:9" s="369" customFormat="1" ht="18">
      <c r="A373" s="367">
        <v>5</v>
      </c>
      <c r="B373" s="754" t="s">
        <v>2740</v>
      </c>
      <c r="C373" s="367" t="s">
        <v>11</v>
      </c>
      <c r="D373" s="368">
        <v>1</v>
      </c>
      <c r="E373" s="368">
        <v>49000</v>
      </c>
      <c r="F373" s="367">
        <f t="shared" si="5"/>
        <v>49000</v>
      </c>
      <c r="G373" s="367" t="s">
        <v>12</v>
      </c>
      <c r="H373" s="367" t="s">
        <v>310</v>
      </c>
      <c r="I373" s="367"/>
    </row>
    <row r="374" spans="1:9" s="369" customFormat="1" ht="18">
      <c r="A374" s="367">
        <v>6</v>
      </c>
      <c r="B374" s="1038" t="s">
        <v>314</v>
      </c>
      <c r="C374" s="367" t="s">
        <v>11</v>
      </c>
      <c r="D374" s="368">
        <v>1</v>
      </c>
      <c r="E374" s="368">
        <v>60000</v>
      </c>
      <c r="F374" s="367">
        <f t="shared" si="5"/>
        <v>60000</v>
      </c>
      <c r="G374" s="367" t="s">
        <v>12</v>
      </c>
      <c r="H374" s="367" t="s">
        <v>310</v>
      </c>
      <c r="I374" s="367"/>
    </row>
    <row r="375" spans="1:9" s="369" customFormat="1" ht="18">
      <c r="A375" s="367">
        <v>7</v>
      </c>
      <c r="B375" s="754" t="s">
        <v>315</v>
      </c>
      <c r="C375" s="367" t="s">
        <v>11</v>
      </c>
      <c r="D375" s="368">
        <v>1</v>
      </c>
      <c r="E375" s="368">
        <v>55000</v>
      </c>
      <c r="F375" s="367">
        <f t="shared" si="5"/>
        <v>55000</v>
      </c>
      <c r="G375" s="367" t="s">
        <v>12</v>
      </c>
      <c r="H375" s="367" t="s">
        <v>310</v>
      </c>
      <c r="I375" s="367"/>
    </row>
    <row r="376" spans="1:9" s="369" customFormat="1" ht="18">
      <c r="A376" s="367">
        <v>8</v>
      </c>
      <c r="B376" s="754" t="s">
        <v>316</v>
      </c>
      <c r="C376" s="367" t="s">
        <v>11</v>
      </c>
      <c r="D376" s="368">
        <v>32</v>
      </c>
      <c r="E376" s="368">
        <v>2500</v>
      </c>
      <c r="F376" s="367">
        <f t="shared" si="5"/>
        <v>80000</v>
      </c>
      <c r="G376" s="367" t="s">
        <v>12</v>
      </c>
      <c r="H376" s="367" t="s">
        <v>310</v>
      </c>
      <c r="I376" s="367"/>
    </row>
    <row r="377" spans="1:9" s="369" customFormat="1" ht="18">
      <c r="A377" s="367">
        <v>9</v>
      </c>
      <c r="B377" s="754" t="s">
        <v>257</v>
      </c>
      <c r="C377" s="367" t="s">
        <v>11</v>
      </c>
      <c r="D377" s="368">
        <v>1</v>
      </c>
      <c r="E377" s="368">
        <v>35000</v>
      </c>
      <c r="F377" s="367">
        <f t="shared" si="5"/>
        <v>35000</v>
      </c>
      <c r="G377" s="367" t="s">
        <v>12</v>
      </c>
      <c r="H377" s="367" t="s">
        <v>310</v>
      </c>
      <c r="I377" s="367"/>
    </row>
    <row r="378" spans="1:9" s="369" customFormat="1" ht="18">
      <c r="A378" s="367">
        <v>10</v>
      </c>
      <c r="B378" s="754" t="s">
        <v>257</v>
      </c>
      <c r="C378" s="367" t="s">
        <v>11</v>
      </c>
      <c r="D378" s="368">
        <v>1</v>
      </c>
      <c r="E378" s="368">
        <v>35000</v>
      </c>
      <c r="F378" s="367">
        <f t="shared" si="5"/>
        <v>35000</v>
      </c>
      <c r="G378" s="367" t="s">
        <v>12</v>
      </c>
      <c r="H378" s="367" t="s">
        <v>310</v>
      </c>
      <c r="I378" s="367"/>
    </row>
    <row r="379" spans="1:9" s="369" customFormat="1" ht="18">
      <c r="A379" s="367">
        <v>11</v>
      </c>
      <c r="B379" s="754" t="s">
        <v>149</v>
      </c>
      <c r="C379" s="367" t="s">
        <v>11</v>
      </c>
      <c r="D379" s="368">
        <v>3</v>
      </c>
      <c r="E379" s="368">
        <v>45000</v>
      </c>
      <c r="F379" s="367">
        <f t="shared" si="5"/>
        <v>135000</v>
      </c>
      <c r="G379" s="367" t="s">
        <v>12</v>
      </c>
      <c r="H379" s="367" t="s">
        <v>310</v>
      </c>
      <c r="I379" s="367"/>
    </row>
    <row r="380" spans="1:9" s="369" customFormat="1" ht="18">
      <c r="A380" s="367">
        <v>12</v>
      </c>
      <c r="B380" s="754" t="s">
        <v>317</v>
      </c>
      <c r="C380" s="367" t="s">
        <v>11</v>
      </c>
      <c r="D380" s="368">
        <v>2</v>
      </c>
      <c r="E380" s="368">
        <v>29000</v>
      </c>
      <c r="F380" s="367">
        <f t="shared" si="5"/>
        <v>58000</v>
      </c>
      <c r="G380" s="367" t="s">
        <v>12</v>
      </c>
      <c r="H380" s="367" t="s">
        <v>310</v>
      </c>
      <c r="I380" s="367"/>
    </row>
    <row r="381" spans="1:9" s="369" customFormat="1" ht="36">
      <c r="A381" s="367">
        <v>13</v>
      </c>
      <c r="B381" s="754" t="s">
        <v>2741</v>
      </c>
      <c r="C381" s="367" t="s">
        <v>11</v>
      </c>
      <c r="D381" s="368">
        <v>32</v>
      </c>
      <c r="E381" s="368">
        <v>25000</v>
      </c>
      <c r="F381" s="367">
        <f t="shared" si="5"/>
        <v>800000</v>
      </c>
      <c r="G381" s="367" t="s">
        <v>12</v>
      </c>
      <c r="H381" s="367" t="s">
        <v>310</v>
      </c>
      <c r="I381" s="367"/>
    </row>
    <row r="382" spans="1:9" s="369" customFormat="1" ht="18">
      <c r="A382" s="367">
        <v>14</v>
      </c>
      <c r="B382" s="754" t="s">
        <v>2742</v>
      </c>
      <c r="C382" s="367" t="s">
        <v>11</v>
      </c>
      <c r="D382" s="368">
        <v>32</v>
      </c>
      <c r="E382" s="368">
        <v>20000</v>
      </c>
      <c r="F382" s="367">
        <f t="shared" si="5"/>
        <v>640000</v>
      </c>
      <c r="G382" s="367" t="s">
        <v>12</v>
      </c>
      <c r="H382" s="367" t="s">
        <v>310</v>
      </c>
      <c r="I382" s="367"/>
    </row>
    <row r="383" spans="1:9" s="369" customFormat="1" ht="18">
      <c r="A383" s="367">
        <v>15</v>
      </c>
      <c r="B383" s="754" t="s">
        <v>318</v>
      </c>
      <c r="C383" s="367" t="s">
        <v>11</v>
      </c>
      <c r="D383" s="368">
        <v>1</v>
      </c>
      <c r="E383" s="368">
        <v>450000</v>
      </c>
      <c r="F383" s="367">
        <f t="shared" si="5"/>
        <v>450000</v>
      </c>
      <c r="G383" s="367" t="s">
        <v>12</v>
      </c>
      <c r="H383" s="367" t="s">
        <v>310</v>
      </c>
      <c r="I383" s="367"/>
    </row>
    <row r="384" spans="1:9" s="369" customFormat="1" ht="18">
      <c r="A384" s="367">
        <v>16</v>
      </c>
      <c r="B384" s="754" t="s">
        <v>3198</v>
      </c>
      <c r="C384" s="367" t="s">
        <v>11</v>
      </c>
      <c r="D384" s="368">
        <v>1</v>
      </c>
      <c r="E384" s="368">
        <v>35000</v>
      </c>
      <c r="F384" s="367">
        <f t="shared" si="5"/>
        <v>35000</v>
      </c>
      <c r="G384" s="367" t="s">
        <v>12</v>
      </c>
      <c r="H384" s="367" t="s">
        <v>310</v>
      </c>
      <c r="I384" s="367"/>
    </row>
    <row r="385" spans="1:9" s="369" customFormat="1" ht="18">
      <c r="A385" s="367">
        <v>17</v>
      </c>
      <c r="B385" s="754" t="s">
        <v>2605</v>
      </c>
      <c r="C385" s="367" t="s">
        <v>11</v>
      </c>
      <c r="D385" s="368">
        <v>1</v>
      </c>
      <c r="E385" s="368">
        <v>26000</v>
      </c>
      <c r="F385" s="367">
        <f t="shared" si="5"/>
        <v>26000</v>
      </c>
      <c r="G385" s="367" t="s">
        <v>12</v>
      </c>
      <c r="H385" s="367" t="s">
        <v>310</v>
      </c>
      <c r="I385" s="367"/>
    </row>
    <row r="386" spans="1:9" s="369" customFormat="1" ht="18">
      <c r="A386" s="367">
        <v>18</v>
      </c>
      <c r="B386" s="754" t="s">
        <v>320</v>
      </c>
      <c r="C386" s="367" t="s">
        <v>11</v>
      </c>
      <c r="D386" s="368">
        <v>1</v>
      </c>
      <c r="E386" s="368">
        <v>35000</v>
      </c>
      <c r="F386" s="367">
        <f t="shared" si="5"/>
        <v>35000</v>
      </c>
      <c r="G386" s="367" t="s">
        <v>12</v>
      </c>
      <c r="H386" s="367" t="s">
        <v>310</v>
      </c>
      <c r="I386" s="367"/>
    </row>
    <row r="387" spans="1:9" s="369" customFormat="1" ht="18">
      <c r="A387" s="367">
        <v>19</v>
      </c>
      <c r="B387" s="754" t="s">
        <v>321</v>
      </c>
      <c r="C387" s="367" t="s">
        <v>11</v>
      </c>
      <c r="D387" s="368">
        <v>3</v>
      </c>
      <c r="E387" s="368">
        <v>25000</v>
      </c>
      <c r="F387" s="367">
        <f t="shared" si="5"/>
        <v>75000</v>
      </c>
      <c r="G387" s="367" t="s">
        <v>12</v>
      </c>
      <c r="H387" s="367" t="s">
        <v>310</v>
      </c>
      <c r="I387" s="367"/>
    </row>
    <row r="388" spans="1:9" s="369" customFormat="1" ht="18">
      <c r="A388" s="367">
        <v>20</v>
      </c>
      <c r="B388" s="754" t="s">
        <v>322</v>
      </c>
      <c r="C388" s="367" t="s">
        <v>11</v>
      </c>
      <c r="D388" s="368">
        <v>5</v>
      </c>
      <c r="E388" s="368">
        <v>15000</v>
      </c>
      <c r="F388" s="367">
        <f t="shared" si="5"/>
        <v>75000</v>
      </c>
      <c r="G388" s="367" t="s">
        <v>12</v>
      </c>
      <c r="H388" s="367" t="s">
        <v>310</v>
      </c>
      <c r="I388" s="367"/>
    </row>
    <row r="389" spans="1:9" s="369" customFormat="1" ht="18">
      <c r="A389" s="367">
        <v>21</v>
      </c>
      <c r="B389" s="754" t="s">
        <v>323</v>
      </c>
      <c r="C389" s="367" t="s">
        <v>11</v>
      </c>
      <c r="D389" s="368">
        <v>4</v>
      </c>
      <c r="E389" s="368">
        <v>3000</v>
      </c>
      <c r="F389" s="367">
        <f t="shared" si="5"/>
        <v>12000</v>
      </c>
      <c r="G389" s="367" t="s">
        <v>12</v>
      </c>
      <c r="H389" s="367" t="s">
        <v>310</v>
      </c>
      <c r="I389" s="367"/>
    </row>
    <row r="390" spans="1:9" s="369" customFormat="1" ht="18">
      <c r="A390" s="367">
        <v>22</v>
      </c>
      <c r="B390" s="754" t="s">
        <v>324</v>
      </c>
      <c r="C390" s="367" t="s">
        <v>11</v>
      </c>
      <c r="D390" s="368">
        <v>22</v>
      </c>
      <c r="E390" s="368">
        <v>3500</v>
      </c>
      <c r="F390" s="367">
        <f t="shared" si="5"/>
        <v>77000</v>
      </c>
      <c r="G390" s="367" t="s">
        <v>12</v>
      </c>
      <c r="H390" s="367" t="s">
        <v>310</v>
      </c>
      <c r="I390" s="367"/>
    </row>
    <row r="391" spans="1:9" s="369" customFormat="1" ht="18">
      <c r="A391" s="367">
        <v>23</v>
      </c>
      <c r="B391" s="754" t="s">
        <v>325</v>
      </c>
      <c r="C391" s="367" t="s">
        <v>11</v>
      </c>
      <c r="D391" s="368">
        <v>1</v>
      </c>
      <c r="E391" s="368">
        <v>79000</v>
      </c>
      <c r="F391" s="367">
        <f t="shared" si="5"/>
        <v>79000</v>
      </c>
      <c r="G391" s="367" t="s">
        <v>12</v>
      </c>
      <c r="H391" s="367" t="s">
        <v>326</v>
      </c>
      <c r="I391" s="367"/>
    </row>
    <row r="392" spans="1:9" s="369" customFormat="1" ht="72">
      <c r="A392" s="367">
        <v>24</v>
      </c>
      <c r="B392" s="754" t="s">
        <v>56</v>
      </c>
      <c r="C392" s="367" t="s">
        <v>11</v>
      </c>
      <c r="D392" s="368">
        <v>1</v>
      </c>
      <c r="E392" s="367">
        <v>41672</v>
      </c>
      <c r="F392" s="367">
        <f t="shared" si="5"/>
        <v>41672</v>
      </c>
      <c r="G392" s="367" t="s">
        <v>12</v>
      </c>
      <c r="H392" s="367" t="s">
        <v>57</v>
      </c>
      <c r="I392" s="368"/>
    </row>
    <row r="393" spans="1:9" s="369" customFormat="1" ht="18">
      <c r="A393" s="367">
        <v>25</v>
      </c>
      <c r="B393" s="754" t="s">
        <v>2743</v>
      </c>
      <c r="C393" s="367" t="s">
        <v>11</v>
      </c>
      <c r="D393" s="368">
        <v>1</v>
      </c>
      <c r="E393" s="368">
        <v>46880</v>
      </c>
      <c r="F393" s="367">
        <f t="shared" si="5"/>
        <v>46880</v>
      </c>
      <c r="G393" s="367" t="s">
        <v>66</v>
      </c>
      <c r="H393" s="367" t="s">
        <v>67</v>
      </c>
      <c r="I393" s="367"/>
    </row>
    <row r="394" spans="1:9" s="369" customFormat="1" ht="18">
      <c r="A394" s="367">
        <v>26</v>
      </c>
      <c r="B394" s="754" t="s">
        <v>327</v>
      </c>
      <c r="C394" s="367" t="s">
        <v>11</v>
      </c>
      <c r="D394" s="368">
        <v>1</v>
      </c>
      <c r="E394" s="368">
        <v>144444</v>
      </c>
      <c r="F394" s="367">
        <f t="shared" si="5"/>
        <v>144444</v>
      </c>
      <c r="G394" s="367" t="s">
        <v>66</v>
      </c>
      <c r="H394" s="367" t="s">
        <v>67</v>
      </c>
      <c r="I394" s="367"/>
    </row>
    <row r="395" spans="1:9" s="262" customFormat="1" ht="18">
      <c r="A395" s="367">
        <v>27</v>
      </c>
      <c r="B395" s="637" t="s">
        <v>2004</v>
      </c>
      <c r="C395" s="4" t="s">
        <v>11</v>
      </c>
      <c r="D395" s="276">
        <v>5</v>
      </c>
      <c r="E395" s="276">
        <v>25500</v>
      </c>
      <c r="F395" s="367">
        <f t="shared" si="5"/>
        <v>127500</v>
      </c>
      <c r="G395" s="4" t="s">
        <v>66</v>
      </c>
      <c r="H395" s="4" t="s">
        <v>2005</v>
      </c>
      <c r="I395" s="4"/>
    </row>
    <row r="396" spans="1:9" s="369" customFormat="1" ht="18">
      <c r="A396" s="367">
        <v>28</v>
      </c>
      <c r="B396" s="754" t="s">
        <v>150</v>
      </c>
      <c r="C396" s="367" t="s">
        <v>11</v>
      </c>
      <c r="D396" s="368">
        <v>1</v>
      </c>
      <c r="E396" s="368">
        <v>75000</v>
      </c>
      <c r="F396" s="367">
        <f t="shared" si="5"/>
        <v>75000</v>
      </c>
      <c r="G396" s="367" t="s">
        <v>66</v>
      </c>
      <c r="H396" s="367" t="s">
        <v>2005</v>
      </c>
      <c r="I396" s="367" t="s">
        <v>308</v>
      </c>
    </row>
    <row r="397" spans="1:9" s="369" customFormat="1" ht="18">
      <c r="A397" s="367">
        <v>29</v>
      </c>
      <c r="B397" s="754" t="s">
        <v>2660</v>
      </c>
      <c r="C397" s="367" t="s">
        <v>167</v>
      </c>
      <c r="D397" s="368">
        <v>30</v>
      </c>
      <c r="E397" s="368">
        <v>3250.9</v>
      </c>
      <c r="F397" s="367">
        <f t="shared" si="5"/>
        <v>97527</v>
      </c>
      <c r="G397" s="367" t="s">
        <v>66</v>
      </c>
      <c r="H397" s="367" t="s">
        <v>2689</v>
      </c>
      <c r="I397" s="367"/>
    </row>
    <row r="398" spans="1:9" s="369" customFormat="1" ht="18">
      <c r="A398" s="367">
        <v>30</v>
      </c>
      <c r="B398" s="904" t="s">
        <v>2547</v>
      </c>
      <c r="C398" s="595" t="s">
        <v>167</v>
      </c>
      <c r="D398" s="595">
        <v>6</v>
      </c>
      <c r="E398" s="595">
        <v>25625</v>
      </c>
      <c r="F398" s="367">
        <f t="shared" si="5"/>
        <v>153750</v>
      </c>
      <c r="G398" s="595" t="s">
        <v>90</v>
      </c>
      <c r="H398" s="595">
        <v>2025</v>
      </c>
      <c r="I398" s="30"/>
    </row>
    <row r="399" spans="1:9" s="369" customFormat="1" ht="18">
      <c r="A399" s="367">
        <v>31</v>
      </c>
      <c r="B399" s="904" t="s">
        <v>2542</v>
      </c>
      <c r="C399" s="595" t="s">
        <v>2553</v>
      </c>
      <c r="D399" s="595">
        <v>24</v>
      </c>
      <c r="E399" s="595">
        <v>6100</v>
      </c>
      <c r="F399" s="367">
        <f t="shared" si="5"/>
        <v>146400</v>
      </c>
      <c r="G399" s="595" t="s">
        <v>90</v>
      </c>
      <c r="H399" s="595">
        <v>2024</v>
      </c>
      <c r="I399" s="30"/>
    </row>
    <row r="400" spans="1:9" s="369" customFormat="1" ht="18">
      <c r="A400" s="367">
        <v>32</v>
      </c>
      <c r="B400" s="904" t="s">
        <v>2744</v>
      </c>
      <c r="C400" s="595" t="s">
        <v>167</v>
      </c>
      <c r="D400" s="595">
        <v>8</v>
      </c>
      <c r="E400" s="595">
        <v>10000</v>
      </c>
      <c r="F400" s="367">
        <f t="shared" si="5"/>
        <v>80000</v>
      </c>
      <c r="G400" s="595" t="s">
        <v>239</v>
      </c>
      <c r="H400" s="595">
        <v>2016</v>
      </c>
      <c r="I400" s="30"/>
    </row>
    <row r="401" spans="1:10" s="957" customFormat="1" ht="21" customHeight="1">
      <c r="A401" s="397"/>
      <c r="B401" s="739" t="s">
        <v>91</v>
      </c>
      <c r="C401" s="397"/>
      <c r="D401" s="632">
        <f>SUM(D369:D400)</f>
        <v>226</v>
      </c>
      <c r="E401" s="632" t="s">
        <v>92</v>
      </c>
      <c r="F401" s="632">
        <f>SUM(F369:F400)</f>
        <v>4422853</v>
      </c>
      <c r="G401" s="397"/>
      <c r="H401" s="557"/>
      <c r="I401" s="397"/>
    </row>
    <row r="402" spans="1:10" s="374" customFormat="1">
      <c r="G402" s="1218"/>
    </row>
    <row r="403" spans="1:10" s="374" customFormat="1" ht="25.5" customHeight="1">
      <c r="A403" s="1489" t="s">
        <v>3303</v>
      </c>
      <c r="B403" s="1489"/>
      <c r="C403" s="1489"/>
      <c r="D403" s="1489"/>
      <c r="E403" s="1489"/>
      <c r="F403" s="1489"/>
      <c r="G403" s="1489"/>
      <c r="H403" s="1489"/>
      <c r="I403" s="72"/>
    </row>
    <row r="404" spans="1:10" s="374" customFormat="1" ht="15" customHeight="1">
      <c r="A404" s="935"/>
      <c r="B404" s="1480" t="s">
        <v>2637</v>
      </c>
      <c r="C404" s="1480"/>
      <c r="D404" s="1480"/>
      <c r="E404" s="1480"/>
      <c r="F404" s="1481" t="s">
        <v>2295</v>
      </c>
      <c r="G404" s="1481"/>
      <c r="H404" s="1480" t="s">
        <v>2638</v>
      </c>
      <c r="I404" s="1480"/>
    </row>
    <row r="405" spans="1:10" s="283" customFormat="1" ht="21" customHeight="1">
      <c r="A405" s="935"/>
      <c r="B405" s="955"/>
      <c r="C405" s="401"/>
      <c r="D405" s="401"/>
      <c r="E405" s="401"/>
      <c r="F405" s="951"/>
      <c r="G405" s="1182"/>
      <c r="H405" s="949"/>
      <c r="I405" s="949"/>
    </row>
    <row r="406" spans="1:10" s="283" customFormat="1" ht="24.75" customHeight="1">
      <c r="A406" s="151"/>
      <c r="B406" s="826" t="s">
        <v>3243</v>
      </c>
      <c r="C406" s="152"/>
      <c r="D406" s="153"/>
      <c r="E406" s="153"/>
      <c r="F406" s="154"/>
      <c r="G406" s="1216"/>
      <c r="H406" s="151"/>
      <c r="I406" s="155"/>
    </row>
    <row r="407" spans="1:10" s="374" customFormat="1" ht="9" customHeight="1">
      <c r="A407" s="935"/>
      <c r="B407" s="1486" t="s">
        <v>3703</v>
      </c>
      <c r="C407" s="1486"/>
      <c r="D407" s="1486"/>
      <c r="E407" s="1486"/>
      <c r="F407" s="1487" t="s">
        <v>2295</v>
      </c>
      <c r="G407" s="1487"/>
      <c r="H407" s="1472" t="s">
        <v>2187</v>
      </c>
      <c r="I407" s="1472"/>
    </row>
    <row r="408" spans="1:10" s="409" customFormat="1" ht="26.25" customHeight="1">
      <c r="A408" s="935"/>
      <c r="B408" s="1486"/>
      <c r="C408" s="1486"/>
      <c r="D408" s="1486"/>
      <c r="E408" s="1486"/>
      <c r="F408" s="1487"/>
      <c r="G408" s="1487"/>
      <c r="H408" s="1472"/>
      <c r="I408" s="1472"/>
      <c r="J408" s="405"/>
    </row>
    <row r="409" spans="1:10" s="369" customFormat="1" ht="18.75" customHeight="1">
      <c r="A409" s="935"/>
      <c r="B409" s="708"/>
      <c r="C409" s="708"/>
      <c r="D409" s="709"/>
      <c r="E409" s="709"/>
      <c r="F409" s="710"/>
      <c r="G409" s="1183"/>
      <c r="H409" s="963"/>
      <c r="I409" s="712"/>
      <c r="J409" s="459"/>
    </row>
    <row r="410" spans="1:10" s="283" customFormat="1" ht="34.5" customHeight="1">
      <c r="A410" s="935"/>
      <c r="B410" s="1472" t="s">
        <v>3244</v>
      </c>
      <c r="C410" s="1472"/>
      <c r="D410" s="1472"/>
      <c r="E410" s="1472"/>
      <c r="F410" s="1487" t="s">
        <v>2295</v>
      </c>
      <c r="G410" s="1487"/>
      <c r="H410" s="1472" t="s">
        <v>2188</v>
      </c>
      <c r="I410" s="1472"/>
    </row>
    <row r="411" spans="1:10" s="283" customFormat="1" ht="18">
      <c r="A411" s="935"/>
      <c r="B411" s="460"/>
      <c r="C411" s="460"/>
      <c r="D411" s="461"/>
      <c r="E411" s="461"/>
      <c r="F411" s="462"/>
      <c r="G411" s="1217"/>
      <c r="H411" s="963"/>
      <c r="I411" s="712"/>
    </row>
    <row r="412" spans="1:10" s="283" customFormat="1" ht="39" customHeight="1">
      <c r="A412" s="123"/>
      <c r="B412" s="1472" t="s">
        <v>3245</v>
      </c>
      <c r="C412" s="1472"/>
      <c r="D412" s="1472"/>
      <c r="E412" s="1472"/>
      <c r="F412" s="1481" t="s">
        <v>2239</v>
      </c>
      <c r="G412" s="1481"/>
      <c r="H412" s="1480" t="s">
        <v>2641</v>
      </c>
      <c r="I412" s="1480"/>
    </row>
    <row r="413" spans="1:10" s="283" customFormat="1" ht="18">
      <c r="A413" s="935"/>
      <c r="B413" s="950"/>
      <c r="C413" s="684"/>
      <c r="D413" s="684"/>
      <c r="E413" s="684"/>
      <c r="F413" s="960"/>
      <c r="G413" s="1182"/>
      <c r="H413" s="950"/>
      <c r="I413" s="950"/>
    </row>
    <row r="414" spans="1:10" s="283" customFormat="1" ht="18" customHeight="1">
      <c r="A414" s="935"/>
      <c r="B414" s="1480" t="s">
        <v>3252</v>
      </c>
      <c r="C414" s="1480"/>
      <c r="D414" s="1480"/>
      <c r="E414" s="684"/>
      <c r="F414" s="1481" t="s">
        <v>2643</v>
      </c>
      <c r="G414" s="1481"/>
      <c r="H414" s="1480" t="s">
        <v>2186</v>
      </c>
      <c r="I414" s="1480"/>
    </row>
    <row r="415" spans="1:10" s="283" customFormat="1" ht="18" customHeight="1">
      <c r="A415" s="123"/>
      <c r="B415" s="956"/>
      <c r="C415" s="123"/>
      <c r="D415" s="123"/>
      <c r="E415" s="123"/>
      <c r="F415" s="123"/>
      <c r="G415" s="1187"/>
      <c r="H415" s="123"/>
      <c r="I415" s="123"/>
    </row>
    <row r="416" spans="1:10" s="283" customFormat="1" ht="32.25" customHeight="1">
      <c r="A416" s="935"/>
      <c r="B416" s="1472" t="s">
        <v>3246</v>
      </c>
      <c r="C416" s="1472"/>
      <c r="D416" s="1472"/>
      <c r="E416" s="1472"/>
      <c r="F416" s="1481" t="s">
        <v>2239</v>
      </c>
      <c r="G416" s="1481"/>
      <c r="H416" s="1472" t="s">
        <v>2185</v>
      </c>
      <c r="I416" s="1472"/>
      <c r="J416" s="399"/>
    </row>
    <row r="417" spans="1:10" s="283" customFormat="1" ht="18.75" customHeight="1">
      <c r="A417" s="935"/>
      <c r="G417" s="1182"/>
      <c r="H417" s="285"/>
      <c r="I417" s="285"/>
      <c r="J417" s="399"/>
    </row>
    <row r="418" spans="1:10" s="283" customFormat="1" ht="18">
      <c r="A418" s="123"/>
      <c r="B418" s="950" t="s">
        <v>2179</v>
      </c>
      <c r="F418" s="1481" t="s">
        <v>2643</v>
      </c>
      <c r="G418" s="1481"/>
      <c r="H418" s="1480" t="s">
        <v>2181</v>
      </c>
      <c r="I418" s="1480"/>
    </row>
    <row r="419" spans="1:10" s="283" customFormat="1" ht="18">
      <c r="A419" s="123"/>
      <c r="B419" s="411"/>
      <c r="C419" s="411"/>
      <c r="D419" s="411"/>
      <c r="E419" s="411"/>
      <c r="F419" s="961"/>
      <c r="G419" s="1182"/>
      <c r="H419" s="963"/>
      <c r="I419" s="963"/>
    </row>
    <row r="420" spans="1:10" s="283" customFormat="1" ht="37.5" customHeight="1">
      <c r="A420" s="207"/>
      <c r="B420" s="1482" t="s">
        <v>3241</v>
      </c>
      <c r="C420" s="1482"/>
      <c r="D420" s="1482"/>
      <c r="E420" s="1482"/>
      <c r="F420" s="1483" t="s">
        <v>3242</v>
      </c>
      <c r="G420" s="1483"/>
      <c r="H420" s="1484" t="s">
        <v>2180</v>
      </c>
      <c r="I420" s="1484"/>
    </row>
    <row r="421" spans="1:10" s="283" customFormat="1" ht="18">
      <c r="A421" s="1477"/>
      <c r="B421" s="1477"/>
      <c r="C421" s="1477"/>
      <c r="D421" s="1477"/>
      <c r="E421" s="1477"/>
      <c r="F421" s="1477"/>
      <c r="G421" s="1477"/>
      <c r="H421" s="1477"/>
      <c r="I421" s="1477"/>
    </row>
    <row r="422" spans="1:10" s="283" customFormat="1" ht="18">
      <c r="A422" s="207"/>
      <c r="B422" s="1474" t="s">
        <v>3702</v>
      </c>
      <c r="C422" s="1474"/>
      <c r="D422" s="1474"/>
      <c r="E422" s="1474"/>
      <c r="F422" s="1485" t="s">
        <v>2643</v>
      </c>
      <c r="G422" s="1485"/>
      <c r="H422" s="1478" t="s">
        <v>2645</v>
      </c>
      <c r="I422" s="1478"/>
    </row>
    <row r="423" spans="1:10" s="283" customFormat="1" ht="18">
      <c r="A423" s="1476"/>
      <c r="B423" s="1477"/>
      <c r="C423" s="1477"/>
      <c r="D423" s="1477"/>
      <c r="E423" s="1477"/>
      <c r="F423" s="1477"/>
      <c r="G423" s="1477"/>
      <c r="H423" s="1477"/>
      <c r="I423" s="1477"/>
    </row>
    <row r="424" spans="1:10" s="283" customFormat="1" ht="36.75" customHeight="1">
      <c r="A424" s="207"/>
      <c r="B424" s="1478" t="s">
        <v>3247</v>
      </c>
      <c r="C424" s="1478"/>
      <c r="D424" s="1478"/>
      <c r="E424" s="1478"/>
      <c r="F424" s="1479" t="s">
        <v>2239</v>
      </c>
      <c r="G424" s="1479"/>
      <c r="H424" s="1480" t="s">
        <v>2240</v>
      </c>
      <c r="I424" s="1480"/>
    </row>
    <row r="425" spans="1:10" s="283" customFormat="1" ht="18">
      <c r="A425" s="207"/>
      <c r="B425" s="824"/>
      <c r="C425" s="824"/>
      <c r="D425" s="824"/>
      <c r="E425" s="824"/>
      <c r="F425" s="824"/>
      <c r="G425" s="1189"/>
      <c r="H425" s="825"/>
      <c r="I425" s="825"/>
    </row>
    <row r="426" spans="1:10" s="283" customFormat="1" ht="32.25" customHeight="1">
      <c r="A426" s="207"/>
      <c r="B426" s="1478" t="s">
        <v>3704</v>
      </c>
      <c r="C426" s="1478"/>
      <c r="D426" s="1478"/>
      <c r="E426" s="1478"/>
      <c r="F426" s="1481" t="s">
        <v>2643</v>
      </c>
      <c r="G426" s="1481"/>
      <c r="H426" s="1480" t="s">
        <v>2647</v>
      </c>
      <c r="I426" s="1480"/>
    </row>
    <row r="427" spans="1:10" s="283" customFormat="1" ht="18">
      <c r="A427" s="207"/>
      <c r="G427" s="1182"/>
      <c r="H427" s="285"/>
      <c r="I427" s="285"/>
    </row>
    <row r="428" spans="1:10" s="283" customFormat="1" ht="18">
      <c r="A428" s="207"/>
      <c r="B428" s="1480" t="s">
        <v>3700</v>
      </c>
      <c r="C428" s="1480"/>
      <c r="D428" s="1480"/>
      <c r="E428" s="1480"/>
      <c r="F428" s="1481" t="s">
        <v>2649</v>
      </c>
      <c r="G428" s="1481"/>
      <c r="H428" s="1474" t="s">
        <v>2650</v>
      </c>
      <c r="I428" s="1474"/>
    </row>
    <row r="429" spans="1:10" s="283" customFormat="1" ht="17.25">
      <c r="G429" s="1182"/>
    </row>
    <row r="430" spans="1:10" s="283" customFormat="1" ht="40.5" customHeight="1">
      <c r="B430" s="1472" t="s">
        <v>3706</v>
      </c>
      <c r="C430" s="1472"/>
      <c r="D430" s="1472"/>
      <c r="E430" s="1472"/>
      <c r="F430" s="1473" t="s">
        <v>2182</v>
      </c>
      <c r="G430" s="1473"/>
      <c r="H430" s="1474" t="s">
        <v>2652</v>
      </c>
      <c r="I430" s="1474"/>
    </row>
    <row r="431" spans="1:10" s="283" customFormat="1" ht="17.25">
      <c r="B431" s="961"/>
      <c r="C431" s="961"/>
      <c r="D431" s="961"/>
      <c r="E431" s="961"/>
      <c r="G431" s="1182"/>
    </row>
    <row r="432" spans="1:10" s="283" customFormat="1" ht="18">
      <c r="B432" s="1480" t="s">
        <v>1985</v>
      </c>
      <c r="C432" s="1480"/>
      <c r="D432" s="1480"/>
      <c r="E432" s="1480"/>
      <c r="F432" s="987"/>
      <c r="G432" s="1184"/>
      <c r="H432" s="987"/>
      <c r="I432" s="987"/>
    </row>
    <row r="433" spans="1:10" s="283" customFormat="1" ht="18.75" customHeight="1">
      <c r="B433" s="950" t="s">
        <v>1986</v>
      </c>
      <c r="C433" s="950"/>
      <c r="D433" s="950"/>
      <c r="E433" s="950"/>
      <c r="F433" s="1479" t="s">
        <v>2182</v>
      </c>
      <c r="G433" s="1479"/>
      <c r="H433" s="987" t="s">
        <v>2247</v>
      </c>
      <c r="I433" s="1037"/>
      <c r="J433" s="399"/>
    </row>
    <row r="434" spans="1:10" s="283" customFormat="1" ht="18.75" customHeight="1">
      <c r="B434" s="566"/>
      <c r="C434" s="566"/>
      <c r="D434" s="566"/>
      <c r="E434" s="566"/>
      <c r="G434" s="1182"/>
      <c r="I434" s="284"/>
      <c r="J434" s="565"/>
    </row>
    <row r="435" spans="1:10" s="283" customFormat="1" ht="18.75" customHeight="1">
      <c r="B435" s="566"/>
      <c r="C435" s="566"/>
      <c r="D435" s="566"/>
      <c r="E435" s="566"/>
      <c r="G435" s="1182"/>
      <c r="I435" s="284"/>
      <c r="J435" s="565"/>
    </row>
    <row r="436" spans="1:10" s="283" customFormat="1" ht="18.75" customHeight="1">
      <c r="B436" s="566"/>
      <c r="C436" s="566"/>
      <c r="D436" s="566"/>
      <c r="E436" s="566"/>
      <c r="G436" s="1182"/>
      <c r="I436" s="284"/>
      <c r="J436" s="565"/>
    </row>
    <row r="437" spans="1:10" s="283" customFormat="1" ht="18.75" customHeight="1">
      <c r="B437" s="566"/>
      <c r="C437" s="566"/>
      <c r="D437" s="566"/>
      <c r="E437" s="566"/>
      <c r="G437" s="1182"/>
      <c r="I437" s="284"/>
      <c r="J437" s="565"/>
    </row>
    <row r="438" spans="1:10" s="374" customFormat="1" ht="24" customHeight="1">
      <c r="A438" s="375"/>
      <c r="B438" s="376"/>
      <c r="C438" s="375"/>
      <c r="D438" s="375"/>
      <c r="E438" s="375"/>
      <c r="F438" s="1433"/>
      <c r="G438" s="378"/>
      <c r="H438" s="1571" t="s">
        <v>3943</v>
      </c>
      <c r="I438" s="1571"/>
      <c r="J438" s="369"/>
    </row>
    <row r="439" spans="1:10" s="374" customFormat="1" ht="56.25" customHeight="1">
      <c r="A439" s="375"/>
      <c r="B439" s="376"/>
      <c r="C439" s="375"/>
      <c r="D439" s="375"/>
      <c r="E439" s="375"/>
      <c r="F439" s="424"/>
      <c r="G439" s="1192"/>
      <c r="H439" s="1546" t="s">
        <v>3481</v>
      </c>
      <c r="I439" s="1546"/>
      <c r="J439" s="369"/>
    </row>
    <row r="440" spans="1:10" s="374" customFormat="1" ht="27.75" customHeight="1">
      <c r="A440" s="375"/>
      <c r="B440" s="376"/>
      <c r="C440" s="375"/>
      <c r="D440" s="1549" t="s">
        <v>3488</v>
      </c>
      <c r="E440" s="1549"/>
      <c r="F440" s="1549"/>
      <c r="G440" s="1192"/>
      <c r="H440" s="1153"/>
      <c r="I440" s="1153"/>
      <c r="J440" s="369"/>
    </row>
    <row r="441" spans="1:10" s="374" customFormat="1" ht="25.5" customHeight="1">
      <c r="A441" s="1552" t="s">
        <v>3496</v>
      </c>
      <c r="B441" s="1552"/>
      <c r="C441" s="1552"/>
      <c r="D441" s="1552"/>
      <c r="E441" s="1552"/>
      <c r="F441" s="1552"/>
      <c r="G441" s="1552"/>
      <c r="H441" s="1552"/>
      <c r="I441" s="1552"/>
      <c r="J441" s="369"/>
    </row>
    <row r="442" spans="1:10" s="374" customFormat="1" ht="27" customHeight="1">
      <c r="G442" s="1218"/>
    </row>
    <row r="443" spans="1:10" s="369" customFormat="1" ht="27.75" customHeight="1" thickBot="1">
      <c r="A443" s="425" t="s">
        <v>2445</v>
      </c>
      <c r="B443" s="425"/>
      <c r="C443" s="425"/>
      <c r="D443" s="426"/>
      <c r="E443" s="379"/>
      <c r="F443" s="379"/>
      <c r="G443" s="467"/>
      <c r="H443" s="384" t="s">
        <v>3408</v>
      </c>
    </row>
    <row r="444" spans="1:10" s="1342" customFormat="1" ht="21.75" customHeight="1" thickBot="1">
      <c r="A444" s="1558" t="s">
        <v>1</v>
      </c>
      <c r="B444" s="1558"/>
      <c r="C444" s="1558"/>
      <c r="F444" s="1343"/>
      <c r="G444" s="1340"/>
      <c r="H444" s="1460" t="s">
        <v>2</v>
      </c>
    </row>
    <row r="445" spans="1:10" s="418" customFormat="1" ht="90.75" thickBot="1">
      <c r="A445" s="76" t="s">
        <v>3</v>
      </c>
      <c r="B445" s="390" t="s">
        <v>4</v>
      </c>
      <c r="C445" s="391" t="s">
        <v>5</v>
      </c>
      <c r="D445" s="392" t="s">
        <v>6</v>
      </c>
      <c r="E445" s="390" t="s">
        <v>3888</v>
      </c>
      <c r="F445" s="390" t="s">
        <v>3889</v>
      </c>
      <c r="G445" s="390" t="s">
        <v>332</v>
      </c>
      <c r="H445" s="390" t="s">
        <v>2425</v>
      </c>
      <c r="I445" s="393" t="s">
        <v>10</v>
      </c>
    </row>
    <row r="446" spans="1:10" s="374" customFormat="1" ht="17.25">
      <c r="A446" s="419">
        <v>1</v>
      </c>
      <c r="B446" s="420">
        <v>2</v>
      </c>
      <c r="C446" s="421">
        <v>3</v>
      </c>
      <c r="D446" s="421">
        <v>4</v>
      </c>
      <c r="E446" s="421">
        <v>5</v>
      </c>
      <c r="F446" s="421">
        <v>6</v>
      </c>
      <c r="G446" s="421">
        <v>7</v>
      </c>
      <c r="H446" s="421">
        <v>8</v>
      </c>
      <c r="I446" s="422">
        <v>9</v>
      </c>
    </row>
    <row r="447" spans="1:10" s="467" customFormat="1" ht="19.5">
      <c r="A447" s="367">
        <v>1</v>
      </c>
      <c r="B447" s="754" t="s">
        <v>2429</v>
      </c>
      <c r="C447" s="367" t="s">
        <v>11</v>
      </c>
      <c r="D447" s="368">
        <v>1</v>
      </c>
      <c r="E447" s="367">
        <v>25865475</v>
      </c>
      <c r="F447" s="367">
        <f>D447*E447</f>
        <v>25865475</v>
      </c>
      <c r="G447" s="367" t="s">
        <v>12</v>
      </c>
      <c r="H447" s="368">
        <v>1997</v>
      </c>
      <c r="I447" s="368"/>
    </row>
    <row r="448" spans="1:10" s="369" customFormat="1" ht="30" customHeight="1">
      <c r="A448" s="367">
        <v>2</v>
      </c>
      <c r="B448" s="754" t="s">
        <v>537</v>
      </c>
      <c r="C448" s="367" t="s">
        <v>11</v>
      </c>
      <c r="D448" s="368">
        <v>1</v>
      </c>
      <c r="E448" s="368">
        <v>50000</v>
      </c>
      <c r="F448" s="367">
        <f t="shared" ref="F448:F477" si="6">D448*E448</f>
        <v>50000</v>
      </c>
      <c r="G448" s="367" t="s">
        <v>66</v>
      </c>
      <c r="H448" s="367">
        <v>2023</v>
      </c>
      <c r="I448" s="367"/>
    </row>
    <row r="449" spans="1:9" s="369" customFormat="1" ht="31.5" customHeight="1">
      <c r="A449" s="367">
        <v>3</v>
      </c>
      <c r="B449" s="754" t="s">
        <v>538</v>
      </c>
      <c r="C449" s="367" t="s">
        <v>11</v>
      </c>
      <c r="D449" s="368">
        <v>1</v>
      </c>
      <c r="E449" s="368">
        <v>170000</v>
      </c>
      <c r="F449" s="367">
        <f t="shared" si="6"/>
        <v>170000</v>
      </c>
      <c r="G449" s="367" t="s">
        <v>66</v>
      </c>
      <c r="H449" s="367">
        <v>2023</v>
      </c>
      <c r="I449" s="367"/>
    </row>
    <row r="450" spans="1:9" s="369" customFormat="1" ht="27" customHeight="1">
      <c r="A450" s="367">
        <v>4</v>
      </c>
      <c r="B450" s="754" t="s">
        <v>539</v>
      </c>
      <c r="C450" s="367" t="s">
        <v>11</v>
      </c>
      <c r="D450" s="368">
        <v>1</v>
      </c>
      <c r="E450" s="368">
        <v>180000</v>
      </c>
      <c r="F450" s="367">
        <f t="shared" si="6"/>
        <v>180000</v>
      </c>
      <c r="G450" s="367" t="s">
        <v>66</v>
      </c>
      <c r="H450" s="367">
        <v>2023</v>
      </c>
      <c r="I450" s="367"/>
    </row>
    <row r="451" spans="1:9" s="369" customFormat="1" ht="27" customHeight="1">
      <c r="A451" s="367">
        <v>5</v>
      </c>
      <c r="B451" s="754" t="s">
        <v>540</v>
      </c>
      <c r="C451" s="367" t="s">
        <v>11</v>
      </c>
      <c r="D451" s="368">
        <v>1</v>
      </c>
      <c r="E451" s="368">
        <v>240000</v>
      </c>
      <c r="F451" s="367">
        <f t="shared" si="6"/>
        <v>240000</v>
      </c>
      <c r="G451" s="367" t="s">
        <v>66</v>
      </c>
      <c r="H451" s="367">
        <v>2023</v>
      </c>
      <c r="I451" s="367"/>
    </row>
    <row r="452" spans="1:9" s="369" customFormat="1" ht="18">
      <c r="A452" s="367">
        <v>6</v>
      </c>
      <c r="B452" s="754" t="s">
        <v>541</v>
      </c>
      <c r="C452" s="367" t="s">
        <v>11</v>
      </c>
      <c r="D452" s="368">
        <v>1</v>
      </c>
      <c r="E452" s="368">
        <v>170000</v>
      </c>
      <c r="F452" s="367">
        <f t="shared" si="6"/>
        <v>170000</v>
      </c>
      <c r="G452" s="367" t="s">
        <v>66</v>
      </c>
      <c r="H452" s="367">
        <v>2023</v>
      </c>
      <c r="I452" s="367"/>
    </row>
    <row r="453" spans="1:9" s="369" customFormat="1" ht="18">
      <c r="A453" s="367">
        <v>7</v>
      </c>
      <c r="B453" s="754" t="s">
        <v>542</v>
      </c>
      <c r="C453" s="367" t="s">
        <v>11</v>
      </c>
      <c r="D453" s="368">
        <v>1</v>
      </c>
      <c r="E453" s="368">
        <v>60000</v>
      </c>
      <c r="F453" s="367">
        <f t="shared" si="6"/>
        <v>60000</v>
      </c>
      <c r="G453" s="367" t="s">
        <v>66</v>
      </c>
      <c r="H453" s="367">
        <v>2023</v>
      </c>
      <c r="I453" s="367"/>
    </row>
    <row r="454" spans="1:9" s="369" customFormat="1" ht="18">
      <c r="A454" s="367">
        <v>8</v>
      </c>
      <c r="B454" s="754" t="s">
        <v>168</v>
      </c>
      <c r="C454" s="367" t="s">
        <v>11</v>
      </c>
      <c r="D454" s="368">
        <v>1</v>
      </c>
      <c r="E454" s="368">
        <v>28400</v>
      </c>
      <c r="F454" s="367">
        <f t="shared" si="6"/>
        <v>28400</v>
      </c>
      <c r="G454" s="367" t="s">
        <v>66</v>
      </c>
      <c r="H454" s="367">
        <v>2023</v>
      </c>
      <c r="I454" s="367"/>
    </row>
    <row r="455" spans="1:9" s="369" customFormat="1" ht="18">
      <c r="A455" s="367">
        <v>9</v>
      </c>
      <c r="B455" s="754" t="s">
        <v>543</v>
      </c>
      <c r="C455" s="367" t="s">
        <v>11</v>
      </c>
      <c r="D455" s="368">
        <v>1</v>
      </c>
      <c r="E455" s="368">
        <v>23994</v>
      </c>
      <c r="F455" s="367">
        <f t="shared" si="6"/>
        <v>23994</v>
      </c>
      <c r="G455" s="367" t="s">
        <v>66</v>
      </c>
      <c r="H455" s="367">
        <v>2023</v>
      </c>
      <c r="I455" s="367"/>
    </row>
    <row r="456" spans="1:9" s="369" customFormat="1" ht="18">
      <c r="A456" s="367">
        <v>10</v>
      </c>
      <c r="B456" s="754" t="s">
        <v>544</v>
      </c>
      <c r="C456" s="367" t="s">
        <v>11</v>
      </c>
      <c r="D456" s="368">
        <v>4</v>
      </c>
      <c r="E456" s="368">
        <v>16496</v>
      </c>
      <c r="F456" s="367">
        <f t="shared" si="6"/>
        <v>65984</v>
      </c>
      <c r="G456" s="367" t="s">
        <v>66</v>
      </c>
      <c r="H456" s="367">
        <v>2023</v>
      </c>
      <c r="I456" s="367"/>
    </row>
    <row r="457" spans="1:9" s="369" customFormat="1" ht="18">
      <c r="A457" s="367">
        <v>11</v>
      </c>
      <c r="B457" s="754" t="s">
        <v>545</v>
      </c>
      <c r="C457" s="367" t="s">
        <v>11</v>
      </c>
      <c r="D457" s="368">
        <v>8</v>
      </c>
      <c r="E457" s="368">
        <v>12600</v>
      </c>
      <c r="F457" s="367">
        <f t="shared" si="6"/>
        <v>100800</v>
      </c>
      <c r="G457" s="367" t="s">
        <v>66</v>
      </c>
      <c r="H457" s="367">
        <v>2023</v>
      </c>
      <c r="I457" s="367"/>
    </row>
    <row r="458" spans="1:9" s="369" customFormat="1" ht="18">
      <c r="A458" s="367">
        <v>12</v>
      </c>
      <c r="B458" s="754" t="s">
        <v>546</v>
      </c>
      <c r="C458" s="367" t="s">
        <v>11</v>
      </c>
      <c r="D458" s="368">
        <v>30</v>
      </c>
      <c r="E458" s="368">
        <v>5400</v>
      </c>
      <c r="F458" s="367">
        <f t="shared" si="6"/>
        <v>162000</v>
      </c>
      <c r="G458" s="367" t="s">
        <v>66</v>
      </c>
      <c r="H458" s="367">
        <v>2023</v>
      </c>
      <c r="I458" s="367"/>
    </row>
    <row r="459" spans="1:9" s="369" customFormat="1" ht="18">
      <c r="A459" s="367">
        <v>13</v>
      </c>
      <c r="B459" s="754" t="s">
        <v>547</v>
      </c>
      <c r="C459" s="367" t="s">
        <v>11</v>
      </c>
      <c r="D459" s="368">
        <v>2</v>
      </c>
      <c r="E459" s="368">
        <v>9900</v>
      </c>
      <c r="F459" s="367">
        <f t="shared" si="6"/>
        <v>19800</v>
      </c>
      <c r="G459" s="367" t="s">
        <v>66</v>
      </c>
      <c r="H459" s="367">
        <v>2023</v>
      </c>
      <c r="I459" s="367"/>
    </row>
    <row r="460" spans="1:9" s="369" customFormat="1" ht="18">
      <c r="A460" s="367">
        <v>14</v>
      </c>
      <c r="B460" s="754" t="s">
        <v>548</v>
      </c>
      <c r="C460" s="367" t="s">
        <v>11</v>
      </c>
      <c r="D460" s="368">
        <v>1</v>
      </c>
      <c r="E460" s="368">
        <v>34900</v>
      </c>
      <c r="F460" s="367">
        <f t="shared" si="6"/>
        <v>34900</v>
      </c>
      <c r="G460" s="367" t="s">
        <v>66</v>
      </c>
      <c r="H460" s="367">
        <v>2023</v>
      </c>
      <c r="I460" s="367"/>
    </row>
    <row r="461" spans="1:9" s="369" customFormat="1" ht="18">
      <c r="A461" s="367">
        <v>15</v>
      </c>
      <c r="B461" s="754" t="s">
        <v>549</v>
      </c>
      <c r="C461" s="367" t="s">
        <v>11</v>
      </c>
      <c r="D461" s="368">
        <v>1</v>
      </c>
      <c r="E461" s="368">
        <v>34900</v>
      </c>
      <c r="F461" s="367">
        <f t="shared" si="6"/>
        <v>34900</v>
      </c>
      <c r="G461" s="367" t="s">
        <v>66</v>
      </c>
      <c r="H461" s="367">
        <v>2023</v>
      </c>
      <c r="I461" s="367"/>
    </row>
    <row r="462" spans="1:9" s="369" customFormat="1" ht="36">
      <c r="A462" s="367">
        <v>16</v>
      </c>
      <c r="B462" s="754" t="s">
        <v>550</v>
      </c>
      <c r="C462" s="367" t="s">
        <v>11</v>
      </c>
      <c r="D462" s="368">
        <v>1</v>
      </c>
      <c r="E462" s="368">
        <v>46850</v>
      </c>
      <c r="F462" s="367">
        <f t="shared" si="6"/>
        <v>46850</v>
      </c>
      <c r="G462" s="367" t="s">
        <v>66</v>
      </c>
      <c r="H462" s="367">
        <v>2023</v>
      </c>
      <c r="I462" s="367"/>
    </row>
    <row r="463" spans="1:9" s="369" customFormat="1" ht="18">
      <c r="A463" s="367">
        <v>17</v>
      </c>
      <c r="B463" s="754" t="s">
        <v>551</v>
      </c>
      <c r="C463" s="367" t="s">
        <v>11</v>
      </c>
      <c r="D463" s="368">
        <v>1</v>
      </c>
      <c r="E463" s="368">
        <v>39750</v>
      </c>
      <c r="F463" s="367">
        <f t="shared" si="6"/>
        <v>39750</v>
      </c>
      <c r="G463" s="367" t="s">
        <v>66</v>
      </c>
      <c r="H463" s="367">
        <v>2023</v>
      </c>
      <c r="I463" s="367"/>
    </row>
    <row r="464" spans="1:9" s="369" customFormat="1" ht="18">
      <c r="A464" s="367">
        <v>18</v>
      </c>
      <c r="B464" s="754" t="s">
        <v>2788</v>
      </c>
      <c r="C464" s="367" t="s">
        <v>11</v>
      </c>
      <c r="D464" s="368">
        <v>6</v>
      </c>
      <c r="E464" s="368">
        <v>46600</v>
      </c>
      <c r="F464" s="367">
        <f t="shared" si="6"/>
        <v>279600</v>
      </c>
      <c r="G464" s="367" t="s">
        <v>66</v>
      </c>
      <c r="H464" s="367">
        <v>2023</v>
      </c>
      <c r="I464" s="367"/>
    </row>
    <row r="465" spans="1:9" s="369" customFormat="1" ht="18">
      <c r="A465" s="367">
        <v>19</v>
      </c>
      <c r="B465" s="754" t="s">
        <v>552</v>
      </c>
      <c r="C465" s="367" t="s">
        <v>11</v>
      </c>
      <c r="D465" s="368">
        <v>4</v>
      </c>
      <c r="E465" s="368">
        <v>60984</v>
      </c>
      <c r="F465" s="367">
        <f t="shared" si="6"/>
        <v>243936</v>
      </c>
      <c r="G465" s="367" t="s">
        <v>66</v>
      </c>
      <c r="H465" s="367">
        <v>2023</v>
      </c>
      <c r="I465" s="367"/>
    </row>
    <row r="466" spans="1:9" s="369" customFormat="1" ht="18">
      <c r="A466" s="367">
        <v>20</v>
      </c>
      <c r="B466" s="754" t="s">
        <v>553</v>
      </c>
      <c r="C466" s="367" t="s">
        <v>11</v>
      </c>
      <c r="D466" s="368">
        <v>10</v>
      </c>
      <c r="E466" s="368">
        <v>23065</v>
      </c>
      <c r="F466" s="367">
        <f t="shared" si="6"/>
        <v>230650</v>
      </c>
      <c r="G466" s="367" t="s">
        <v>12</v>
      </c>
      <c r="H466" s="367">
        <v>2023</v>
      </c>
      <c r="I466" s="368"/>
    </row>
    <row r="467" spans="1:9" s="369" customFormat="1" ht="18">
      <c r="A467" s="367">
        <v>21</v>
      </c>
      <c r="B467" s="754" t="s">
        <v>554</v>
      </c>
      <c r="C467" s="367" t="s">
        <v>11</v>
      </c>
      <c r="D467" s="368">
        <v>10</v>
      </c>
      <c r="E467" s="368">
        <v>11000</v>
      </c>
      <c r="F467" s="367">
        <f t="shared" si="6"/>
        <v>110000</v>
      </c>
      <c r="G467" s="367" t="s">
        <v>12</v>
      </c>
      <c r="H467" s="367">
        <v>2023</v>
      </c>
      <c r="I467" s="368"/>
    </row>
    <row r="468" spans="1:9" s="369" customFormat="1" ht="18">
      <c r="A468" s="367">
        <v>22</v>
      </c>
      <c r="B468" s="754" t="s">
        <v>2789</v>
      </c>
      <c r="C468" s="367" t="s">
        <v>11</v>
      </c>
      <c r="D468" s="368">
        <v>1</v>
      </c>
      <c r="E468" s="368">
        <v>350000</v>
      </c>
      <c r="F468" s="367">
        <f t="shared" si="6"/>
        <v>350000</v>
      </c>
      <c r="G468" s="367" t="s">
        <v>12</v>
      </c>
      <c r="H468" s="367">
        <v>2023</v>
      </c>
      <c r="I468" s="367"/>
    </row>
    <row r="469" spans="1:9" s="369" customFormat="1" ht="18">
      <c r="A469" s="367">
        <v>23</v>
      </c>
      <c r="B469" s="754" t="s">
        <v>555</v>
      </c>
      <c r="C469" s="367" t="s">
        <v>11</v>
      </c>
      <c r="D469" s="368">
        <v>1</v>
      </c>
      <c r="E469" s="368">
        <v>22112</v>
      </c>
      <c r="F469" s="367">
        <f t="shared" si="6"/>
        <v>22112</v>
      </c>
      <c r="G469" s="367" t="s">
        <v>66</v>
      </c>
      <c r="H469" s="367">
        <v>2023</v>
      </c>
      <c r="I469" s="367"/>
    </row>
    <row r="470" spans="1:9" s="369" customFormat="1" ht="18">
      <c r="A470" s="367">
        <v>24</v>
      </c>
      <c r="B470" s="754" t="s">
        <v>556</v>
      </c>
      <c r="C470" s="367" t="s">
        <v>11</v>
      </c>
      <c r="D470" s="368">
        <v>1</v>
      </c>
      <c r="E470" s="368">
        <v>21706</v>
      </c>
      <c r="F470" s="367">
        <f t="shared" si="6"/>
        <v>21706</v>
      </c>
      <c r="G470" s="367" t="s">
        <v>66</v>
      </c>
      <c r="H470" s="367">
        <v>2023</v>
      </c>
      <c r="I470" s="367"/>
    </row>
    <row r="471" spans="1:9" s="369" customFormat="1" ht="18">
      <c r="A471" s="367">
        <v>25</v>
      </c>
      <c r="B471" s="716" t="s">
        <v>3199</v>
      </c>
      <c r="C471" s="546" t="s">
        <v>11</v>
      </c>
      <c r="D471" s="545">
        <v>1</v>
      </c>
      <c r="E471" s="545">
        <v>50000</v>
      </c>
      <c r="F471" s="367">
        <f t="shared" si="6"/>
        <v>50000</v>
      </c>
      <c r="G471" s="563" t="s">
        <v>12</v>
      </c>
      <c r="H471" s="546">
        <v>2023</v>
      </c>
      <c r="I471" s="545"/>
    </row>
    <row r="472" spans="1:9" s="369" customFormat="1" ht="18">
      <c r="A472" s="367">
        <v>26</v>
      </c>
      <c r="B472" s="904" t="s">
        <v>2542</v>
      </c>
      <c r="C472" s="595" t="s">
        <v>2543</v>
      </c>
      <c r="D472" s="595">
        <v>12</v>
      </c>
      <c r="E472" s="595">
        <v>6100</v>
      </c>
      <c r="F472" s="367">
        <f t="shared" si="6"/>
        <v>73200</v>
      </c>
      <c r="G472" s="595" t="s">
        <v>2530</v>
      </c>
      <c r="H472" s="595">
        <v>2024</v>
      </c>
      <c r="I472" s="990"/>
    </row>
    <row r="473" spans="1:9" s="369" customFormat="1" ht="36">
      <c r="A473" s="367">
        <v>27</v>
      </c>
      <c r="B473" s="904" t="s">
        <v>2545</v>
      </c>
      <c r="C473" s="908" t="s">
        <v>3270</v>
      </c>
      <c r="D473" s="595">
        <v>1</v>
      </c>
      <c r="E473" s="595">
        <v>105990</v>
      </c>
      <c r="F473" s="367">
        <f t="shared" si="6"/>
        <v>105990</v>
      </c>
      <c r="G473" s="595" t="s">
        <v>2530</v>
      </c>
      <c r="H473" s="595">
        <v>2025</v>
      </c>
      <c r="I473" s="1006"/>
    </row>
    <row r="474" spans="1:9" s="369" customFormat="1" ht="18">
      <c r="A474" s="367">
        <v>28</v>
      </c>
      <c r="B474" s="647" t="s">
        <v>2597</v>
      </c>
      <c r="C474" s="43" t="s">
        <v>167</v>
      </c>
      <c r="D474" s="43">
        <v>5</v>
      </c>
      <c r="E474" s="43">
        <v>39570</v>
      </c>
      <c r="F474" s="367">
        <f t="shared" si="6"/>
        <v>197850</v>
      </c>
      <c r="G474" s="43" t="s">
        <v>90</v>
      </c>
      <c r="H474" s="5">
        <v>2025</v>
      </c>
      <c r="I474" s="276"/>
    </row>
    <row r="475" spans="1:9" s="369" customFormat="1" ht="32.25" customHeight="1">
      <c r="A475" s="367">
        <v>29</v>
      </c>
      <c r="B475" s="647" t="s">
        <v>2610</v>
      </c>
      <c r="C475" s="43" t="s">
        <v>167</v>
      </c>
      <c r="D475" s="43">
        <v>1</v>
      </c>
      <c r="E475" s="43">
        <v>116142.85</v>
      </c>
      <c r="F475" s="367">
        <f t="shared" si="6"/>
        <v>116142.85</v>
      </c>
      <c r="G475" s="43" t="s">
        <v>90</v>
      </c>
      <c r="H475" s="5">
        <v>2025</v>
      </c>
      <c r="I475" s="276"/>
    </row>
    <row r="476" spans="1:9" s="369" customFormat="1" ht="36" customHeight="1">
      <c r="A476" s="367">
        <v>30</v>
      </c>
      <c r="B476" s="647" t="s">
        <v>2790</v>
      </c>
      <c r="C476" s="43" t="s">
        <v>167</v>
      </c>
      <c r="D476" s="43">
        <v>1</v>
      </c>
      <c r="E476" s="43">
        <v>30000</v>
      </c>
      <c r="F476" s="367">
        <f t="shared" si="6"/>
        <v>30000</v>
      </c>
      <c r="G476" s="563" t="s">
        <v>12</v>
      </c>
      <c r="H476" s="563">
        <v>2023</v>
      </c>
      <c r="I476" s="276"/>
    </row>
    <row r="477" spans="1:9" s="369" customFormat="1" ht="36">
      <c r="A477" s="367">
        <v>31</v>
      </c>
      <c r="B477" s="647" t="s">
        <v>2791</v>
      </c>
      <c r="C477" s="43" t="s">
        <v>167</v>
      </c>
      <c r="D477" s="43">
        <v>1</v>
      </c>
      <c r="E477" s="43">
        <v>41672</v>
      </c>
      <c r="F477" s="367">
        <f t="shared" si="6"/>
        <v>41672</v>
      </c>
      <c r="G477" s="563" t="s">
        <v>12</v>
      </c>
      <c r="H477" s="5">
        <v>2022</v>
      </c>
      <c r="I477" s="276" t="s">
        <v>2792</v>
      </c>
    </row>
    <row r="478" spans="1:9" s="423" customFormat="1" ht="24" customHeight="1">
      <c r="A478" s="397"/>
      <c r="B478" s="1039" t="s">
        <v>91</v>
      </c>
      <c r="C478" s="398"/>
      <c r="D478" s="398">
        <f>SUM(D447:D477)</f>
        <v>112</v>
      </c>
      <c r="E478" s="398" t="s">
        <v>92</v>
      </c>
      <c r="F478" s="398">
        <f>SUM(F447:F477)</f>
        <v>29165711.850000001</v>
      </c>
      <c r="G478" s="632"/>
      <c r="H478" s="397"/>
      <c r="I478" s="397"/>
    </row>
    <row r="479" spans="1:9" s="374" customFormat="1">
      <c r="G479" s="1218"/>
    </row>
    <row r="480" spans="1:9" s="374" customFormat="1" ht="25.5" customHeight="1">
      <c r="A480" s="1489" t="s">
        <v>3303</v>
      </c>
      <c r="B480" s="1489"/>
      <c r="C480" s="1489"/>
      <c r="D480" s="1489"/>
      <c r="E480" s="1489"/>
      <c r="F480" s="1489"/>
      <c r="G480" s="1489"/>
      <c r="H480" s="1489"/>
      <c r="I480" s="72"/>
    </row>
    <row r="481" spans="1:10" s="374" customFormat="1" ht="15" customHeight="1">
      <c r="A481" s="935"/>
      <c r="B481" s="1480" t="s">
        <v>2637</v>
      </c>
      <c r="C481" s="1480"/>
      <c r="D481" s="1480"/>
      <c r="E481" s="1480"/>
      <c r="F481" s="1481" t="s">
        <v>2295</v>
      </c>
      <c r="G481" s="1481"/>
      <c r="H481" s="1480" t="s">
        <v>2638</v>
      </c>
      <c r="I481" s="1480"/>
    </row>
    <row r="482" spans="1:10" s="283" customFormat="1" ht="21" customHeight="1">
      <c r="A482" s="935"/>
      <c r="B482" s="955"/>
      <c r="C482" s="401"/>
      <c r="D482" s="401"/>
      <c r="E482" s="401"/>
      <c r="F482" s="951"/>
      <c r="G482" s="1182"/>
      <c r="H482" s="949"/>
      <c r="I482" s="949"/>
    </row>
    <row r="483" spans="1:10" s="283" customFormat="1" ht="24.75" customHeight="1">
      <c r="A483" s="151"/>
      <c r="B483" s="826" t="s">
        <v>3243</v>
      </c>
      <c r="C483" s="152"/>
      <c r="D483" s="153"/>
      <c r="E483" s="153"/>
      <c r="F483" s="154"/>
      <c r="G483" s="1216"/>
      <c r="H483" s="151"/>
      <c r="I483" s="155"/>
    </row>
    <row r="484" spans="1:10" s="374" customFormat="1" ht="18">
      <c r="A484" s="935"/>
      <c r="B484" s="1486" t="s">
        <v>3703</v>
      </c>
      <c r="C484" s="1486"/>
      <c r="D484" s="1486"/>
      <c r="E484" s="1486"/>
      <c r="F484" s="1487" t="s">
        <v>2295</v>
      </c>
      <c r="G484" s="1487"/>
      <c r="H484" s="1472" t="s">
        <v>2187</v>
      </c>
      <c r="I484" s="1472"/>
    </row>
    <row r="485" spans="1:10" s="409" customFormat="1" ht="31.5" customHeight="1">
      <c r="A485" s="935"/>
      <c r="B485" s="1486"/>
      <c r="C485" s="1486"/>
      <c r="D485" s="1486"/>
      <c r="E485" s="1486"/>
      <c r="F485" s="1487"/>
      <c r="G485" s="1487"/>
      <c r="H485" s="1472"/>
      <c r="I485" s="1472"/>
      <c r="J485" s="405"/>
    </row>
    <row r="486" spans="1:10" s="369" customFormat="1" ht="18.75" customHeight="1">
      <c r="A486" s="935"/>
      <c r="B486" s="708"/>
      <c r="C486" s="708"/>
      <c r="D486" s="709"/>
      <c r="E486" s="709"/>
      <c r="F486" s="710"/>
      <c r="G486" s="1183"/>
      <c r="H486" s="963"/>
      <c r="I486" s="712"/>
      <c r="J486" s="459"/>
    </row>
    <row r="487" spans="1:10" s="283" customFormat="1" ht="42" customHeight="1">
      <c r="A487" s="935"/>
      <c r="B487" s="1472" t="s">
        <v>3244</v>
      </c>
      <c r="C487" s="1472"/>
      <c r="D487" s="1472"/>
      <c r="E487" s="1472"/>
      <c r="F487" s="1487" t="s">
        <v>2295</v>
      </c>
      <c r="G487" s="1487"/>
      <c r="H487" s="1472" t="s">
        <v>2188</v>
      </c>
      <c r="I487" s="1472"/>
    </row>
    <row r="488" spans="1:10" s="283" customFormat="1" ht="18">
      <c r="A488" s="935"/>
      <c r="B488" s="460"/>
      <c r="C488" s="460"/>
      <c r="D488" s="461"/>
      <c r="E488" s="461"/>
      <c r="F488" s="462"/>
      <c r="G488" s="1217"/>
      <c r="H488" s="963"/>
      <c r="I488" s="712"/>
    </row>
    <row r="489" spans="1:10" s="283" customFormat="1" ht="33.75" customHeight="1">
      <c r="A489" s="123"/>
      <c r="B489" s="1472" t="s">
        <v>3245</v>
      </c>
      <c r="C489" s="1472"/>
      <c r="D489" s="1472"/>
      <c r="E489" s="1472"/>
      <c r="F489" s="1481" t="s">
        <v>2239</v>
      </c>
      <c r="G489" s="1481"/>
      <c r="H489" s="1480" t="s">
        <v>2641</v>
      </c>
      <c r="I489" s="1480"/>
    </row>
    <row r="490" spans="1:10" s="283" customFormat="1" ht="18">
      <c r="A490" s="935"/>
      <c r="B490" s="950"/>
      <c r="C490" s="684"/>
      <c r="D490" s="684"/>
      <c r="E490" s="684"/>
      <c r="F490" s="960"/>
      <c r="G490" s="1182"/>
      <c r="H490" s="950"/>
      <c r="I490" s="950"/>
    </row>
    <row r="491" spans="1:10" s="283" customFormat="1" ht="18" customHeight="1">
      <c r="A491" s="935"/>
      <c r="B491" s="1480" t="s">
        <v>3252</v>
      </c>
      <c r="C491" s="1480"/>
      <c r="D491" s="1480"/>
      <c r="E491" s="684"/>
      <c r="F491" s="1481" t="s">
        <v>2643</v>
      </c>
      <c r="G491" s="1481"/>
      <c r="H491" s="1480" t="s">
        <v>2186</v>
      </c>
      <c r="I491" s="1480"/>
    </row>
    <row r="492" spans="1:10" s="283" customFormat="1" ht="18" customHeight="1">
      <c r="A492" s="123"/>
      <c r="B492" s="956"/>
      <c r="C492" s="123"/>
      <c r="D492" s="123"/>
      <c r="E492" s="123"/>
      <c r="F492" s="123"/>
      <c r="G492" s="1187"/>
      <c r="H492" s="123"/>
      <c r="I492" s="123"/>
    </row>
    <row r="493" spans="1:10" s="283" customFormat="1" ht="38.25" customHeight="1">
      <c r="A493" s="935"/>
      <c r="B493" s="1472" t="s">
        <v>3246</v>
      </c>
      <c r="C493" s="1472"/>
      <c r="D493" s="1472"/>
      <c r="E493" s="1472"/>
      <c r="F493" s="1481" t="s">
        <v>2239</v>
      </c>
      <c r="G493" s="1481"/>
      <c r="H493" s="1472" t="s">
        <v>2185</v>
      </c>
      <c r="I493" s="1472"/>
      <c r="J493" s="399"/>
    </row>
    <row r="494" spans="1:10" s="283" customFormat="1" ht="18.75" customHeight="1">
      <c r="A494" s="935"/>
      <c r="G494" s="1182"/>
      <c r="H494" s="285"/>
      <c r="I494" s="285"/>
      <c r="J494" s="399"/>
    </row>
    <row r="495" spans="1:10" s="283" customFormat="1" ht="18">
      <c r="A495" s="123"/>
      <c r="B495" s="950" t="s">
        <v>2179</v>
      </c>
      <c r="F495" s="1481" t="s">
        <v>2643</v>
      </c>
      <c r="G495" s="1481"/>
      <c r="H495" s="1480" t="s">
        <v>2181</v>
      </c>
      <c r="I495" s="1480"/>
    </row>
    <row r="496" spans="1:10" s="283" customFormat="1" ht="18">
      <c r="A496" s="123"/>
      <c r="B496" s="411"/>
      <c r="C496" s="411"/>
      <c r="D496" s="411"/>
      <c r="E496" s="411"/>
      <c r="F496" s="961"/>
      <c r="G496" s="1182"/>
      <c r="H496" s="963"/>
      <c r="I496" s="963"/>
    </row>
    <row r="497" spans="1:10" s="283" customFormat="1" ht="29.25" customHeight="1">
      <c r="A497" s="207"/>
      <c r="B497" s="1482" t="s">
        <v>3241</v>
      </c>
      <c r="C497" s="1482"/>
      <c r="D497" s="1482"/>
      <c r="E497" s="1482"/>
      <c r="F497" s="1483" t="s">
        <v>3242</v>
      </c>
      <c r="G497" s="1483"/>
      <c r="H497" s="1484" t="s">
        <v>2180</v>
      </c>
      <c r="I497" s="1484"/>
    </row>
    <row r="498" spans="1:10" s="283" customFormat="1" ht="24.75" customHeight="1">
      <c r="A498" s="1477"/>
      <c r="B498" s="1477"/>
      <c r="C498" s="1477"/>
      <c r="D498" s="1477"/>
      <c r="E498" s="1477"/>
      <c r="F498" s="1477"/>
      <c r="G498" s="1477"/>
      <c r="H498" s="1477"/>
      <c r="I498" s="1477"/>
    </row>
    <row r="499" spans="1:10" s="283" customFormat="1" ht="18">
      <c r="A499" s="207"/>
      <c r="B499" s="1474" t="s">
        <v>3702</v>
      </c>
      <c r="C499" s="1474"/>
      <c r="D499" s="1474"/>
      <c r="E499" s="1474"/>
      <c r="F499" s="1485" t="s">
        <v>2643</v>
      </c>
      <c r="G499" s="1485"/>
      <c r="H499" s="1478" t="s">
        <v>2645</v>
      </c>
      <c r="I499" s="1478"/>
    </row>
    <row r="500" spans="1:10" s="283" customFormat="1" ht="18">
      <c r="A500" s="1476"/>
      <c r="B500" s="1477"/>
      <c r="C500" s="1477"/>
      <c r="D500" s="1477"/>
      <c r="E500" s="1477"/>
      <c r="F500" s="1477"/>
      <c r="G500" s="1477"/>
      <c r="H500" s="1477"/>
      <c r="I500" s="1477"/>
    </row>
    <row r="501" spans="1:10" s="283" customFormat="1" ht="36.75" customHeight="1">
      <c r="A501" s="207"/>
      <c r="B501" s="1478" t="s">
        <v>3247</v>
      </c>
      <c r="C501" s="1478"/>
      <c r="D501" s="1478"/>
      <c r="E501" s="1478"/>
      <c r="F501" s="1479" t="s">
        <v>2239</v>
      </c>
      <c r="G501" s="1479"/>
      <c r="H501" s="1480" t="s">
        <v>2240</v>
      </c>
      <c r="I501" s="1480"/>
    </row>
    <row r="502" spans="1:10" s="283" customFormat="1" ht="22.5" customHeight="1">
      <c r="A502" s="207"/>
      <c r="B502" s="824"/>
      <c r="C502" s="824"/>
      <c r="D502" s="824"/>
      <c r="E502" s="824"/>
      <c r="F502" s="824"/>
      <c r="G502" s="1189"/>
      <c r="H502" s="825"/>
      <c r="I502" s="825"/>
    </row>
    <row r="503" spans="1:10" s="283" customFormat="1" ht="33.75" customHeight="1">
      <c r="A503" s="207"/>
      <c r="B503" s="1478" t="s">
        <v>3701</v>
      </c>
      <c r="C503" s="1478"/>
      <c r="D503" s="1478"/>
      <c r="E503" s="1478"/>
      <c r="F503" s="1481" t="s">
        <v>2643</v>
      </c>
      <c r="G503" s="1481"/>
      <c r="H503" s="1480" t="s">
        <v>2647</v>
      </c>
      <c r="I503" s="1480"/>
    </row>
    <row r="504" spans="1:10" s="283" customFormat="1" ht="22.5" customHeight="1">
      <c r="A504" s="207"/>
      <c r="G504" s="1182"/>
      <c r="H504" s="285"/>
      <c r="I504" s="285"/>
    </row>
    <row r="505" spans="1:10" s="283" customFormat="1" ht="22.5" customHeight="1">
      <c r="A505" s="207"/>
      <c r="B505" s="1480" t="s">
        <v>3700</v>
      </c>
      <c r="C505" s="1480"/>
      <c r="D505" s="1480"/>
      <c r="E505" s="1480"/>
      <c r="F505" s="1481" t="s">
        <v>2649</v>
      </c>
      <c r="G505" s="1481"/>
      <c r="H505" s="1474" t="s">
        <v>2650</v>
      </c>
      <c r="I505" s="1474"/>
    </row>
    <row r="506" spans="1:10" s="283" customFormat="1" ht="22.5" customHeight="1">
      <c r="G506" s="1182"/>
    </row>
    <row r="507" spans="1:10" s="283" customFormat="1" ht="40.5" customHeight="1">
      <c r="B507" s="1472" t="s">
        <v>3706</v>
      </c>
      <c r="C507" s="1472"/>
      <c r="D507" s="1472"/>
      <c r="E507" s="1472"/>
      <c r="F507" s="1473" t="s">
        <v>2182</v>
      </c>
      <c r="G507" s="1473"/>
      <c r="H507" s="1474" t="s">
        <v>2652</v>
      </c>
      <c r="I507" s="1474"/>
    </row>
    <row r="508" spans="1:10" s="283" customFormat="1" ht="17.25">
      <c r="B508" s="410"/>
      <c r="C508" s="410"/>
      <c r="D508" s="410"/>
      <c r="E508" s="410"/>
      <c r="G508" s="1182"/>
    </row>
    <row r="509" spans="1:10" s="283" customFormat="1" ht="18">
      <c r="B509" s="1556" t="s">
        <v>1988</v>
      </c>
      <c r="C509" s="1556"/>
      <c r="D509" s="1556"/>
      <c r="E509" s="1556"/>
      <c r="F509" s="285"/>
      <c r="G509" s="1184"/>
      <c r="H509" s="285"/>
      <c r="I509" s="285"/>
    </row>
    <row r="510" spans="1:10" s="283" customFormat="1" ht="20.25" customHeight="1">
      <c r="B510" s="684" t="s">
        <v>2284</v>
      </c>
      <c r="C510" s="684"/>
      <c r="D510" s="684"/>
      <c r="E510" s="684"/>
      <c r="F510" s="1479" t="s">
        <v>2182</v>
      </c>
      <c r="G510" s="1479"/>
      <c r="H510" s="1480" t="s">
        <v>3350</v>
      </c>
      <c r="I510" s="1480"/>
      <c r="J510" s="399"/>
    </row>
    <row r="511" spans="1:10" s="283" customFormat="1" ht="20.25" customHeight="1">
      <c r="B511" s="410"/>
      <c r="C511" s="410"/>
      <c r="D511" s="410"/>
      <c r="E511" s="410"/>
      <c r="G511" s="1182"/>
      <c r="I511" s="284"/>
      <c r="J511" s="399"/>
    </row>
    <row r="512" spans="1:10" s="283" customFormat="1" ht="20.25" customHeight="1">
      <c r="B512" s="1154"/>
      <c r="C512" s="1154"/>
      <c r="D512" s="1154"/>
      <c r="E512" s="1154"/>
      <c r="G512" s="1182"/>
      <c r="I512" s="284"/>
      <c r="J512" s="1086"/>
    </row>
    <row r="513" spans="1:10" s="283" customFormat="1" ht="20.25" customHeight="1">
      <c r="B513" s="631"/>
      <c r="C513" s="631"/>
      <c r="D513" s="631"/>
      <c r="E513" s="631"/>
      <c r="G513" s="1182"/>
      <c r="I513" s="284"/>
      <c r="J513" s="630"/>
    </row>
    <row r="514" spans="1:10" s="374" customFormat="1" ht="19.5" customHeight="1">
      <c r="A514" s="375"/>
      <c r="B514" s="376"/>
      <c r="C514" s="375"/>
      <c r="D514" s="375"/>
      <c r="E514" s="375"/>
      <c r="F514" s="1433"/>
      <c r="G514" s="378"/>
      <c r="H514" s="1571" t="s">
        <v>3944</v>
      </c>
      <c r="I514" s="1571"/>
      <c r="J514" s="369"/>
    </row>
    <row r="515" spans="1:10" s="374" customFormat="1" ht="57" customHeight="1">
      <c r="A515" s="375"/>
      <c r="B515" s="376"/>
      <c r="C515" s="375"/>
      <c r="D515" s="375"/>
      <c r="E515" s="375"/>
      <c r="F515" s="424"/>
      <c r="G515" s="1192"/>
      <c r="H515" s="1546" t="s">
        <v>3481</v>
      </c>
      <c r="I515" s="1546"/>
      <c r="J515" s="369"/>
    </row>
    <row r="516" spans="1:10" s="374" customFormat="1" ht="29.25" customHeight="1">
      <c r="A516" s="379"/>
      <c r="B516" s="380"/>
      <c r="C516" s="379"/>
      <c r="D516" s="381" t="s">
        <v>2441</v>
      </c>
      <c r="E516" s="1229"/>
      <c r="F516" s="1229"/>
      <c r="G516" s="467"/>
      <c r="H516" s="1551"/>
      <c r="I516" s="1551"/>
      <c r="J516" s="369"/>
    </row>
    <row r="517" spans="1:10" s="374" customFormat="1" ht="24.75" customHeight="1">
      <c r="A517" s="1552" t="s">
        <v>3333</v>
      </c>
      <c r="B517" s="1552"/>
      <c r="C517" s="1552"/>
      <c r="D517" s="1552"/>
      <c r="E517" s="1552"/>
      <c r="F517" s="1552"/>
      <c r="G517" s="1552"/>
      <c r="H517" s="1552"/>
      <c r="I517" s="1552"/>
      <c r="J517" s="369"/>
    </row>
    <row r="518" spans="1:10" s="374" customFormat="1" ht="27" customHeight="1">
      <c r="G518" s="1218"/>
    </row>
    <row r="519" spans="1:10" s="369" customFormat="1" ht="20.25" thickBot="1">
      <c r="A519" s="425" t="s">
        <v>2446</v>
      </c>
      <c r="B519" s="425"/>
      <c r="C519" s="425"/>
      <c r="D519" s="426"/>
      <c r="E519" s="379"/>
      <c r="F519" s="379"/>
      <c r="G519" s="467"/>
      <c r="H519" s="384" t="s">
        <v>3408</v>
      </c>
    </row>
    <row r="520" spans="1:10" s="1342" customFormat="1" ht="33" customHeight="1" thickBot="1">
      <c r="A520" s="1557" t="s">
        <v>1</v>
      </c>
      <c r="B520" s="1557"/>
      <c r="C520" s="1557"/>
      <c r="F520" s="1343"/>
      <c r="G520" s="1340"/>
      <c r="H520" s="1340" t="s">
        <v>2</v>
      </c>
    </row>
    <row r="521" spans="1:10" s="418" customFormat="1" ht="75.75" thickBot="1">
      <c r="A521" s="76" t="s">
        <v>3</v>
      </c>
      <c r="B521" s="390" t="s">
        <v>4</v>
      </c>
      <c r="C521" s="391" t="s">
        <v>5</v>
      </c>
      <c r="D521" s="392" t="s">
        <v>6</v>
      </c>
      <c r="E521" s="390" t="s">
        <v>3888</v>
      </c>
      <c r="F521" s="390" t="s">
        <v>3889</v>
      </c>
      <c r="G521" s="390" t="s">
        <v>9</v>
      </c>
      <c r="H521" s="390" t="s">
        <v>2425</v>
      </c>
      <c r="I521" s="393" t="s">
        <v>10</v>
      </c>
    </row>
    <row r="522" spans="1:10" s="374" customFormat="1" ht="18" thickBot="1">
      <c r="A522" s="427">
        <v>1</v>
      </c>
      <c r="B522" s="428">
        <v>2</v>
      </c>
      <c r="C522" s="429">
        <v>3</v>
      </c>
      <c r="D522" s="429">
        <v>4</v>
      </c>
      <c r="E522" s="429">
        <v>5</v>
      </c>
      <c r="F522" s="429">
        <v>6</v>
      </c>
      <c r="G522" s="429">
        <v>7</v>
      </c>
      <c r="H522" s="429">
        <v>8</v>
      </c>
      <c r="I522" s="430">
        <v>9</v>
      </c>
    </row>
    <row r="523" spans="1:10" s="369" customFormat="1" ht="18">
      <c r="A523" s="367">
        <v>1</v>
      </c>
      <c r="B523" s="1040" t="s">
        <v>621</v>
      </c>
      <c r="C523" s="367" t="s">
        <v>11</v>
      </c>
      <c r="D523" s="368">
        <v>1</v>
      </c>
      <c r="E523" s="368">
        <v>26835689</v>
      </c>
      <c r="F523" s="368">
        <f>D523*E523</f>
        <v>26835689</v>
      </c>
      <c r="G523" s="367" t="s">
        <v>12</v>
      </c>
      <c r="H523" s="368">
        <v>1987</v>
      </c>
      <c r="I523" s="367"/>
    </row>
    <row r="524" spans="1:10" s="369" customFormat="1" ht="18">
      <c r="A524" s="367">
        <v>2</v>
      </c>
      <c r="B524" s="1040" t="s">
        <v>622</v>
      </c>
      <c r="C524" s="367" t="s">
        <v>11</v>
      </c>
      <c r="D524" s="368">
        <v>1</v>
      </c>
      <c r="E524" s="368">
        <v>53130</v>
      </c>
      <c r="F524" s="368">
        <f t="shared" ref="F524:F557" si="7">D524*E524</f>
        <v>53130</v>
      </c>
      <c r="G524" s="367" t="s">
        <v>12</v>
      </c>
      <c r="H524" s="368">
        <v>1970</v>
      </c>
      <c r="I524" s="367" t="s">
        <v>2062</v>
      </c>
    </row>
    <row r="525" spans="1:10" s="369" customFormat="1" ht="18">
      <c r="A525" s="367">
        <v>3</v>
      </c>
      <c r="B525" s="1040" t="s">
        <v>623</v>
      </c>
      <c r="C525" s="367" t="s">
        <v>11</v>
      </c>
      <c r="D525" s="368">
        <v>1</v>
      </c>
      <c r="E525" s="368">
        <v>55000</v>
      </c>
      <c r="F525" s="368">
        <f t="shared" si="7"/>
        <v>55000</v>
      </c>
      <c r="G525" s="367" t="s">
        <v>12</v>
      </c>
      <c r="H525" s="368">
        <v>1970</v>
      </c>
      <c r="I525" s="367"/>
    </row>
    <row r="526" spans="1:10" s="369" customFormat="1" ht="18">
      <c r="A526" s="367">
        <v>4</v>
      </c>
      <c r="B526" s="1040" t="s">
        <v>624</v>
      </c>
      <c r="C526" s="367" t="s">
        <v>11</v>
      </c>
      <c r="D526" s="368">
        <v>3</v>
      </c>
      <c r="E526" s="368">
        <v>2251</v>
      </c>
      <c r="F526" s="368">
        <f t="shared" si="7"/>
        <v>6753</v>
      </c>
      <c r="G526" s="367" t="s">
        <v>12</v>
      </c>
      <c r="H526" s="368">
        <v>1990</v>
      </c>
      <c r="I526" s="367"/>
    </row>
    <row r="527" spans="1:10" s="369" customFormat="1" ht="18">
      <c r="A527" s="367">
        <v>5</v>
      </c>
      <c r="B527" s="1040" t="s">
        <v>625</v>
      </c>
      <c r="C527" s="367" t="s">
        <v>11</v>
      </c>
      <c r="D527" s="368">
        <v>1</v>
      </c>
      <c r="E527" s="368">
        <v>41414</v>
      </c>
      <c r="F527" s="368">
        <f t="shared" si="7"/>
        <v>41414</v>
      </c>
      <c r="G527" s="367" t="s">
        <v>12</v>
      </c>
      <c r="H527" s="368">
        <v>1991</v>
      </c>
      <c r="I527" s="367"/>
    </row>
    <row r="528" spans="1:10" s="369" customFormat="1" ht="18">
      <c r="A528" s="367">
        <v>6</v>
      </c>
      <c r="B528" s="1040" t="s">
        <v>600</v>
      </c>
      <c r="C528" s="367" t="s">
        <v>11</v>
      </c>
      <c r="D528" s="368">
        <v>1</v>
      </c>
      <c r="E528" s="367">
        <v>81900</v>
      </c>
      <c r="F528" s="368">
        <f t="shared" si="7"/>
        <v>81900</v>
      </c>
      <c r="G528" s="367" t="s">
        <v>12</v>
      </c>
      <c r="H528" s="368">
        <v>2001</v>
      </c>
      <c r="I528" s="368"/>
    </row>
    <row r="529" spans="1:9" s="369" customFormat="1" ht="18">
      <c r="A529" s="367">
        <v>7</v>
      </c>
      <c r="B529" s="1040" t="s">
        <v>626</v>
      </c>
      <c r="C529" s="367" t="s">
        <v>11</v>
      </c>
      <c r="D529" s="368">
        <v>4</v>
      </c>
      <c r="E529" s="368">
        <v>60000</v>
      </c>
      <c r="F529" s="368">
        <f t="shared" si="7"/>
        <v>240000</v>
      </c>
      <c r="G529" s="367" t="s">
        <v>12</v>
      </c>
      <c r="H529" s="368">
        <v>2007</v>
      </c>
      <c r="I529" s="367"/>
    </row>
    <row r="530" spans="1:9" s="369" customFormat="1" ht="30">
      <c r="A530" s="367">
        <v>8</v>
      </c>
      <c r="B530" s="1040" t="s">
        <v>627</v>
      </c>
      <c r="C530" s="367" t="s">
        <v>11</v>
      </c>
      <c r="D530" s="368">
        <v>1</v>
      </c>
      <c r="E530" s="368">
        <v>45000</v>
      </c>
      <c r="F530" s="368">
        <f t="shared" si="7"/>
        <v>45000</v>
      </c>
      <c r="G530" s="367" t="s">
        <v>12</v>
      </c>
      <c r="H530" s="368">
        <v>2007</v>
      </c>
      <c r="I530" s="367"/>
    </row>
    <row r="531" spans="1:9" s="369" customFormat="1" ht="30">
      <c r="A531" s="367">
        <v>9</v>
      </c>
      <c r="B531" s="1040" t="s">
        <v>2798</v>
      </c>
      <c r="C531" s="367" t="s">
        <v>11</v>
      </c>
      <c r="D531" s="368">
        <v>1</v>
      </c>
      <c r="E531" s="368">
        <v>2593932</v>
      </c>
      <c r="F531" s="368">
        <f t="shared" si="7"/>
        <v>2593932</v>
      </c>
      <c r="G531" s="367" t="s">
        <v>12</v>
      </c>
      <c r="H531" s="367">
        <v>2009</v>
      </c>
      <c r="I531" s="367"/>
    </row>
    <row r="532" spans="1:9" s="369" customFormat="1" ht="31.5" customHeight="1">
      <c r="A532" s="367">
        <v>10</v>
      </c>
      <c r="B532" s="1221" t="s">
        <v>628</v>
      </c>
      <c r="C532" s="367" t="s">
        <v>11</v>
      </c>
      <c r="D532" s="368">
        <v>1</v>
      </c>
      <c r="E532" s="368">
        <v>110000</v>
      </c>
      <c r="F532" s="368">
        <f t="shared" si="7"/>
        <v>110000</v>
      </c>
      <c r="G532" s="367" t="s">
        <v>12</v>
      </c>
      <c r="H532" s="367">
        <v>2007</v>
      </c>
      <c r="I532" s="367"/>
    </row>
    <row r="533" spans="1:9" s="369" customFormat="1" ht="18">
      <c r="A533" s="367">
        <v>11</v>
      </c>
      <c r="B533" s="1040" t="s">
        <v>629</v>
      </c>
      <c r="C533" s="367" t="s">
        <v>11</v>
      </c>
      <c r="D533" s="368">
        <v>1</v>
      </c>
      <c r="E533" s="368">
        <v>250000</v>
      </c>
      <c r="F533" s="368">
        <f t="shared" si="7"/>
        <v>250000</v>
      </c>
      <c r="G533" s="367" t="s">
        <v>12</v>
      </c>
      <c r="H533" s="367">
        <v>2009</v>
      </c>
      <c r="I533" s="367"/>
    </row>
    <row r="534" spans="1:9" s="369" customFormat="1" ht="18">
      <c r="A534" s="367">
        <v>12</v>
      </c>
      <c r="B534" s="1040" t="s">
        <v>630</v>
      </c>
      <c r="C534" s="367" t="s">
        <v>11</v>
      </c>
      <c r="D534" s="368">
        <v>1</v>
      </c>
      <c r="E534" s="368">
        <v>120000</v>
      </c>
      <c r="F534" s="368">
        <f t="shared" si="7"/>
        <v>120000</v>
      </c>
      <c r="G534" s="367" t="s">
        <v>12</v>
      </c>
      <c r="H534" s="367">
        <v>2009</v>
      </c>
      <c r="I534" s="367"/>
    </row>
    <row r="535" spans="1:9" s="369" customFormat="1" ht="18">
      <c r="A535" s="367">
        <v>13</v>
      </c>
      <c r="B535" s="1040" t="s">
        <v>631</v>
      </c>
      <c r="C535" s="367" t="s">
        <v>11</v>
      </c>
      <c r="D535" s="368">
        <v>2</v>
      </c>
      <c r="E535" s="368">
        <v>39000</v>
      </c>
      <c r="F535" s="368">
        <f t="shared" si="7"/>
        <v>78000</v>
      </c>
      <c r="G535" s="367" t="s">
        <v>12</v>
      </c>
      <c r="H535" s="367">
        <v>2009</v>
      </c>
      <c r="I535" s="367"/>
    </row>
    <row r="536" spans="1:9" s="423" customFormat="1" ht="18">
      <c r="A536" s="367">
        <v>14</v>
      </c>
      <c r="B536" s="1040" t="s">
        <v>632</v>
      </c>
      <c r="C536" s="367" t="s">
        <v>11</v>
      </c>
      <c r="D536" s="368">
        <v>9</v>
      </c>
      <c r="E536" s="368">
        <v>30500</v>
      </c>
      <c r="F536" s="368">
        <f t="shared" si="7"/>
        <v>274500</v>
      </c>
      <c r="G536" s="367" t="s">
        <v>12</v>
      </c>
      <c r="H536" s="367">
        <v>2009</v>
      </c>
      <c r="I536" s="367"/>
    </row>
    <row r="537" spans="1:9" s="369" customFormat="1" ht="18">
      <c r="A537" s="367">
        <v>15</v>
      </c>
      <c r="B537" s="1040" t="s">
        <v>633</v>
      </c>
      <c r="C537" s="367" t="s">
        <v>11</v>
      </c>
      <c r="D537" s="368">
        <v>4</v>
      </c>
      <c r="E537" s="368">
        <v>26000</v>
      </c>
      <c r="F537" s="368">
        <f t="shared" si="7"/>
        <v>104000</v>
      </c>
      <c r="G537" s="367" t="s">
        <v>12</v>
      </c>
      <c r="H537" s="367">
        <v>2013</v>
      </c>
      <c r="I537" s="367"/>
    </row>
    <row r="538" spans="1:9" s="369" customFormat="1" ht="18">
      <c r="A538" s="367">
        <v>16</v>
      </c>
      <c r="B538" s="1040" t="s">
        <v>634</v>
      </c>
      <c r="C538" s="367" t="s">
        <v>11</v>
      </c>
      <c r="D538" s="368">
        <v>7</v>
      </c>
      <c r="E538" s="368">
        <v>12600</v>
      </c>
      <c r="F538" s="368">
        <f t="shared" si="7"/>
        <v>88200</v>
      </c>
      <c r="G538" s="367" t="s">
        <v>12</v>
      </c>
      <c r="H538" s="367">
        <v>2013</v>
      </c>
      <c r="I538" s="367"/>
    </row>
    <row r="539" spans="1:9" s="463" customFormat="1" ht="30">
      <c r="A539" s="367">
        <v>17</v>
      </c>
      <c r="B539" s="1040" t="s">
        <v>2799</v>
      </c>
      <c r="C539" s="367" t="s">
        <v>11</v>
      </c>
      <c r="D539" s="368">
        <v>29</v>
      </c>
      <c r="E539" s="368">
        <v>6300</v>
      </c>
      <c r="F539" s="368">
        <f t="shared" si="7"/>
        <v>182700</v>
      </c>
      <c r="G539" s="367" t="s">
        <v>12</v>
      </c>
      <c r="H539" s="367">
        <v>2013</v>
      </c>
      <c r="I539" s="367"/>
    </row>
    <row r="540" spans="1:9" s="369" customFormat="1" ht="18">
      <c r="A540" s="367">
        <v>18</v>
      </c>
      <c r="B540" s="1040" t="s">
        <v>635</v>
      </c>
      <c r="C540" s="367" t="s">
        <v>11</v>
      </c>
      <c r="D540" s="368">
        <v>7</v>
      </c>
      <c r="E540" s="368">
        <v>22000</v>
      </c>
      <c r="F540" s="368">
        <f t="shared" si="7"/>
        <v>154000</v>
      </c>
      <c r="G540" s="367" t="s">
        <v>12</v>
      </c>
      <c r="H540" s="367">
        <v>2013</v>
      </c>
      <c r="I540" s="367"/>
    </row>
    <row r="541" spans="1:9" s="369" customFormat="1" ht="18">
      <c r="A541" s="367">
        <v>19</v>
      </c>
      <c r="B541" s="1040" t="s">
        <v>636</v>
      </c>
      <c r="C541" s="367" t="s">
        <v>11</v>
      </c>
      <c r="D541" s="368">
        <v>8</v>
      </c>
      <c r="E541" s="368">
        <v>9000</v>
      </c>
      <c r="F541" s="368">
        <f t="shared" si="7"/>
        <v>72000</v>
      </c>
      <c r="G541" s="367" t="s">
        <v>12</v>
      </c>
      <c r="H541" s="367">
        <v>2013</v>
      </c>
      <c r="I541" s="367"/>
    </row>
    <row r="542" spans="1:9" s="369" customFormat="1" ht="18">
      <c r="A542" s="367">
        <v>20</v>
      </c>
      <c r="B542" s="754" t="s">
        <v>637</v>
      </c>
      <c r="C542" s="367" t="s">
        <v>11</v>
      </c>
      <c r="D542" s="368">
        <v>2</v>
      </c>
      <c r="E542" s="368">
        <v>27000</v>
      </c>
      <c r="F542" s="368">
        <f t="shared" si="7"/>
        <v>54000</v>
      </c>
      <c r="G542" s="367" t="s">
        <v>12</v>
      </c>
      <c r="H542" s="367">
        <v>2013</v>
      </c>
      <c r="I542" s="367"/>
    </row>
    <row r="543" spans="1:9" s="369" customFormat="1" ht="18">
      <c r="A543" s="367">
        <v>21</v>
      </c>
      <c r="B543" s="1040" t="s">
        <v>632</v>
      </c>
      <c r="C543" s="367" t="s">
        <v>11</v>
      </c>
      <c r="D543" s="368">
        <v>7</v>
      </c>
      <c r="E543" s="368">
        <v>40000</v>
      </c>
      <c r="F543" s="368">
        <f t="shared" si="7"/>
        <v>280000</v>
      </c>
      <c r="G543" s="367" t="s">
        <v>12</v>
      </c>
      <c r="H543" s="367">
        <v>2014</v>
      </c>
      <c r="I543" s="367"/>
    </row>
    <row r="544" spans="1:9" s="369" customFormat="1" ht="18">
      <c r="A544" s="367">
        <v>22</v>
      </c>
      <c r="B544" s="1040" t="s">
        <v>634</v>
      </c>
      <c r="C544" s="367" t="s">
        <v>11</v>
      </c>
      <c r="D544" s="368">
        <v>4</v>
      </c>
      <c r="E544" s="368">
        <v>30000</v>
      </c>
      <c r="F544" s="368">
        <f t="shared" si="7"/>
        <v>120000</v>
      </c>
      <c r="G544" s="367" t="s">
        <v>12</v>
      </c>
      <c r="H544" s="367">
        <v>2014</v>
      </c>
      <c r="I544" s="367"/>
    </row>
    <row r="545" spans="1:150" s="369" customFormat="1" ht="18">
      <c r="A545" s="367">
        <v>23</v>
      </c>
      <c r="B545" s="1040" t="s">
        <v>2800</v>
      </c>
      <c r="C545" s="367" t="s">
        <v>11</v>
      </c>
      <c r="D545" s="368">
        <v>30</v>
      </c>
      <c r="E545" s="368">
        <v>5000</v>
      </c>
      <c r="F545" s="368">
        <f t="shared" si="7"/>
        <v>150000</v>
      </c>
      <c r="G545" s="367" t="s">
        <v>12</v>
      </c>
      <c r="H545" s="367">
        <v>2014</v>
      </c>
      <c r="I545" s="367"/>
    </row>
    <row r="546" spans="1:150" s="369" customFormat="1" ht="18">
      <c r="A546" s="367">
        <v>24</v>
      </c>
      <c r="B546" s="754" t="s">
        <v>638</v>
      </c>
      <c r="C546" s="367" t="s">
        <v>11</v>
      </c>
      <c r="D546" s="368">
        <v>3</v>
      </c>
      <c r="E546" s="368">
        <v>80000</v>
      </c>
      <c r="F546" s="368">
        <f t="shared" si="7"/>
        <v>240000</v>
      </c>
      <c r="G546" s="367" t="s">
        <v>12</v>
      </c>
      <c r="H546" s="367">
        <v>2014</v>
      </c>
      <c r="I546" s="368"/>
    </row>
    <row r="547" spans="1:150" s="369" customFormat="1" ht="18">
      <c r="A547" s="367">
        <v>25</v>
      </c>
      <c r="B547" s="754" t="s">
        <v>639</v>
      </c>
      <c r="C547" s="367" t="s">
        <v>11</v>
      </c>
      <c r="D547" s="368">
        <v>2</v>
      </c>
      <c r="E547" s="368">
        <v>75000</v>
      </c>
      <c r="F547" s="368">
        <f t="shared" si="7"/>
        <v>150000</v>
      </c>
      <c r="G547" s="367" t="s">
        <v>12</v>
      </c>
      <c r="H547" s="367">
        <v>2014</v>
      </c>
      <c r="I547" s="367"/>
    </row>
    <row r="548" spans="1:150" s="369" customFormat="1" ht="18">
      <c r="A548" s="367">
        <v>26</v>
      </c>
      <c r="B548" s="754" t="s">
        <v>640</v>
      </c>
      <c r="C548" s="367" t="s">
        <v>11</v>
      </c>
      <c r="D548" s="368">
        <v>2</v>
      </c>
      <c r="E548" s="368">
        <v>60000</v>
      </c>
      <c r="F548" s="368">
        <f t="shared" si="7"/>
        <v>120000</v>
      </c>
      <c r="G548" s="367" t="s">
        <v>12</v>
      </c>
      <c r="H548" s="367">
        <v>2014</v>
      </c>
      <c r="I548" s="367"/>
    </row>
    <row r="549" spans="1:150" s="369" customFormat="1" ht="18">
      <c r="A549" s="367">
        <v>27</v>
      </c>
      <c r="B549" s="1040" t="s">
        <v>641</v>
      </c>
      <c r="C549" s="367" t="s">
        <v>11</v>
      </c>
      <c r="D549" s="368">
        <v>12</v>
      </c>
      <c r="E549" s="368">
        <v>13000</v>
      </c>
      <c r="F549" s="368">
        <f t="shared" si="7"/>
        <v>156000</v>
      </c>
      <c r="G549" s="367" t="s">
        <v>12</v>
      </c>
      <c r="H549" s="367">
        <v>2014</v>
      </c>
      <c r="I549" s="367"/>
    </row>
    <row r="550" spans="1:150" s="369" customFormat="1" ht="18">
      <c r="A550" s="367">
        <v>28</v>
      </c>
      <c r="B550" s="754" t="s">
        <v>642</v>
      </c>
      <c r="C550" s="367" t="s">
        <v>11</v>
      </c>
      <c r="D550" s="368">
        <v>1</v>
      </c>
      <c r="E550" s="368">
        <v>58000</v>
      </c>
      <c r="F550" s="368">
        <f t="shared" si="7"/>
        <v>58000</v>
      </c>
      <c r="G550" s="367" t="s">
        <v>12</v>
      </c>
      <c r="H550" s="367">
        <v>2014</v>
      </c>
      <c r="I550" s="441"/>
    </row>
    <row r="551" spans="1:150" s="369" customFormat="1" ht="18">
      <c r="A551" s="367">
        <v>29</v>
      </c>
      <c r="B551" s="1038" t="s">
        <v>643</v>
      </c>
      <c r="C551" s="367" t="s">
        <v>11</v>
      </c>
      <c r="D551" s="367">
        <v>1</v>
      </c>
      <c r="E551" s="367">
        <v>117057</v>
      </c>
      <c r="F551" s="368">
        <f t="shared" si="7"/>
        <v>117057</v>
      </c>
      <c r="G551" s="367" t="s">
        <v>66</v>
      </c>
      <c r="H551" s="367">
        <v>2023</v>
      </c>
      <c r="I551" s="367"/>
    </row>
    <row r="552" spans="1:150" s="369" customFormat="1" ht="18">
      <c r="A552" s="367">
        <v>30</v>
      </c>
      <c r="B552" s="1041" t="s">
        <v>327</v>
      </c>
      <c r="C552" s="441" t="s">
        <v>11</v>
      </c>
      <c r="D552" s="441">
        <v>1</v>
      </c>
      <c r="E552" s="441">
        <v>144444</v>
      </c>
      <c r="F552" s="368">
        <f t="shared" si="7"/>
        <v>144444</v>
      </c>
      <c r="G552" s="367" t="s">
        <v>66</v>
      </c>
      <c r="H552" s="441">
        <v>2023</v>
      </c>
      <c r="I552" s="367"/>
    </row>
    <row r="553" spans="1:150" s="446" customFormat="1" ht="18">
      <c r="A553" s="367">
        <v>31</v>
      </c>
      <c r="B553" s="754" t="s">
        <v>2070</v>
      </c>
      <c r="C553" s="368" t="s">
        <v>167</v>
      </c>
      <c r="D553" s="368">
        <v>1</v>
      </c>
      <c r="E553" s="368">
        <v>38000</v>
      </c>
      <c r="F553" s="368">
        <f t="shared" si="7"/>
        <v>38000</v>
      </c>
      <c r="G553" s="368" t="s">
        <v>66</v>
      </c>
      <c r="H553" s="367">
        <v>2023</v>
      </c>
      <c r="I553" s="367"/>
      <c r="J553" s="438"/>
      <c r="K553" s="438"/>
      <c r="L553" s="438"/>
      <c r="M553" s="438"/>
      <c r="N553" s="438"/>
      <c r="O553" s="438"/>
      <c r="P553" s="438"/>
      <c r="Q553" s="438"/>
      <c r="R553" s="438"/>
      <c r="S553" s="438"/>
      <c r="T553" s="438"/>
      <c r="U553" s="438"/>
      <c r="V553" s="438"/>
      <c r="W553" s="438"/>
      <c r="X553" s="438"/>
      <c r="Y553" s="438"/>
      <c r="Z553" s="438"/>
      <c r="AA553" s="438"/>
      <c r="AB553" s="438"/>
      <c r="AC553" s="438"/>
      <c r="AD553" s="438"/>
      <c r="AE553" s="438"/>
      <c r="AF553" s="438"/>
      <c r="AG553" s="438"/>
      <c r="AH553" s="438"/>
      <c r="AI553" s="438"/>
      <c r="AJ553" s="438"/>
      <c r="AK553" s="438"/>
      <c r="AL553" s="438"/>
      <c r="AM553" s="438"/>
      <c r="AN553" s="438"/>
      <c r="AO553" s="438"/>
      <c r="AP553" s="438"/>
      <c r="AQ553" s="438"/>
      <c r="AR553" s="438"/>
      <c r="AS553" s="438"/>
      <c r="AT553" s="438"/>
      <c r="AU553" s="438"/>
      <c r="AV553" s="438"/>
      <c r="AW553" s="438"/>
      <c r="AX553" s="438"/>
      <c r="AY553" s="438"/>
      <c r="AZ553" s="438"/>
      <c r="BA553" s="438"/>
      <c r="BB553" s="438"/>
      <c r="BC553" s="438"/>
      <c r="BD553" s="438"/>
      <c r="BE553" s="438"/>
      <c r="BF553" s="438"/>
      <c r="BG553" s="438"/>
      <c r="BH553" s="438"/>
      <c r="BI553" s="438"/>
      <c r="BJ553" s="438"/>
      <c r="BK553" s="438"/>
      <c r="BL553" s="438"/>
      <c r="BM553" s="438"/>
      <c r="BN553" s="438"/>
      <c r="BO553" s="438"/>
      <c r="BP553" s="438"/>
      <c r="BQ553" s="438"/>
      <c r="BR553" s="438"/>
      <c r="BS553" s="438"/>
      <c r="BT553" s="438"/>
      <c r="BU553" s="438"/>
      <c r="BV553" s="438"/>
      <c r="BW553" s="438"/>
      <c r="BX553" s="438"/>
      <c r="BY553" s="438"/>
      <c r="BZ553" s="438"/>
      <c r="CA553" s="438"/>
      <c r="CB553" s="438"/>
      <c r="CC553" s="438"/>
      <c r="CD553" s="438"/>
      <c r="CE553" s="438"/>
      <c r="CF553" s="438"/>
      <c r="CG553" s="438"/>
      <c r="CH553" s="438"/>
      <c r="CI553" s="438"/>
      <c r="CJ553" s="438"/>
      <c r="CK553" s="438"/>
      <c r="CL553" s="438"/>
      <c r="CM553" s="438"/>
      <c r="CN553" s="438"/>
      <c r="CO553" s="438"/>
      <c r="CP553" s="438"/>
      <c r="CQ553" s="438"/>
      <c r="CR553" s="438"/>
      <c r="CS553" s="438"/>
      <c r="CT553" s="438"/>
      <c r="CU553" s="438"/>
      <c r="CV553" s="438"/>
      <c r="CW553" s="438"/>
      <c r="CX553" s="438"/>
      <c r="CY553" s="438"/>
      <c r="CZ553" s="438"/>
      <c r="DA553" s="438"/>
      <c r="DB553" s="438"/>
      <c r="DC553" s="438"/>
      <c r="DD553" s="438"/>
      <c r="DE553" s="438"/>
      <c r="DF553" s="438"/>
      <c r="DG553" s="438"/>
      <c r="DH553" s="438"/>
      <c r="DI553" s="438"/>
      <c r="DJ553" s="438"/>
      <c r="DK553" s="438"/>
      <c r="DL553" s="438"/>
      <c r="DM553" s="438"/>
      <c r="DN553" s="438"/>
      <c r="DO553" s="438"/>
      <c r="DP553" s="438"/>
      <c r="DQ553" s="438"/>
      <c r="DR553" s="438"/>
      <c r="DS553" s="438"/>
      <c r="DT553" s="438"/>
      <c r="DU553" s="438"/>
      <c r="DV553" s="438"/>
      <c r="DW553" s="438"/>
      <c r="DX553" s="438"/>
      <c r="DY553" s="438"/>
      <c r="DZ553" s="438"/>
      <c r="EA553" s="438"/>
      <c r="EB553" s="438"/>
      <c r="EC553" s="438"/>
      <c r="ED553" s="438"/>
      <c r="EE553" s="438"/>
      <c r="EF553" s="438"/>
      <c r="EG553" s="438"/>
      <c r="EH553" s="438"/>
      <c r="EI553" s="438"/>
      <c r="EJ553" s="438"/>
      <c r="EK553" s="438"/>
      <c r="EL553" s="438"/>
      <c r="EM553" s="438"/>
      <c r="EN553" s="438"/>
      <c r="EO553" s="438"/>
      <c r="EP553" s="438"/>
      <c r="EQ553" s="438"/>
      <c r="ER553" s="438"/>
      <c r="ES553" s="438"/>
      <c r="ET553" s="445"/>
    </row>
    <row r="554" spans="1:150" s="369" customFormat="1" ht="18">
      <c r="A554" s="367">
        <v>32</v>
      </c>
      <c r="B554" s="1042" t="s">
        <v>644</v>
      </c>
      <c r="C554" s="433" t="s">
        <v>11</v>
      </c>
      <c r="D554" s="469">
        <v>1</v>
      </c>
      <c r="E554" s="469">
        <v>300000</v>
      </c>
      <c r="F554" s="368">
        <f t="shared" si="7"/>
        <v>300000</v>
      </c>
      <c r="G554" s="368" t="s">
        <v>66</v>
      </c>
      <c r="H554" s="433">
        <v>2024</v>
      </c>
      <c r="I554" s="433"/>
    </row>
    <row r="555" spans="1:150" s="369" customFormat="1" ht="18">
      <c r="A555" s="367">
        <v>33</v>
      </c>
      <c r="B555" s="1043" t="s">
        <v>2170</v>
      </c>
      <c r="C555" s="547" t="s">
        <v>11</v>
      </c>
      <c r="D555" s="556">
        <v>1</v>
      </c>
      <c r="E555" s="556">
        <v>80000</v>
      </c>
      <c r="F555" s="368">
        <f t="shared" si="7"/>
        <v>80000</v>
      </c>
      <c r="G555" s="556" t="s">
        <v>66</v>
      </c>
      <c r="H555" s="547">
        <v>2024</v>
      </c>
      <c r="I555" s="367"/>
    </row>
    <row r="556" spans="1:150" s="369" customFormat="1" ht="18">
      <c r="A556" s="367">
        <v>34</v>
      </c>
      <c r="B556" s="655" t="s">
        <v>2396</v>
      </c>
      <c r="C556" s="453" t="s">
        <v>11</v>
      </c>
      <c r="D556" s="452">
        <v>2</v>
      </c>
      <c r="E556" s="452">
        <v>51642</v>
      </c>
      <c r="F556" s="368">
        <f t="shared" si="7"/>
        <v>103284</v>
      </c>
      <c r="G556" s="453" t="s">
        <v>66</v>
      </c>
      <c r="H556" s="453">
        <v>2024</v>
      </c>
      <c r="I556" s="368"/>
    </row>
    <row r="557" spans="1:150" s="962" customFormat="1" ht="18">
      <c r="A557" s="367">
        <v>35</v>
      </c>
      <c r="B557" s="904" t="s">
        <v>578</v>
      </c>
      <c r="C557" s="595" t="s">
        <v>2550</v>
      </c>
      <c r="D557" s="595">
        <v>15</v>
      </c>
      <c r="E557" s="595">
        <v>6100</v>
      </c>
      <c r="F557" s="368">
        <f t="shared" si="7"/>
        <v>91500</v>
      </c>
      <c r="G557" s="595" t="s">
        <v>2530</v>
      </c>
      <c r="H557" s="595">
        <v>2024</v>
      </c>
      <c r="I557" s="1006"/>
    </row>
    <row r="558" spans="1:150" s="369" customFormat="1" ht="17.25">
      <c r="A558" s="470"/>
      <c r="B558" s="739" t="s">
        <v>91</v>
      </c>
      <c r="C558" s="398"/>
      <c r="D558" s="398">
        <f>SUM(D523:D557)</f>
        <v>168</v>
      </c>
      <c r="E558" s="398" t="s">
        <v>92</v>
      </c>
      <c r="F558" s="398">
        <f>SUM(F523:F557)</f>
        <v>33588503</v>
      </c>
      <c r="G558" s="397"/>
      <c r="H558" s="397"/>
      <c r="I558" s="397"/>
    </row>
    <row r="559" spans="1:150" s="369" customFormat="1" ht="15.75" thickBot="1">
      <c r="G559" s="480"/>
    </row>
    <row r="560" spans="1:150" s="369" customFormat="1" ht="75.75" thickBot="1">
      <c r="A560" s="76" t="s">
        <v>3</v>
      </c>
      <c r="B560" s="390" t="s">
        <v>4</v>
      </c>
      <c r="C560" s="391" t="s">
        <v>5</v>
      </c>
      <c r="D560" s="392" t="s">
        <v>6</v>
      </c>
      <c r="E560" s="390" t="s">
        <v>3888</v>
      </c>
      <c r="F560" s="390" t="s">
        <v>3889</v>
      </c>
      <c r="G560" s="390" t="s">
        <v>9</v>
      </c>
      <c r="H560" s="390" t="s">
        <v>2425</v>
      </c>
      <c r="I560" s="393" t="s">
        <v>10</v>
      </c>
    </row>
    <row r="561" spans="1:9" s="374" customFormat="1" ht="17.25">
      <c r="A561" s="419">
        <v>1</v>
      </c>
      <c r="B561" s="420">
        <v>2</v>
      </c>
      <c r="C561" s="421">
        <v>3</v>
      </c>
      <c r="D561" s="421">
        <v>4</v>
      </c>
      <c r="E561" s="421">
        <v>5</v>
      </c>
      <c r="F561" s="421">
        <v>6</v>
      </c>
      <c r="G561" s="421">
        <v>7</v>
      </c>
      <c r="H561" s="421">
        <v>8</v>
      </c>
      <c r="I561" s="422">
        <v>9</v>
      </c>
    </row>
    <row r="562" spans="1:9" s="369" customFormat="1" ht="18">
      <c r="A562" s="367">
        <v>36</v>
      </c>
      <c r="B562" s="1044" t="s">
        <v>645</v>
      </c>
      <c r="C562" s="367" t="s">
        <v>11</v>
      </c>
      <c r="D562" s="368">
        <v>21</v>
      </c>
      <c r="E562" s="368">
        <v>1330</v>
      </c>
      <c r="F562" s="367">
        <f>D562*E562</f>
        <v>27930</v>
      </c>
      <c r="G562" s="367">
        <f>SUM(E564)</f>
        <v>6978</v>
      </c>
      <c r="H562" s="368">
        <v>2006</v>
      </c>
      <c r="I562" s="367"/>
    </row>
    <row r="563" spans="1:9" s="369" customFormat="1" ht="18">
      <c r="A563" s="367">
        <v>37</v>
      </c>
      <c r="B563" s="1044" t="s">
        <v>645</v>
      </c>
      <c r="C563" s="367" t="s">
        <v>11</v>
      </c>
      <c r="D563" s="368">
        <v>10</v>
      </c>
      <c r="E563" s="368">
        <v>1880</v>
      </c>
      <c r="F563" s="367">
        <f t="shared" ref="F563:F626" si="8">D563*E563</f>
        <v>18800</v>
      </c>
      <c r="G563" s="367" t="s">
        <v>12</v>
      </c>
      <c r="H563" s="368">
        <v>2008</v>
      </c>
      <c r="I563" s="367"/>
    </row>
    <row r="564" spans="1:9" s="369" customFormat="1" ht="18">
      <c r="A564" s="367">
        <v>38</v>
      </c>
      <c r="B564" s="1044" t="s">
        <v>647</v>
      </c>
      <c r="C564" s="367" t="s">
        <v>11</v>
      </c>
      <c r="D564" s="368">
        <v>1</v>
      </c>
      <c r="E564" s="368">
        <v>6978</v>
      </c>
      <c r="F564" s="367">
        <f t="shared" si="8"/>
        <v>6978</v>
      </c>
      <c r="G564" s="367" t="s">
        <v>12</v>
      </c>
      <c r="H564" s="368">
        <v>2007</v>
      </c>
      <c r="I564" s="367"/>
    </row>
    <row r="565" spans="1:9" s="369" customFormat="1" ht="18">
      <c r="A565" s="367">
        <v>39</v>
      </c>
      <c r="B565" s="1044" t="s">
        <v>648</v>
      </c>
      <c r="C565" s="367" t="s">
        <v>11</v>
      </c>
      <c r="D565" s="368">
        <v>1</v>
      </c>
      <c r="E565" s="368">
        <v>2831</v>
      </c>
      <c r="F565" s="367">
        <f t="shared" si="8"/>
        <v>2831</v>
      </c>
      <c r="G565" s="367" t="s">
        <v>12</v>
      </c>
      <c r="H565" s="368">
        <v>1990</v>
      </c>
      <c r="I565" s="367"/>
    </row>
    <row r="566" spans="1:9" s="369" customFormat="1" ht="18">
      <c r="A566" s="367">
        <v>40</v>
      </c>
      <c r="B566" s="1044" t="s">
        <v>649</v>
      </c>
      <c r="C566" s="367" t="s">
        <v>11</v>
      </c>
      <c r="D566" s="368">
        <v>46</v>
      </c>
      <c r="E566" s="368">
        <v>3200</v>
      </c>
      <c r="F566" s="367">
        <f t="shared" si="8"/>
        <v>147200</v>
      </c>
      <c r="G566" s="367" t="s">
        <v>12</v>
      </c>
      <c r="H566" s="368">
        <v>2008</v>
      </c>
      <c r="I566" s="367"/>
    </row>
    <row r="567" spans="1:9" s="369" customFormat="1" ht="30">
      <c r="A567" s="367">
        <v>41</v>
      </c>
      <c r="B567" s="1044" t="s">
        <v>650</v>
      </c>
      <c r="C567" s="367" t="s">
        <v>11</v>
      </c>
      <c r="D567" s="368">
        <v>39</v>
      </c>
      <c r="E567" s="368">
        <v>3500</v>
      </c>
      <c r="F567" s="367">
        <f t="shared" si="8"/>
        <v>136500</v>
      </c>
      <c r="G567" s="367" t="s">
        <v>12</v>
      </c>
      <c r="H567" s="368">
        <v>2007</v>
      </c>
      <c r="I567" s="367"/>
    </row>
    <row r="568" spans="1:9" s="369" customFormat="1" ht="30">
      <c r="A568" s="367">
        <v>42</v>
      </c>
      <c r="B568" s="1044" t="s">
        <v>651</v>
      </c>
      <c r="C568" s="367" t="s">
        <v>11</v>
      </c>
      <c r="D568" s="368">
        <v>22</v>
      </c>
      <c r="E568" s="368">
        <v>1500</v>
      </c>
      <c r="F568" s="367">
        <f t="shared" si="8"/>
        <v>33000</v>
      </c>
      <c r="G568" s="367" t="s">
        <v>12</v>
      </c>
      <c r="H568" s="368">
        <v>2007</v>
      </c>
      <c r="I568" s="367"/>
    </row>
    <row r="569" spans="1:9" s="369" customFormat="1" ht="18">
      <c r="A569" s="367">
        <v>43</v>
      </c>
      <c r="B569" s="1044" t="s">
        <v>652</v>
      </c>
      <c r="C569" s="367" t="s">
        <v>11</v>
      </c>
      <c r="D569" s="368">
        <v>25</v>
      </c>
      <c r="E569" s="368">
        <v>1500</v>
      </c>
      <c r="F569" s="367">
        <f t="shared" si="8"/>
        <v>37500</v>
      </c>
      <c r="G569" s="367" t="s">
        <v>12</v>
      </c>
      <c r="H569" s="368">
        <v>2007</v>
      </c>
      <c r="I569" s="367"/>
    </row>
    <row r="570" spans="1:9" s="369" customFormat="1" ht="18">
      <c r="A570" s="367">
        <v>44</v>
      </c>
      <c r="B570" s="1044" t="s">
        <v>2447</v>
      </c>
      <c r="C570" s="367" t="s">
        <v>11</v>
      </c>
      <c r="D570" s="368">
        <v>30</v>
      </c>
      <c r="E570" s="368">
        <v>2800</v>
      </c>
      <c r="F570" s="367">
        <f t="shared" si="8"/>
        <v>84000</v>
      </c>
      <c r="G570" s="367" t="s">
        <v>12</v>
      </c>
      <c r="H570" s="367">
        <v>2014</v>
      </c>
      <c r="I570" s="367"/>
    </row>
    <row r="571" spans="1:9" s="369" customFormat="1" ht="18">
      <c r="A571" s="367">
        <v>45</v>
      </c>
      <c r="B571" s="1044" t="s">
        <v>653</v>
      </c>
      <c r="C571" s="367" t="s">
        <v>11</v>
      </c>
      <c r="D571" s="368">
        <v>30</v>
      </c>
      <c r="E571" s="368">
        <v>1550</v>
      </c>
      <c r="F571" s="367">
        <f t="shared" si="8"/>
        <v>46500</v>
      </c>
      <c r="G571" s="367" t="s">
        <v>12</v>
      </c>
      <c r="H571" s="367">
        <v>2014</v>
      </c>
      <c r="I571" s="367"/>
    </row>
    <row r="572" spans="1:9" s="369" customFormat="1" ht="30">
      <c r="A572" s="367">
        <v>46</v>
      </c>
      <c r="B572" s="1044" t="s">
        <v>654</v>
      </c>
      <c r="C572" s="367" t="s">
        <v>11</v>
      </c>
      <c r="D572" s="368">
        <v>1</v>
      </c>
      <c r="E572" s="368">
        <v>20000</v>
      </c>
      <c r="F572" s="367">
        <f t="shared" si="8"/>
        <v>20000</v>
      </c>
      <c r="G572" s="367" t="s">
        <v>12</v>
      </c>
      <c r="H572" s="367">
        <v>2007</v>
      </c>
      <c r="I572" s="367"/>
    </row>
    <row r="573" spans="1:9" s="369" customFormat="1" ht="30">
      <c r="A573" s="367">
        <v>47</v>
      </c>
      <c r="B573" s="1044" t="s">
        <v>655</v>
      </c>
      <c r="C573" s="367" t="s">
        <v>11</v>
      </c>
      <c r="D573" s="368">
        <v>1</v>
      </c>
      <c r="E573" s="368">
        <v>2000</v>
      </c>
      <c r="F573" s="367">
        <f t="shared" si="8"/>
        <v>2000</v>
      </c>
      <c r="G573" s="367" t="s">
        <v>12</v>
      </c>
      <c r="H573" s="367">
        <v>2007</v>
      </c>
      <c r="I573" s="367"/>
    </row>
    <row r="574" spans="1:9" s="369" customFormat="1" ht="30">
      <c r="A574" s="367">
        <v>48</v>
      </c>
      <c r="B574" s="1044" t="s">
        <v>656</v>
      </c>
      <c r="C574" s="367" t="s">
        <v>11</v>
      </c>
      <c r="D574" s="368">
        <v>1</v>
      </c>
      <c r="E574" s="368">
        <v>2500</v>
      </c>
      <c r="F574" s="367">
        <f t="shared" si="8"/>
        <v>2500</v>
      </c>
      <c r="G574" s="367" t="s">
        <v>12</v>
      </c>
      <c r="H574" s="367">
        <v>2007</v>
      </c>
      <c r="I574" s="367"/>
    </row>
    <row r="575" spans="1:9" s="369" customFormat="1" ht="30">
      <c r="A575" s="367">
        <v>49</v>
      </c>
      <c r="B575" s="1044" t="s">
        <v>657</v>
      </c>
      <c r="C575" s="367" t="s">
        <v>11</v>
      </c>
      <c r="D575" s="368">
        <v>1</v>
      </c>
      <c r="E575" s="368">
        <v>2600</v>
      </c>
      <c r="F575" s="367">
        <f t="shared" si="8"/>
        <v>2600</v>
      </c>
      <c r="G575" s="367" t="s">
        <v>12</v>
      </c>
      <c r="H575" s="367">
        <v>2007</v>
      </c>
      <c r="I575" s="367"/>
    </row>
    <row r="576" spans="1:9" s="369" customFormat="1" ht="30">
      <c r="A576" s="367">
        <v>50</v>
      </c>
      <c r="B576" s="1044" t="s">
        <v>658</v>
      </c>
      <c r="C576" s="367" t="s">
        <v>11</v>
      </c>
      <c r="D576" s="368">
        <v>1</v>
      </c>
      <c r="E576" s="368">
        <v>1600</v>
      </c>
      <c r="F576" s="367">
        <f t="shared" si="8"/>
        <v>1600</v>
      </c>
      <c r="G576" s="367" t="s">
        <v>12</v>
      </c>
      <c r="H576" s="367">
        <v>2007</v>
      </c>
      <c r="I576" s="367"/>
    </row>
    <row r="577" spans="1:9" s="369" customFormat="1" ht="18">
      <c r="A577" s="367">
        <v>51</v>
      </c>
      <c r="B577" s="1044" t="s">
        <v>659</v>
      </c>
      <c r="C577" s="367" t="s">
        <v>11</v>
      </c>
      <c r="D577" s="368">
        <v>1</v>
      </c>
      <c r="E577" s="368">
        <v>1200</v>
      </c>
      <c r="F577" s="367">
        <f t="shared" si="8"/>
        <v>1200</v>
      </c>
      <c r="G577" s="367" t="s">
        <v>12</v>
      </c>
      <c r="H577" s="367">
        <v>2008</v>
      </c>
      <c r="I577" s="367"/>
    </row>
    <row r="578" spans="1:9" s="369" customFormat="1" ht="18">
      <c r="A578" s="367">
        <v>52</v>
      </c>
      <c r="B578" s="1044" t="s">
        <v>660</v>
      </c>
      <c r="C578" s="367" t="s">
        <v>11</v>
      </c>
      <c r="D578" s="368">
        <v>1</v>
      </c>
      <c r="E578" s="368">
        <v>800</v>
      </c>
      <c r="F578" s="367">
        <f t="shared" si="8"/>
        <v>800</v>
      </c>
      <c r="G578" s="367" t="s">
        <v>12</v>
      </c>
      <c r="H578" s="367">
        <v>2007</v>
      </c>
      <c r="I578" s="367"/>
    </row>
    <row r="579" spans="1:9" s="369" customFormat="1" ht="30">
      <c r="A579" s="367">
        <v>53</v>
      </c>
      <c r="B579" s="1044" t="s">
        <v>661</v>
      </c>
      <c r="C579" s="367" t="s">
        <v>11</v>
      </c>
      <c r="D579" s="368">
        <v>1</v>
      </c>
      <c r="E579" s="368">
        <v>6500</v>
      </c>
      <c r="F579" s="367">
        <f t="shared" si="8"/>
        <v>6500</v>
      </c>
      <c r="G579" s="367" t="s">
        <v>12</v>
      </c>
      <c r="H579" s="367">
        <v>2008</v>
      </c>
      <c r="I579" s="367"/>
    </row>
    <row r="580" spans="1:9" s="369" customFormat="1" ht="18">
      <c r="A580" s="367">
        <v>54</v>
      </c>
      <c r="B580" s="1044" t="s">
        <v>662</v>
      </c>
      <c r="C580" s="367" t="s">
        <v>11</v>
      </c>
      <c r="D580" s="368">
        <v>40</v>
      </c>
      <c r="E580" s="368">
        <v>132</v>
      </c>
      <c r="F580" s="367">
        <f t="shared" si="8"/>
        <v>5280</v>
      </c>
      <c r="G580" s="367" t="s">
        <v>12</v>
      </c>
      <c r="H580" s="367">
        <v>2008</v>
      </c>
      <c r="I580" s="367"/>
    </row>
    <row r="581" spans="1:9" s="369" customFormat="1" ht="18">
      <c r="A581" s="367">
        <v>55</v>
      </c>
      <c r="B581" s="1044" t="s">
        <v>663</v>
      </c>
      <c r="C581" s="367" t="s">
        <v>11</v>
      </c>
      <c r="D581" s="368">
        <v>2</v>
      </c>
      <c r="E581" s="368">
        <v>16000</v>
      </c>
      <c r="F581" s="367">
        <f t="shared" si="8"/>
        <v>32000</v>
      </c>
      <c r="G581" s="367" t="s">
        <v>12</v>
      </c>
      <c r="H581" s="367">
        <v>2009</v>
      </c>
      <c r="I581" s="367"/>
    </row>
    <row r="582" spans="1:9" s="369" customFormat="1" ht="18">
      <c r="A582" s="367">
        <v>56</v>
      </c>
      <c r="B582" s="1044" t="s">
        <v>664</v>
      </c>
      <c r="C582" s="367" t="s">
        <v>11</v>
      </c>
      <c r="D582" s="368">
        <v>12</v>
      </c>
      <c r="E582" s="368">
        <v>5100</v>
      </c>
      <c r="F582" s="367">
        <f t="shared" si="8"/>
        <v>61200</v>
      </c>
      <c r="G582" s="367" t="s">
        <v>12</v>
      </c>
      <c r="H582" s="367">
        <v>2009</v>
      </c>
      <c r="I582" s="367"/>
    </row>
    <row r="583" spans="1:9" s="369" customFormat="1" ht="18">
      <c r="A583" s="367">
        <v>57</v>
      </c>
      <c r="B583" s="754" t="s">
        <v>104</v>
      </c>
      <c r="C583" s="367" t="s">
        <v>11</v>
      </c>
      <c r="D583" s="368">
        <v>1</v>
      </c>
      <c r="E583" s="368">
        <v>14000</v>
      </c>
      <c r="F583" s="367">
        <f t="shared" si="8"/>
        <v>14000</v>
      </c>
      <c r="G583" s="367" t="s">
        <v>12</v>
      </c>
      <c r="H583" s="367">
        <v>2015</v>
      </c>
      <c r="I583" s="367"/>
    </row>
    <row r="584" spans="1:9" s="369" customFormat="1" ht="18">
      <c r="A584" s="367">
        <v>58</v>
      </c>
      <c r="B584" s="754" t="s">
        <v>667</v>
      </c>
      <c r="C584" s="367" t="s">
        <v>11</v>
      </c>
      <c r="D584" s="368">
        <v>1</v>
      </c>
      <c r="E584" s="368">
        <v>10484</v>
      </c>
      <c r="F584" s="367">
        <f t="shared" si="8"/>
        <v>10484</v>
      </c>
      <c r="G584" s="367" t="s">
        <v>12</v>
      </c>
      <c r="H584" s="367">
        <v>2015</v>
      </c>
      <c r="I584" s="367"/>
    </row>
    <row r="585" spans="1:9" s="369" customFormat="1" ht="18">
      <c r="A585" s="367">
        <v>59</v>
      </c>
      <c r="B585" s="1044" t="s">
        <v>2448</v>
      </c>
      <c r="C585" s="367" t="s">
        <v>11</v>
      </c>
      <c r="D585" s="368">
        <v>34</v>
      </c>
      <c r="E585" s="368">
        <v>500</v>
      </c>
      <c r="F585" s="367">
        <f t="shared" si="8"/>
        <v>17000</v>
      </c>
      <c r="G585" s="367" t="s">
        <v>12</v>
      </c>
      <c r="H585" s="367">
        <v>2016</v>
      </c>
      <c r="I585" s="367"/>
    </row>
    <row r="586" spans="1:9" s="369" customFormat="1" ht="18">
      <c r="A586" s="367">
        <v>60</v>
      </c>
      <c r="B586" s="754" t="s">
        <v>668</v>
      </c>
      <c r="C586" s="367" t="s">
        <v>11</v>
      </c>
      <c r="D586" s="368">
        <v>1</v>
      </c>
      <c r="E586" s="368">
        <v>1700</v>
      </c>
      <c r="F586" s="367">
        <f t="shared" si="8"/>
        <v>1700</v>
      </c>
      <c r="G586" s="367" t="s">
        <v>12</v>
      </c>
      <c r="H586" s="367">
        <v>2016</v>
      </c>
      <c r="I586" s="367"/>
    </row>
    <row r="587" spans="1:9" s="369" customFormat="1" ht="18">
      <c r="A587" s="367">
        <v>61</v>
      </c>
      <c r="B587" s="754" t="s">
        <v>669</v>
      </c>
      <c r="C587" s="367" t="s">
        <v>11</v>
      </c>
      <c r="D587" s="368">
        <v>4</v>
      </c>
      <c r="E587" s="368">
        <v>500</v>
      </c>
      <c r="F587" s="367">
        <f t="shared" si="8"/>
        <v>2000</v>
      </c>
      <c r="G587" s="367" t="s">
        <v>12</v>
      </c>
      <c r="H587" s="367">
        <v>2016</v>
      </c>
      <c r="I587" s="367"/>
    </row>
    <row r="588" spans="1:9" s="369" customFormat="1" ht="18">
      <c r="A588" s="367">
        <v>62</v>
      </c>
      <c r="B588" s="1044" t="s">
        <v>670</v>
      </c>
      <c r="C588" s="367" t="s">
        <v>11</v>
      </c>
      <c r="D588" s="368">
        <v>1</v>
      </c>
      <c r="E588" s="368">
        <v>7500</v>
      </c>
      <c r="F588" s="367">
        <f t="shared" si="8"/>
        <v>7500</v>
      </c>
      <c r="G588" s="367" t="s">
        <v>12</v>
      </c>
      <c r="H588" s="367">
        <v>2019</v>
      </c>
      <c r="I588" s="367"/>
    </row>
    <row r="589" spans="1:9" s="369" customFormat="1" ht="18">
      <c r="A589" s="367">
        <v>63</v>
      </c>
      <c r="B589" s="754" t="s">
        <v>666</v>
      </c>
      <c r="C589" s="367" t="s">
        <v>11</v>
      </c>
      <c r="D589" s="368">
        <v>1</v>
      </c>
      <c r="E589" s="368">
        <v>10000</v>
      </c>
      <c r="F589" s="367">
        <f t="shared" si="8"/>
        <v>10000</v>
      </c>
      <c r="G589" s="367" t="s">
        <v>12</v>
      </c>
      <c r="H589" s="367">
        <v>2019</v>
      </c>
      <c r="I589" s="367"/>
    </row>
    <row r="590" spans="1:9" s="369" customFormat="1" ht="18">
      <c r="A590" s="367">
        <v>64</v>
      </c>
      <c r="B590" s="1038" t="s">
        <v>671</v>
      </c>
      <c r="C590" s="367" t="s">
        <v>11</v>
      </c>
      <c r="D590" s="368">
        <v>40</v>
      </c>
      <c r="E590" s="368">
        <v>3600</v>
      </c>
      <c r="F590" s="367">
        <f t="shared" si="8"/>
        <v>144000</v>
      </c>
      <c r="G590" s="367" t="s">
        <v>12</v>
      </c>
      <c r="H590" s="367">
        <v>2019</v>
      </c>
      <c r="I590" s="367"/>
    </row>
    <row r="591" spans="1:9" s="369" customFormat="1" ht="18">
      <c r="A591" s="367">
        <v>65</v>
      </c>
      <c r="B591" s="1038" t="s">
        <v>556</v>
      </c>
      <c r="C591" s="367" t="s">
        <v>11</v>
      </c>
      <c r="D591" s="368">
        <v>1</v>
      </c>
      <c r="E591" s="368">
        <v>21706</v>
      </c>
      <c r="F591" s="367">
        <f t="shared" si="8"/>
        <v>21706</v>
      </c>
      <c r="G591" s="367" t="s">
        <v>66</v>
      </c>
      <c r="H591" s="367">
        <v>2023</v>
      </c>
      <c r="I591" s="367"/>
    </row>
    <row r="592" spans="1:9" s="369" customFormat="1" ht="18">
      <c r="A592" s="367">
        <v>66</v>
      </c>
      <c r="B592" s="754" t="s">
        <v>2071</v>
      </c>
      <c r="C592" s="367" t="s">
        <v>11</v>
      </c>
      <c r="D592" s="368">
        <v>26</v>
      </c>
      <c r="E592" s="368">
        <v>470</v>
      </c>
      <c r="F592" s="367">
        <f t="shared" si="8"/>
        <v>12220</v>
      </c>
      <c r="G592" s="367" t="s">
        <v>66</v>
      </c>
      <c r="H592" s="367">
        <v>2023</v>
      </c>
      <c r="I592" s="367"/>
    </row>
    <row r="593" spans="1:9" s="369" customFormat="1" ht="18">
      <c r="A593" s="367">
        <v>67</v>
      </c>
      <c r="B593" s="754" t="s">
        <v>2072</v>
      </c>
      <c r="C593" s="367" t="s">
        <v>11</v>
      </c>
      <c r="D593" s="368">
        <v>39</v>
      </c>
      <c r="E593" s="368">
        <v>430</v>
      </c>
      <c r="F593" s="367">
        <f t="shared" si="8"/>
        <v>16770</v>
      </c>
      <c r="G593" s="367" t="s">
        <v>66</v>
      </c>
      <c r="H593" s="367">
        <v>2023</v>
      </c>
      <c r="I593" s="367"/>
    </row>
    <row r="594" spans="1:9" s="369" customFormat="1" ht="18">
      <c r="A594" s="367">
        <v>68</v>
      </c>
      <c r="B594" s="754" t="s">
        <v>2072</v>
      </c>
      <c r="C594" s="367" t="s">
        <v>11</v>
      </c>
      <c r="D594" s="368">
        <v>1</v>
      </c>
      <c r="E594" s="368">
        <v>470</v>
      </c>
      <c r="F594" s="367">
        <f t="shared" si="8"/>
        <v>470</v>
      </c>
      <c r="G594" s="367" t="s">
        <v>66</v>
      </c>
      <c r="H594" s="367">
        <v>2023</v>
      </c>
      <c r="I594" s="367"/>
    </row>
    <row r="595" spans="1:9" s="369" customFormat="1" ht="18">
      <c r="A595" s="367">
        <v>69</v>
      </c>
      <c r="B595" s="754" t="s">
        <v>2090</v>
      </c>
      <c r="C595" s="367" t="s">
        <v>11</v>
      </c>
      <c r="D595" s="368">
        <v>36</v>
      </c>
      <c r="E595" s="368">
        <v>350</v>
      </c>
      <c r="F595" s="367">
        <f t="shared" si="8"/>
        <v>12600</v>
      </c>
      <c r="G595" s="367" t="s">
        <v>66</v>
      </c>
      <c r="H595" s="367">
        <v>2023</v>
      </c>
      <c r="I595" s="367"/>
    </row>
    <row r="596" spans="1:9" s="369" customFormat="1" ht="18">
      <c r="A596" s="367">
        <v>70</v>
      </c>
      <c r="B596" s="754" t="s">
        <v>2073</v>
      </c>
      <c r="C596" s="367" t="s">
        <v>11</v>
      </c>
      <c r="D596" s="368">
        <v>20</v>
      </c>
      <c r="E596" s="368">
        <v>550</v>
      </c>
      <c r="F596" s="367">
        <f t="shared" si="8"/>
        <v>11000</v>
      </c>
      <c r="G596" s="367" t="s">
        <v>66</v>
      </c>
      <c r="H596" s="367">
        <v>2023</v>
      </c>
      <c r="I596" s="367"/>
    </row>
    <row r="597" spans="1:9" s="369" customFormat="1" ht="18">
      <c r="A597" s="367">
        <v>71</v>
      </c>
      <c r="B597" s="754" t="s">
        <v>593</v>
      </c>
      <c r="C597" s="367" t="s">
        <v>11</v>
      </c>
      <c r="D597" s="368">
        <v>2</v>
      </c>
      <c r="E597" s="368">
        <v>2250</v>
      </c>
      <c r="F597" s="367">
        <f t="shared" si="8"/>
        <v>4500</v>
      </c>
      <c r="G597" s="367" t="s">
        <v>66</v>
      </c>
      <c r="H597" s="367">
        <v>2023</v>
      </c>
      <c r="I597" s="367"/>
    </row>
    <row r="598" spans="1:9" s="369" customFormat="1" ht="18">
      <c r="A598" s="367">
        <v>72</v>
      </c>
      <c r="B598" s="754" t="s">
        <v>593</v>
      </c>
      <c r="C598" s="367" t="s">
        <v>11</v>
      </c>
      <c r="D598" s="368">
        <v>1</v>
      </c>
      <c r="E598" s="368">
        <v>3300</v>
      </c>
      <c r="F598" s="367">
        <f t="shared" si="8"/>
        <v>3300</v>
      </c>
      <c r="G598" s="367" t="s">
        <v>66</v>
      </c>
      <c r="H598" s="367">
        <v>2023</v>
      </c>
      <c r="I598" s="367"/>
    </row>
    <row r="599" spans="1:9" s="369" customFormat="1" ht="18">
      <c r="A599" s="367">
        <v>73</v>
      </c>
      <c r="B599" s="754" t="s">
        <v>2074</v>
      </c>
      <c r="C599" s="367" t="s">
        <v>11</v>
      </c>
      <c r="D599" s="368">
        <v>1</v>
      </c>
      <c r="E599" s="368">
        <v>4590</v>
      </c>
      <c r="F599" s="367">
        <f t="shared" si="8"/>
        <v>4590</v>
      </c>
      <c r="G599" s="367" t="s">
        <v>66</v>
      </c>
      <c r="H599" s="367">
        <v>2023</v>
      </c>
      <c r="I599" s="367"/>
    </row>
    <row r="600" spans="1:9" s="369" customFormat="1" ht="18">
      <c r="A600" s="367">
        <v>74</v>
      </c>
      <c r="B600" s="754" t="s">
        <v>2075</v>
      </c>
      <c r="C600" s="367" t="s">
        <v>11</v>
      </c>
      <c r="D600" s="368">
        <v>1</v>
      </c>
      <c r="E600" s="368">
        <v>8900</v>
      </c>
      <c r="F600" s="367">
        <f t="shared" si="8"/>
        <v>8900</v>
      </c>
      <c r="G600" s="367" t="s">
        <v>66</v>
      </c>
      <c r="H600" s="367">
        <v>2023</v>
      </c>
      <c r="I600" s="367"/>
    </row>
    <row r="601" spans="1:9" s="369" customFormat="1" ht="18">
      <c r="A601" s="367">
        <v>75</v>
      </c>
      <c r="B601" s="754" t="s">
        <v>1234</v>
      </c>
      <c r="C601" s="367" t="s">
        <v>11</v>
      </c>
      <c r="D601" s="368">
        <v>1</v>
      </c>
      <c r="E601" s="368">
        <v>16500</v>
      </c>
      <c r="F601" s="367">
        <f t="shared" si="8"/>
        <v>16500</v>
      </c>
      <c r="G601" s="367" t="s">
        <v>66</v>
      </c>
      <c r="H601" s="367">
        <v>2023</v>
      </c>
      <c r="I601" s="367"/>
    </row>
    <row r="602" spans="1:9" s="369" customFormat="1" ht="18">
      <c r="A602" s="367">
        <v>76</v>
      </c>
      <c r="B602" s="754" t="s">
        <v>2076</v>
      </c>
      <c r="C602" s="367" t="s">
        <v>11</v>
      </c>
      <c r="D602" s="368">
        <v>2</v>
      </c>
      <c r="E602" s="368">
        <v>750</v>
      </c>
      <c r="F602" s="367">
        <f t="shared" si="8"/>
        <v>1500</v>
      </c>
      <c r="G602" s="367" t="s">
        <v>66</v>
      </c>
      <c r="H602" s="367">
        <v>2023</v>
      </c>
      <c r="I602" s="367"/>
    </row>
    <row r="603" spans="1:9" s="369" customFormat="1" ht="18">
      <c r="A603" s="367">
        <v>77</v>
      </c>
      <c r="B603" s="754" t="s">
        <v>2077</v>
      </c>
      <c r="C603" s="367" t="s">
        <v>11</v>
      </c>
      <c r="D603" s="368">
        <v>1</v>
      </c>
      <c r="E603" s="368">
        <v>1850</v>
      </c>
      <c r="F603" s="367">
        <f t="shared" si="8"/>
        <v>1850</v>
      </c>
      <c r="G603" s="367" t="s">
        <v>66</v>
      </c>
      <c r="H603" s="367">
        <v>2023</v>
      </c>
      <c r="I603" s="367"/>
    </row>
    <row r="604" spans="1:9" s="369" customFormat="1" ht="18">
      <c r="A604" s="367">
        <v>78</v>
      </c>
      <c r="B604" s="754" t="s">
        <v>2078</v>
      </c>
      <c r="C604" s="367" t="s">
        <v>11</v>
      </c>
      <c r="D604" s="368">
        <v>1</v>
      </c>
      <c r="E604" s="368">
        <v>1000</v>
      </c>
      <c r="F604" s="367">
        <f t="shared" si="8"/>
        <v>1000</v>
      </c>
      <c r="G604" s="367" t="s">
        <v>66</v>
      </c>
      <c r="H604" s="367">
        <v>2023</v>
      </c>
      <c r="I604" s="367"/>
    </row>
    <row r="605" spans="1:9" s="369" customFormat="1" ht="18">
      <c r="A605" s="367">
        <v>79</v>
      </c>
      <c r="B605" s="754" t="s">
        <v>2079</v>
      </c>
      <c r="C605" s="367" t="s">
        <v>11</v>
      </c>
      <c r="D605" s="368">
        <v>1</v>
      </c>
      <c r="E605" s="368">
        <v>2150</v>
      </c>
      <c r="F605" s="367">
        <f t="shared" si="8"/>
        <v>2150</v>
      </c>
      <c r="G605" s="367" t="s">
        <v>66</v>
      </c>
      <c r="H605" s="367">
        <v>2023</v>
      </c>
      <c r="I605" s="367"/>
    </row>
    <row r="606" spans="1:9" s="369" customFormat="1" ht="18">
      <c r="A606" s="367">
        <v>80</v>
      </c>
      <c r="B606" s="754" t="s">
        <v>2080</v>
      </c>
      <c r="C606" s="367" t="s">
        <v>11</v>
      </c>
      <c r="D606" s="368">
        <v>1</v>
      </c>
      <c r="E606" s="368">
        <v>650</v>
      </c>
      <c r="F606" s="367">
        <f t="shared" si="8"/>
        <v>650</v>
      </c>
      <c r="G606" s="367" t="s">
        <v>66</v>
      </c>
      <c r="H606" s="367">
        <v>2023</v>
      </c>
      <c r="I606" s="367"/>
    </row>
    <row r="607" spans="1:9" s="369" customFormat="1" ht="18">
      <c r="A607" s="367">
        <v>81</v>
      </c>
      <c r="B607" s="754" t="s">
        <v>2081</v>
      </c>
      <c r="C607" s="367" t="s">
        <v>11</v>
      </c>
      <c r="D607" s="368">
        <v>1</v>
      </c>
      <c r="E607" s="368">
        <v>300</v>
      </c>
      <c r="F607" s="367">
        <f t="shared" si="8"/>
        <v>300</v>
      </c>
      <c r="G607" s="367" t="s">
        <v>66</v>
      </c>
      <c r="H607" s="367">
        <v>2023</v>
      </c>
      <c r="I607" s="367"/>
    </row>
    <row r="608" spans="1:9" s="369" customFormat="1" ht="18">
      <c r="A608" s="367">
        <v>82</v>
      </c>
      <c r="B608" s="754" t="s">
        <v>2082</v>
      </c>
      <c r="C608" s="367" t="s">
        <v>11</v>
      </c>
      <c r="D608" s="368">
        <v>1</v>
      </c>
      <c r="E608" s="368">
        <v>1850</v>
      </c>
      <c r="F608" s="367">
        <f t="shared" si="8"/>
        <v>1850</v>
      </c>
      <c r="G608" s="367" t="s">
        <v>66</v>
      </c>
      <c r="H608" s="367">
        <v>2023</v>
      </c>
      <c r="I608" s="367"/>
    </row>
    <row r="609" spans="1:9" s="369" customFormat="1" ht="18">
      <c r="A609" s="367">
        <v>83</v>
      </c>
      <c r="B609" s="754" t="s">
        <v>2083</v>
      </c>
      <c r="C609" s="367" t="s">
        <v>11</v>
      </c>
      <c r="D609" s="368">
        <v>1</v>
      </c>
      <c r="E609" s="368">
        <v>600</v>
      </c>
      <c r="F609" s="367">
        <f t="shared" si="8"/>
        <v>600</v>
      </c>
      <c r="G609" s="367" t="s">
        <v>66</v>
      </c>
      <c r="H609" s="367">
        <v>2023</v>
      </c>
      <c r="I609" s="367"/>
    </row>
    <row r="610" spans="1:9" s="369" customFormat="1" ht="18">
      <c r="A610" s="367">
        <v>84</v>
      </c>
      <c r="B610" s="754" t="s">
        <v>3201</v>
      </c>
      <c r="C610" s="367" t="s">
        <v>11</v>
      </c>
      <c r="D610" s="368">
        <v>2</v>
      </c>
      <c r="E610" s="368">
        <v>1100</v>
      </c>
      <c r="F610" s="367">
        <f t="shared" si="8"/>
        <v>2200</v>
      </c>
      <c r="G610" s="367" t="s">
        <v>66</v>
      </c>
      <c r="H610" s="367">
        <v>2023</v>
      </c>
      <c r="I610" s="367"/>
    </row>
    <row r="611" spans="1:9" s="369" customFormat="1" ht="18">
      <c r="A611" s="367">
        <v>85</v>
      </c>
      <c r="B611" s="754" t="s">
        <v>3202</v>
      </c>
      <c r="C611" s="367" t="s">
        <v>11</v>
      </c>
      <c r="D611" s="368">
        <v>2</v>
      </c>
      <c r="E611" s="368">
        <v>1000</v>
      </c>
      <c r="F611" s="367">
        <f t="shared" si="8"/>
        <v>2000</v>
      </c>
      <c r="G611" s="367" t="s">
        <v>66</v>
      </c>
      <c r="H611" s="367">
        <v>2023</v>
      </c>
      <c r="I611" s="367"/>
    </row>
    <row r="612" spans="1:9" s="369" customFormat="1" ht="18">
      <c r="A612" s="367">
        <v>86</v>
      </c>
      <c r="B612" s="754" t="s">
        <v>2084</v>
      </c>
      <c r="C612" s="367" t="s">
        <v>11</v>
      </c>
      <c r="D612" s="368">
        <v>2</v>
      </c>
      <c r="E612" s="368">
        <v>350</v>
      </c>
      <c r="F612" s="367">
        <f t="shared" si="8"/>
        <v>700</v>
      </c>
      <c r="G612" s="367" t="s">
        <v>66</v>
      </c>
      <c r="H612" s="367">
        <v>2023</v>
      </c>
      <c r="I612" s="367"/>
    </row>
    <row r="613" spans="1:9" s="369" customFormat="1" ht="18">
      <c r="A613" s="367">
        <v>87</v>
      </c>
      <c r="B613" s="754" t="s">
        <v>2085</v>
      </c>
      <c r="C613" s="367" t="s">
        <v>11</v>
      </c>
      <c r="D613" s="368">
        <v>2</v>
      </c>
      <c r="E613" s="368">
        <v>3840</v>
      </c>
      <c r="F613" s="367">
        <f t="shared" si="8"/>
        <v>7680</v>
      </c>
      <c r="G613" s="367" t="s">
        <v>66</v>
      </c>
      <c r="H613" s="367">
        <v>2023</v>
      </c>
      <c r="I613" s="367"/>
    </row>
    <row r="614" spans="1:9" s="369" customFormat="1" ht="18">
      <c r="A614" s="367">
        <v>88</v>
      </c>
      <c r="B614" s="754" t="s">
        <v>2086</v>
      </c>
      <c r="C614" s="367" t="s">
        <v>11</v>
      </c>
      <c r="D614" s="368">
        <v>1</v>
      </c>
      <c r="E614" s="368">
        <v>2490</v>
      </c>
      <c r="F614" s="367">
        <f t="shared" si="8"/>
        <v>2490</v>
      </c>
      <c r="G614" s="367" t="s">
        <v>66</v>
      </c>
      <c r="H614" s="367">
        <v>2023</v>
      </c>
      <c r="I614" s="367"/>
    </row>
    <row r="615" spans="1:9" s="369" customFormat="1" ht="18">
      <c r="A615" s="367">
        <v>89</v>
      </c>
      <c r="B615" s="754" t="s">
        <v>2086</v>
      </c>
      <c r="C615" s="367" t="s">
        <v>11</v>
      </c>
      <c r="D615" s="368">
        <v>1</v>
      </c>
      <c r="E615" s="368">
        <v>1850</v>
      </c>
      <c r="F615" s="367">
        <f t="shared" si="8"/>
        <v>1850</v>
      </c>
      <c r="G615" s="367" t="s">
        <v>66</v>
      </c>
      <c r="H615" s="367">
        <v>2023</v>
      </c>
      <c r="I615" s="367"/>
    </row>
    <row r="616" spans="1:9" s="369" customFormat="1" ht="18">
      <c r="A616" s="367">
        <v>90</v>
      </c>
      <c r="B616" s="754" t="s">
        <v>2087</v>
      </c>
      <c r="C616" s="367" t="s">
        <v>11</v>
      </c>
      <c r="D616" s="368">
        <v>2</v>
      </c>
      <c r="E616" s="368">
        <v>550</v>
      </c>
      <c r="F616" s="367">
        <f t="shared" si="8"/>
        <v>1100</v>
      </c>
      <c r="G616" s="367" t="s">
        <v>66</v>
      </c>
      <c r="H616" s="367">
        <v>2023</v>
      </c>
      <c r="I616" s="367"/>
    </row>
    <row r="617" spans="1:9" s="369" customFormat="1" ht="18">
      <c r="A617" s="367">
        <v>91</v>
      </c>
      <c r="B617" s="754" t="s">
        <v>2088</v>
      </c>
      <c r="C617" s="367" t="s">
        <v>11</v>
      </c>
      <c r="D617" s="368">
        <v>30</v>
      </c>
      <c r="E617" s="368">
        <v>264</v>
      </c>
      <c r="F617" s="367">
        <f t="shared" si="8"/>
        <v>7920</v>
      </c>
      <c r="G617" s="367" t="s">
        <v>66</v>
      </c>
      <c r="H617" s="367">
        <v>2024</v>
      </c>
      <c r="I617" s="367"/>
    </row>
    <row r="618" spans="1:9" s="369" customFormat="1" ht="18">
      <c r="A618" s="367">
        <v>92</v>
      </c>
      <c r="B618" s="754" t="s">
        <v>2089</v>
      </c>
      <c r="C618" s="367" t="s">
        <v>11</v>
      </c>
      <c r="D618" s="368">
        <v>1</v>
      </c>
      <c r="E618" s="368">
        <v>4309</v>
      </c>
      <c r="F618" s="367">
        <f t="shared" si="8"/>
        <v>4309</v>
      </c>
      <c r="G618" s="367" t="s">
        <v>66</v>
      </c>
      <c r="H618" s="367">
        <v>2024</v>
      </c>
      <c r="I618" s="367"/>
    </row>
    <row r="619" spans="1:9" s="369" customFormat="1" ht="36">
      <c r="A619" s="367">
        <v>93</v>
      </c>
      <c r="B619" s="647" t="s">
        <v>2568</v>
      </c>
      <c r="C619" s="43" t="s">
        <v>167</v>
      </c>
      <c r="D619" s="43">
        <v>15</v>
      </c>
      <c r="E619" s="43">
        <v>8190</v>
      </c>
      <c r="F619" s="367">
        <f t="shared" si="8"/>
        <v>122850</v>
      </c>
      <c r="G619" s="43" t="s">
        <v>90</v>
      </c>
      <c r="H619" s="5">
        <v>2025</v>
      </c>
      <c r="I619" s="276"/>
    </row>
    <row r="620" spans="1:9" s="369" customFormat="1" ht="18">
      <c r="A620" s="367">
        <v>94</v>
      </c>
      <c r="B620" s="647" t="s">
        <v>3817</v>
      </c>
      <c r="C620" s="43" t="s">
        <v>167</v>
      </c>
      <c r="D620" s="43">
        <v>6</v>
      </c>
      <c r="E620" s="43">
        <v>9893</v>
      </c>
      <c r="F620" s="367">
        <f t="shared" si="8"/>
        <v>59358</v>
      </c>
      <c r="G620" s="43" t="s">
        <v>90</v>
      </c>
      <c r="H620" s="5">
        <v>2025</v>
      </c>
      <c r="I620" s="276"/>
    </row>
    <row r="621" spans="1:9" s="369" customFormat="1" ht="18">
      <c r="A621" s="367">
        <v>95</v>
      </c>
      <c r="B621" s="647" t="s">
        <v>3818</v>
      </c>
      <c r="C621" s="43" t="s">
        <v>167</v>
      </c>
      <c r="D621" s="43">
        <v>3</v>
      </c>
      <c r="E621" s="43">
        <v>29677</v>
      </c>
      <c r="F621" s="367">
        <f t="shared" si="8"/>
        <v>89031</v>
      </c>
      <c r="G621" s="43" t="s">
        <v>90</v>
      </c>
      <c r="H621" s="5">
        <v>2025</v>
      </c>
      <c r="I621" s="276"/>
    </row>
    <row r="622" spans="1:9" s="369" customFormat="1" ht="18">
      <c r="A622" s="367">
        <v>96</v>
      </c>
      <c r="B622" s="647" t="s">
        <v>3819</v>
      </c>
      <c r="C622" s="43" t="s">
        <v>167</v>
      </c>
      <c r="D622" s="43">
        <v>1</v>
      </c>
      <c r="E622" s="43">
        <v>56058</v>
      </c>
      <c r="F622" s="367">
        <f t="shared" si="8"/>
        <v>56058</v>
      </c>
      <c r="G622" s="43" t="s">
        <v>90</v>
      </c>
      <c r="H622" s="5">
        <v>2025</v>
      </c>
      <c r="I622" s="276"/>
    </row>
    <row r="623" spans="1:9" s="369" customFormat="1" ht="18">
      <c r="A623" s="367">
        <v>97</v>
      </c>
      <c r="B623" s="647" t="s">
        <v>3820</v>
      </c>
      <c r="C623" s="43" t="s">
        <v>167</v>
      </c>
      <c r="D623" s="43">
        <v>1</v>
      </c>
      <c r="E623" s="43">
        <v>39570</v>
      </c>
      <c r="F623" s="367">
        <f t="shared" si="8"/>
        <v>39570</v>
      </c>
      <c r="G623" s="43" t="s">
        <v>90</v>
      </c>
      <c r="H623" s="5">
        <v>2025</v>
      </c>
      <c r="I623" s="276"/>
    </row>
    <row r="624" spans="1:9" s="369" customFormat="1" ht="18">
      <c r="A624" s="367">
        <v>98</v>
      </c>
      <c r="B624" s="647" t="s">
        <v>3718</v>
      </c>
      <c r="C624" s="43" t="s">
        <v>167</v>
      </c>
      <c r="D624" s="43">
        <v>1</v>
      </c>
      <c r="E624" s="43">
        <v>116142.85</v>
      </c>
      <c r="F624" s="367">
        <f t="shared" si="8"/>
        <v>116142.85</v>
      </c>
      <c r="G624" s="43" t="s">
        <v>90</v>
      </c>
      <c r="H624" s="5">
        <v>2025</v>
      </c>
      <c r="I624" s="276"/>
    </row>
    <row r="625" spans="1:9" s="369" customFormat="1" ht="18">
      <c r="A625" s="367">
        <v>99</v>
      </c>
      <c r="B625" s="691" t="s">
        <v>3198</v>
      </c>
      <c r="C625" s="43" t="s">
        <v>167</v>
      </c>
      <c r="D625" s="43">
        <v>1</v>
      </c>
      <c r="E625" s="558">
        <v>40000</v>
      </c>
      <c r="F625" s="367">
        <f t="shared" si="8"/>
        <v>40000</v>
      </c>
      <c r="G625" s="558" t="s">
        <v>239</v>
      </c>
      <c r="H625" s="5"/>
      <c r="I625" s="276"/>
    </row>
    <row r="626" spans="1:9" s="369" customFormat="1" ht="18">
      <c r="A626" s="367">
        <v>100</v>
      </c>
      <c r="B626" s="691" t="s">
        <v>3215</v>
      </c>
      <c r="C626" s="43" t="s">
        <v>167</v>
      </c>
      <c r="D626" s="43">
        <v>1</v>
      </c>
      <c r="E626" s="558">
        <v>20000</v>
      </c>
      <c r="F626" s="367">
        <f t="shared" si="8"/>
        <v>20000</v>
      </c>
      <c r="G626" s="558" t="s">
        <v>239</v>
      </c>
      <c r="H626" s="5"/>
      <c r="I626" s="276"/>
    </row>
    <row r="627" spans="1:9" s="369" customFormat="1" ht="18">
      <c r="A627" s="367">
        <v>101</v>
      </c>
      <c r="B627" s="691" t="s">
        <v>435</v>
      </c>
      <c r="C627" s="43" t="s">
        <v>167</v>
      </c>
      <c r="D627" s="43">
        <v>1</v>
      </c>
      <c r="E627" s="558">
        <v>10000</v>
      </c>
      <c r="F627" s="367">
        <f t="shared" ref="F627:F636" si="9">D627*E627</f>
        <v>10000</v>
      </c>
      <c r="G627" s="558" t="s">
        <v>239</v>
      </c>
      <c r="H627" s="5"/>
      <c r="I627" s="276"/>
    </row>
    <row r="628" spans="1:9" s="369" customFormat="1" ht="18">
      <c r="A628" s="367">
        <v>102</v>
      </c>
      <c r="B628" s="691" t="s">
        <v>3821</v>
      </c>
      <c r="C628" s="43" t="s">
        <v>167</v>
      </c>
      <c r="D628" s="43">
        <v>1</v>
      </c>
      <c r="E628" s="558">
        <v>55200</v>
      </c>
      <c r="F628" s="367">
        <f t="shared" si="9"/>
        <v>55200</v>
      </c>
      <c r="G628" s="43" t="s">
        <v>90</v>
      </c>
      <c r="H628" s="5">
        <v>2025</v>
      </c>
      <c r="I628" s="276"/>
    </row>
    <row r="629" spans="1:9" s="369" customFormat="1" ht="18">
      <c r="A629" s="367">
        <v>103</v>
      </c>
      <c r="B629" s="691" t="s">
        <v>3822</v>
      </c>
      <c r="C629" s="43" t="s">
        <v>167</v>
      </c>
      <c r="D629" s="43">
        <v>1</v>
      </c>
      <c r="E629" s="558">
        <v>40000</v>
      </c>
      <c r="F629" s="367">
        <f t="shared" si="9"/>
        <v>40000</v>
      </c>
      <c r="G629" s="558" t="s">
        <v>239</v>
      </c>
      <c r="H629" s="5">
        <v>2014</v>
      </c>
      <c r="I629" s="276"/>
    </row>
    <row r="630" spans="1:9" s="369" customFormat="1" ht="18">
      <c r="A630" s="367">
        <v>104</v>
      </c>
      <c r="B630" s="691" t="s">
        <v>1151</v>
      </c>
      <c r="C630" s="558" t="s">
        <v>167</v>
      </c>
      <c r="D630" s="558">
        <v>7</v>
      </c>
      <c r="E630" s="558">
        <v>20000</v>
      </c>
      <c r="F630" s="367">
        <f t="shared" si="9"/>
        <v>140000</v>
      </c>
      <c r="G630" s="558" t="s">
        <v>239</v>
      </c>
      <c r="H630" s="5">
        <v>2014</v>
      </c>
      <c r="I630" s="276"/>
    </row>
    <row r="631" spans="1:9" s="369" customFormat="1" ht="18">
      <c r="A631" s="367">
        <v>105</v>
      </c>
      <c r="B631" s="691" t="s">
        <v>3823</v>
      </c>
      <c r="C631" s="558" t="s">
        <v>167</v>
      </c>
      <c r="D631" s="558">
        <v>1</v>
      </c>
      <c r="E631" s="558">
        <v>52700</v>
      </c>
      <c r="F631" s="367">
        <f t="shared" si="9"/>
        <v>52700</v>
      </c>
      <c r="G631" s="558" t="s">
        <v>239</v>
      </c>
      <c r="H631" s="5">
        <v>2022</v>
      </c>
      <c r="I631" s="276"/>
    </row>
    <row r="632" spans="1:9" s="369" customFormat="1" ht="18">
      <c r="A632" s="367">
        <v>106</v>
      </c>
      <c r="B632" s="691" t="s">
        <v>3824</v>
      </c>
      <c r="C632" s="558" t="s">
        <v>167</v>
      </c>
      <c r="D632" s="558">
        <v>2</v>
      </c>
      <c r="E632" s="558">
        <v>48000</v>
      </c>
      <c r="F632" s="367">
        <f t="shared" si="9"/>
        <v>96000</v>
      </c>
      <c r="G632" s="558" t="s">
        <v>239</v>
      </c>
      <c r="H632" s="5">
        <v>2014</v>
      </c>
      <c r="I632" s="276"/>
    </row>
    <row r="633" spans="1:9" s="369" customFormat="1" ht="18">
      <c r="A633" s="367">
        <v>107</v>
      </c>
      <c r="B633" s="691" t="s">
        <v>3825</v>
      </c>
      <c r="C633" s="558" t="s">
        <v>167</v>
      </c>
      <c r="D633" s="558">
        <v>1</v>
      </c>
      <c r="E633" s="558">
        <v>150000</v>
      </c>
      <c r="F633" s="367">
        <f t="shared" si="9"/>
        <v>150000</v>
      </c>
      <c r="G633" s="558" t="s">
        <v>239</v>
      </c>
      <c r="H633" s="5">
        <v>2014</v>
      </c>
      <c r="I633" s="1553" t="s">
        <v>3185</v>
      </c>
    </row>
    <row r="634" spans="1:9" s="369" customFormat="1" ht="18">
      <c r="A634" s="367">
        <v>108</v>
      </c>
      <c r="B634" s="691" t="s">
        <v>2803</v>
      </c>
      <c r="C634" s="558" t="s">
        <v>167</v>
      </c>
      <c r="D634" s="558">
        <v>1</v>
      </c>
      <c r="E634" s="558">
        <v>15000</v>
      </c>
      <c r="F634" s="367">
        <f t="shared" si="9"/>
        <v>15000</v>
      </c>
      <c r="G634" s="558" t="s">
        <v>239</v>
      </c>
      <c r="H634" s="5">
        <v>2022</v>
      </c>
      <c r="I634" s="1554"/>
    </row>
    <row r="635" spans="1:9" s="369" customFormat="1" ht="18">
      <c r="A635" s="367">
        <v>109</v>
      </c>
      <c r="B635" s="691" t="s">
        <v>409</v>
      </c>
      <c r="C635" s="558" t="s">
        <v>167</v>
      </c>
      <c r="D635" s="558">
        <v>1</v>
      </c>
      <c r="E635" s="558">
        <v>3000</v>
      </c>
      <c r="F635" s="367">
        <f t="shared" si="9"/>
        <v>3000</v>
      </c>
      <c r="G635" s="558" t="s">
        <v>239</v>
      </c>
      <c r="H635" s="5">
        <v>2022</v>
      </c>
      <c r="I635" s="1554"/>
    </row>
    <row r="636" spans="1:9" s="369" customFormat="1" ht="18">
      <c r="A636" s="367">
        <v>110</v>
      </c>
      <c r="B636" s="691" t="s">
        <v>739</v>
      </c>
      <c r="C636" s="558" t="s">
        <v>167</v>
      </c>
      <c r="D636" s="558">
        <v>1</v>
      </c>
      <c r="E636" s="558">
        <v>4000</v>
      </c>
      <c r="F636" s="367">
        <f t="shared" si="9"/>
        <v>4000</v>
      </c>
      <c r="G636" s="558" t="s">
        <v>239</v>
      </c>
      <c r="H636" s="5">
        <v>2022</v>
      </c>
      <c r="I636" s="1555"/>
    </row>
    <row r="637" spans="1:9" s="1387" customFormat="1" ht="17.25">
      <c r="A637" s="471"/>
      <c r="B637" s="784" t="s">
        <v>91</v>
      </c>
      <c r="C637" s="471"/>
      <c r="D637" s="471">
        <f>SUM(D562:D636)</f>
        <v>597</v>
      </c>
      <c r="E637" s="471" t="s">
        <v>92</v>
      </c>
      <c r="F637" s="471">
        <f>SUM(F562:F636)</f>
        <v>2145217.85</v>
      </c>
      <c r="G637" s="471"/>
      <c r="H637" s="632"/>
      <c r="I637" s="632"/>
    </row>
    <row r="638" spans="1:9" s="369" customFormat="1" ht="17.25">
      <c r="A638" s="472"/>
      <c r="B638" s="388"/>
      <c r="C638" s="388"/>
      <c r="D638" s="388"/>
      <c r="E638" s="388"/>
      <c r="F638" s="388"/>
      <c r="G638" s="1182"/>
      <c r="H638" s="472"/>
      <c r="I638" s="472"/>
    </row>
    <row r="639" spans="1:9" s="374" customFormat="1" ht="25.5" customHeight="1">
      <c r="A639" s="1489" t="s">
        <v>3303</v>
      </c>
      <c r="B639" s="1489"/>
      <c r="C639" s="1489"/>
      <c r="D639" s="1489"/>
      <c r="E639" s="1489"/>
      <c r="F639" s="1489"/>
      <c r="G639" s="1489"/>
      <c r="H639" s="1489"/>
      <c r="I639" s="72"/>
    </row>
    <row r="640" spans="1:9" s="374" customFormat="1" ht="23.25" customHeight="1">
      <c r="A640" s="935"/>
      <c r="B640" s="1480" t="s">
        <v>2637</v>
      </c>
      <c r="C640" s="1480"/>
      <c r="D640" s="1480"/>
      <c r="E640" s="1480"/>
      <c r="F640" s="1481" t="s">
        <v>2295</v>
      </c>
      <c r="G640" s="1481"/>
      <c r="H640" s="1480" t="s">
        <v>2638</v>
      </c>
      <c r="I640" s="1480"/>
    </row>
    <row r="641" spans="1:10" s="283" customFormat="1" ht="21" customHeight="1">
      <c r="A641" s="935"/>
      <c r="B641" s="955"/>
      <c r="C641" s="401"/>
      <c r="D641" s="401"/>
      <c r="E641" s="401"/>
      <c r="F641" s="951"/>
      <c r="G641" s="1182"/>
      <c r="H641" s="949"/>
      <c r="I641" s="949"/>
    </row>
    <row r="642" spans="1:10" s="283" customFormat="1" ht="24.75" customHeight="1">
      <c r="A642" s="151"/>
      <c r="B642" s="826" t="s">
        <v>3243</v>
      </c>
      <c r="C642" s="152"/>
      <c r="D642" s="153"/>
      <c r="E642" s="153"/>
      <c r="F642" s="154"/>
      <c r="G642" s="1216"/>
      <c r="H642" s="151"/>
      <c r="I642" s="155"/>
    </row>
    <row r="643" spans="1:10" s="374" customFormat="1" ht="18">
      <c r="A643" s="935"/>
      <c r="B643" s="1486" t="s">
        <v>3703</v>
      </c>
      <c r="C643" s="1486"/>
      <c r="D643" s="1486"/>
      <c r="E643" s="1486"/>
      <c r="F643" s="1487" t="s">
        <v>2295</v>
      </c>
      <c r="G643" s="1487"/>
      <c r="H643" s="1472" t="s">
        <v>2187</v>
      </c>
      <c r="I643" s="1472"/>
    </row>
    <row r="644" spans="1:10" s="409" customFormat="1" ht="18.75" customHeight="1">
      <c r="A644" s="935"/>
      <c r="B644" s="1486"/>
      <c r="C644" s="1486"/>
      <c r="D644" s="1486"/>
      <c r="E644" s="1486"/>
      <c r="F644" s="1487"/>
      <c r="G644" s="1487"/>
      <c r="H644" s="1472"/>
      <c r="I644" s="1472"/>
      <c r="J644" s="405"/>
    </row>
    <row r="645" spans="1:10" s="369" customFormat="1" ht="18.75" customHeight="1">
      <c r="A645" s="935"/>
      <c r="B645" s="708"/>
      <c r="C645" s="708"/>
      <c r="D645" s="709"/>
      <c r="E645" s="709"/>
      <c r="F645" s="710"/>
      <c r="G645" s="1183"/>
      <c r="H645" s="963"/>
      <c r="I645" s="712"/>
      <c r="J645" s="459"/>
    </row>
    <row r="646" spans="1:10" s="283" customFormat="1" ht="39.75" customHeight="1">
      <c r="A646" s="935"/>
      <c r="B646" s="1472" t="s">
        <v>3244</v>
      </c>
      <c r="C646" s="1472"/>
      <c r="D646" s="1472"/>
      <c r="E646" s="1472"/>
      <c r="F646" s="1487" t="s">
        <v>2295</v>
      </c>
      <c r="G646" s="1487"/>
      <c r="H646" s="1472" t="s">
        <v>2188</v>
      </c>
      <c r="I646" s="1472"/>
    </row>
    <row r="647" spans="1:10" s="283" customFormat="1" ht="18">
      <c r="A647" s="935"/>
      <c r="B647" s="460"/>
      <c r="C647" s="460"/>
      <c r="D647" s="461"/>
      <c r="E647" s="461"/>
      <c r="F647" s="462"/>
      <c r="G647" s="1217"/>
      <c r="H647" s="963"/>
      <c r="I647" s="712"/>
    </row>
    <row r="648" spans="1:10" s="283" customFormat="1" ht="35.25" customHeight="1">
      <c r="A648" s="123"/>
      <c r="B648" s="1472" t="s">
        <v>3245</v>
      </c>
      <c r="C648" s="1472"/>
      <c r="D648" s="1472"/>
      <c r="E648" s="1472"/>
      <c r="F648" s="1481" t="s">
        <v>2295</v>
      </c>
      <c r="G648" s="1481"/>
      <c r="H648" s="1480" t="s">
        <v>2641</v>
      </c>
      <c r="I648" s="1480"/>
    </row>
    <row r="649" spans="1:10" s="283" customFormat="1" ht="18">
      <c r="A649" s="935"/>
      <c r="B649" s="950"/>
      <c r="C649" s="684"/>
      <c r="D649" s="684"/>
      <c r="E649" s="684"/>
      <c r="F649" s="960"/>
      <c r="G649" s="1182"/>
      <c r="H649" s="950"/>
      <c r="I649" s="950"/>
    </row>
    <row r="650" spans="1:10" s="283" customFormat="1" ht="18" customHeight="1">
      <c r="A650" s="935"/>
      <c r="B650" s="1480" t="s">
        <v>3252</v>
      </c>
      <c r="C650" s="1480"/>
      <c r="D650" s="1480"/>
      <c r="E650" s="684"/>
      <c r="F650" s="1481" t="s">
        <v>2643</v>
      </c>
      <c r="G650" s="1481"/>
      <c r="H650" s="1480" t="s">
        <v>2186</v>
      </c>
      <c r="I650" s="1480"/>
    </row>
    <row r="651" spans="1:10" s="283" customFormat="1" ht="18" customHeight="1">
      <c r="A651" s="123"/>
      <c r="B651" s="956"/>
      <c r="C651" s="123"/>
      <c r="D651" s="123"/>
      <c r="E651" s="123"/>
      <c r="F651" s="123"/>
      <c r="G651" s="1187"/>
      <c r="H651" s="123"/>
      <c r="I651" s="123"/>
    </row>
    <row r="652" spans="1:10" s="283" customFormat="1" ht="30.75" customHeight="1">
      <c r="A652" s="935"/>
      <c r="B652" s="1472" t="s">
        <v>3246</v>
      </c>
      <c r="C652" s="1472"/>
      <c r="D652" s="1472"/>
      <c r="E652" s="1472"/>
      <c r="F652" s="1481" t="s">
        <v>2182</v>
      </c>
      <c r="G652" s="1481"/>
      <c r="H652" s="1472" t="s">
        <v>2185</v>
      </c>
      <c r="I652" s="1472"/>
      <c r="J652" s="399"/>
    </row>
    <row r="653" spans="1:10" s="283" customFormat="1" ht="18.75" customHeight="1">
      <c r="A653" s="935"/>
      <c r="G653" s="1182"/>
      <c r="H653" s="285"/>
      <c r="I653" s="285"/>
      <c r="J653" s="399"/>
    </row>
    <row r="654" spans="1:10" s="283" customFormat="1" ht="18">
      <c r="A654" s="123"/>
      <c r="B654" s="950" t="s">
        <v>2179</v>
      </c>
      <c r="F654" s="1481" t="s">
        <v>2643</v>
      </c>
      <c r="G654" s="1481"/>
      <c r="H654" s="1480" t="s">
        <v>2181</v>
      </c>
      <c r="I654" s="1480"/>
    </row>
    <row r="655" spans="1:10" s="283" customFormat="1" ht="18">
      <c r="A655" s="123"/>
      <c r="B655" s="411"/>
      <c r="C655" s="411"/>
      <c r="D655" s="411"/>
      <c r="E655" s="411"/>
      <c r="F655" s="961"/>
      <c r="G655" s="1182"/>
      <c r="H655" s="963"/>
      <c r="I655" s="963"/>
    </row>
    <row r="656" spans="1:10" s="283" customFormat="1" ht="18" customHeight="1">
      <c r="A656" s="207"/>
      <c r="B656" s="1482" t="s">
        <v>3241</v>
      </c>
      <c r="C656" s="1482"/>
      <c r="D656" s="1482"/>
      <c r="E656" s="1482"/>
      <c r="F656" s="1483" t="s">
        <v>3242</v>
      </c>
      <c r="G656" s="1483"/>
      <c r="H656" s="1484" t="s">
        <v>2180</v>
      </c>
      <c r="I656" s="1484"/>
    </row>
    <row r="657" spans="1:10" s="283" customFormat="1" ht="18">
      <c r="A657" s="1477"/>
      <c r="B657" s="1477"/>
      <c r="C657" s="1477"/>
      <c r="D657" s="1477"/>
      <c r="E657" s="1477"/>
      <c r="F657" s="1477"/>
      <c r="G657" s="1477"/>
      <c r="H657" s="1477"/>
      <c r="I657" s="1477"/>
    </row>
    <row r="658" spans="1:10" s="283" customFormat="1" ht="22.5" customHeight="1">
      <c r="A658" s="207"/>
      <c r="B658" s="1474" t="s">
        <v>3702</v>
      </c>
      <c r="C658" s="1474"/>
      <c r="D658" s="1474"/>
      <c r="E658" s="1474"/>
      <c r="F658" s="1485" t="s">
        <v>2643</v>
      </c>
      <c r="G658" s="1485"/>
      <c r="H658" s="1478" t="s">
        <v>2645</v>
      </c>
      <c r="I658" s="1478"/>
    </row>
    <row r="659" spans="1:10" s="283" customFormat="1" ht="18">
      <c r="A659" s="1476"/>
      <c r="B659" s="1477"/>
      <c r="C659" s="1477"/>
      <c r="D659" s="1477"/>
      <c r="E659" s="1477"/>
      <c r="F659" s="1477"/>
      <c r="G659" s="1477"/>
      <c r="H659" s="1477"/>
      <c r="I659" s="1477"/>
    </row>
    <row r="660" spans="1:10" s="283" customFormat="1" ht="36" customHeight="1">
      <c r="A660" s="207"/>
      <c r="B660" s="1478" t="s">
        <v>3247</v>
      </c>
      <c r="C660" s="1478"/>
      <c r="D660" s="1478"/>
      <c r="E660" s="1478"/>
      <c r="F660" s="1479" t="s">
        <v>2239</v>
      </c>
      <c r="G660" s="1479"/>
      <c r="H660" s="1480" t="s">
        <v>2240</v>
      </c>
      <c r="I660" s="1480"/>
    </row>
    <row r="661" spans="1:10" s="283" customFormat="1" ht="27" customHeight="1">
      <c r="A661" s="207"/>
      <c r="B661" s="824"/>
      <c r="C661" s="824"/>
      <c r="D661" s="824"/>
      <c r="E661" s="824"/>
      <c r="F661" s="824"/>
      <c r="G661" s="1189"/>
      <c r="H661" s="825"/>
      <c r="I661" s="825"/>
    </row>
    <row r="662" spans="1:10" s="283" customFormat="1" ht="32.25" customHeight="1">
      <c r="A662" s="207"/>
      <c r="B662" s="1478" t="s">
        <v>3704</v>
      </c>
      <c r="C662" s="1478"/>
      <c r="D662" s="1478"/>
      <c r="E662" s="1478"/>
      <c r="F662" s="1481" t="s">
        <v>2643</v>
      </c>
      <c r="G662" s="1481"/>
      <c r="H662" s="1480" t="s">
        <v>2647</v>
      </c>
      <c r="I662" s="1480"/>
    </row>
    <row r="663" spans="1:10" s="283" customFormat="1" ht="27" customHeight="1">
      <c r="A663" s="207"/>
      <c r="G663" s="1182"/>
      <c r="H663" s="285"/>
      <c r="I663" s="285"/>
    </row>
    <row r="664" spans="1:10" s="283" customFormat="1" ht="27" customHeight="1">
      <c r="A664" s="207"/>
      <c r="B664" s="1480" t="s">
        <v>3700</v>
      </c>
      <c r="C664" s="1480"/>
      <c r="D664" s="1480"/>
      <c r="E664" s="1480"/>
      <c r="F664" s="1481" t="s">
        <v>2649</v>
      </c>
      <c r="G664" s="1481"/>
      <c r="H664" s="1474" t="s">
        <v>2650</v>
      </c>
      <c r="I664" s="1474"/>
    </row>
    <row r="665" spans="1:10" s="283" customFormat="1" ht="27" customHeight="1">
      <c r="G665" s="1182"/>
    </row>
    <row r="666" spans="1:10" s="283" customFormat="1" ht="36.75" customHeight="1">
      <c r="B666" s="1472" t="s">
        <v>3706</v>
      </c>
      <c r="C666" s="1472"/>
      <c r="D666" s="1472"/>
      <c r="E666" s="1472"/>
      <c r="F666" s="1473" t="s">
        <v>2182</v>
      </c>
      <c r="G666" s="1473"/>
      <c r="H666" s="1474" t="s">
        <v>2652</v>
      </c>
      <c r="I666" s="1474"/>
    </row>
    <row r="667" spans="1:10" s="283" customFormat="1" ht="18" customHeight="1">
      <c r="B667" s="961"/>
      <c r="C667" s="961"/>
      <c r="D667" s="961"/>
      <c r="E667" s="961"/>
      <c r="G667" s="1182"/>
    </row>
    <row r="668" spans="1:10" s="283" customFormat="1" ht="23.25" customHeight="1">
      <c r="B668" s="1480" t="s">
        <v>3351</v>
      </c>
      <c r="C668" s="1480"/>
      <c r="D668" s="1480"/>
      <c r="E668" s="1480"/>
      <c r="F668" s="1479" t="s">
        <v>2182</v>
      </c>
      <c r="G668" s="1479"/>
      <c r="H668" s="1480" t="s">
        <v>3352</v>
      </c>
      <c r="I668" s="1480"/>
      <c r="J668" s="399"/>
    </row>
    <row r="669" spans="1:10" s="283" customFormat="1" ht="23.25" customHeight="1">
      <c r="B669" s="619"/>
      <c r="C669" s="619"/>
      <c r="D669" s="619"/>
      <c r="E669" s="619"/>
      <c r="G669" s="1182"/>
      <c r="I669" s="284"/>
      <c r="J669" s="618"/>
    </row>
    <row r="670" spans="1:10" s="283" customFormat="1" ht="23.25" customHeight="1">
      <c r="B670" s="619"/>
      <c r="C670" s="619"/>
      <c r="D670" s="619"/>
      <c r="E670" s="619"/>
      <c r="G670" s="1182"/>
      <c r="I670" s="284"/>
      <c r="J670" s="618"/>
    </row>
    <row r="671" spans="1:10" s="283" customFormat="1" ht="24" customHeight="1">
      <c r="A671" s="375"/>
      <c r="B671" s="376"/>
      <c r="C671" s="375"/>
      <c r="D671" s="375"/>
      <c r="E671" s="375"/>
      <c r="F671" s="1433"/>
      <c r="G671" s="378"/>
      <c r="H671" s="1571" t="s">
        <v>3945</v>
      </c>
      <c r="I671" s="1571"/>
      <c r="J671" s="618"/>
    </row>
    <row r="672" spans="1:10" s="283" customFormat="1" ht="52.5" customHeight="1">
      <c r="A672" s="375"/>
      <c r="B672" s="376"/>
      <c r="C672" s="375"/>
      <c r="D672" s="375"/>
      <c r="E672" s="375"/>
      <c r="F672" s="424"/>
      <c r="G672" s="1192"/>
      <c r="H672" s="1546" t="s">
        <v>3481</v>
      </c>
      <c r="I672" s="1546"/>
      <c r="J672" s="618"/>
    </row>
    <row r="673" spans="1:10" s="283" customFormat="1" ht="33.75" customHeight="1">
      <c r="A673" s="379"/>
      <c r="B673" s="380"/>
      <c r="C673" s="379"/>
      <c r="D673" s="1194" t="s">
        <v>2441</v>
      </c>
      <c r="E673" s="1194"/>
      <c r="F673" s="1194"/>
      <c r="G673" s="1194"/>
      <c r="H673" s="1551"/>
      <c r="I673" s="1551"/>
      <c r="J673" s="630"/>
    </row>
    <row r="674" spans="1:10" s="283" customFormat="1" ht="29.25" customHeight="1">
      <c r="A674" s="1552" t="s">
        <v>3334</v>
      </c>
      <c r="B674" s="1552"/>
      <c r="C674" s="1552"/>
      <c r="D674" s="1552"/>
      <c r="E674" s="1552"/>
      <c r="F674" s="1552"/>
      <c r="G674" s="1552"/>
      <c r="H674" s="1552"/>
      <c r="I674" s="1552"/>
      <c r="J674" s="693"/>
    </row>
    <row r="675" spans="1:10" s="283" customFormat="1" ht="23.25" customHeight="1">
      <c r="A675" s="374"/>
      <c r="B675" s="374"/>
      <c r="C675" s="1222"/>
      <c r="D675" s="374"/>
      <c r="E675" s="374"/>
      <c r="F675" s="374"/>
      <c r="G675" s="1218"/>
      <c r="H675" s="374"/>
      <c r="I675" s="374"/>
      <c r="J675" s="618"/>
    </row>
    <row r="676" spans="1:10" s="283" customFormat="1" ht="23.25" customHeight="1" thickBot="1">
      <c r="A676" s="425" t="s">
        <v>2449</v>
      </c>
      <c r="B676" s="425"/>
      <c r="C676" s="425"/>
      <c r="D676" s="426"/>
      <c r="E676" s="379"/>
      <c r="F676" s="379"/>
      <c r="G676" s="467"/>
      <c r="H676" s="384" t="s">
        <v>3408</v>
      </c>
      <c r="I676" s="369"/>
      <c r="J676" s="618"/>
    </row>
    <row r="677" spans="1:10" s="1342" customFormat="1" ht="23.25" customHeight="1" thickBot="1">
      <c r="A677" s="1550" t="s">
        <v>1</v>
      </c>
      <c r="B677" s="1550"/>
      <c r="C677" s="1550"/>
      <c r="F677" s="1343"/>
      <c r="G677" s="1340"/>
      <c r="H677" s="1340" t="s">
        <v>2</v>
      </c>
      <c r="J677" s="1344"/>
    </row>
    <row r="678" spans="1:10" s="283" customFormat="1" ht="86.25" customHeight="1" thickBot="1">
      <c r="A678" s="25" t="s">
        <v>3</v>
      </c>
      <c r="B678" s="390" t="s">
        <v>4</v>
      </c>
      <c r="C678" s="391" t="s">
        <v>5</v>
      </c>
      <c r="D678" s="392" t="s">
        <v>6</v>
      </c>
      <c r="E678" s="390" t="s">
        <v>3888</v>
      </c>
      <c r="F678" s="390" t="s">
        <v>3889</v>
      </c>
      <c r="G678" s="390" t="s">
        <v>9</v>
      </c>
      <c r="H678" s="390" t="s">
        <v>2425</v>
      </c>
      <c r="I678" s="393" t="s">
        <v>10</v>
      </c>
      <c r="J678" s="618"/>
    </row>
    <row r="679" spans="1:10" s="374" customFormat="1" ht="20.25" thickBot="1">
      <c r="A679" s="473">
        <v>1</v>
      </c>
      <c r="B679" s="474">
        <v>2</v>
      </c>
      <c r="C679" s="474">
        <v>3</v>
      </c>
      <c r="D679" s="474">
        <v>4</v>
      </c>
      <c r="E679" s="474">
        <v>5</v>
      </c>
      <c r="F679" s="474">
        <v>6</v>
      </c>
      <c r="G679" s="474">
        <v>7</v>
      </c>
      <c r="H679" s="474">
        <v>8</v>
      </c>
      <c r="I679" s="474">
        <v>9</v>
      </c>
      <c r="J679" s="369"/>
    </row>
    <row r="680" spans="1:10" s="1227" customFormat="1" ht="24" customHeight="1">
      <c r="A680" s="469">
        <v>1</v>
      </c>
      <c r="B680" s="1223" t="s">
        <v>2127</v>
      </c>
      <c r="C680" s="1224" t="s">
        <v>11</v>
      </c>
      <c r="D680" s="1225">
        <v>1</v>
      </c>
      <c r="E680" s="1224">
        <v>31457920</v>
      </c>
      <c r="F680" s="1224">
        <f>D680*E680</f>
        <v>31457920</v>
      </c>
      <c r="G680" s="1224" t="s">
        <v>12</v>
      </c>
      <c r="H680" s="1225">
        <v>1972</v>
      </c>
      <c r="I680" s="1224"/>
      <c r="J680" s="1226"/>
    </row>
    <row r="681" spans="1:10" s="374" customFormat="1" ht="18">
      <c r="A681" s="469">
        <v>2</v>
      </c>
      <c r="B681" s="1045" t="s">
        <v>3004</v>
      </c>
      <c r="C681" s="453" t="s">
        <v>11</v>
      </c>
      <c r="D681" s="452">
        <v>4</v>
      </c>
      <c r="E681" s="452">
        <v>80000</v>
      </c>
      <c r="F681" s="1224">
        <f t="shared" ref="F681:F744" si="10">D681*E681</f>
        <v>320000</v>
      </c>
      <c r="G681" s="453" t="s">
        <v>12</v>
      </c>
      <c r="H681" s="452">
        <v>2020</v>
      </c>
      <c r="I681" s="453"/>
      <c r="J681" s="369"/>
    </row>
    <row r="682" spans="1:10" s="374" customFormat="1" ht="18">
      <c r="A682" s="469">
        <v>3</v>
      </c>
      <c r="B682" s="1045" t="s">
        <v>2370</v>
      </c>
      <c r="C682" s="453" t="s">
        <v>11</v>
      </c>
      <c r="D682" s="452">
        <v>4</v>
      </c>
      <c r="E682" s="452">
        <v>7000</v>
      </c>
      <c r="F682" s="1224">
        <f t="shared" si="10"/>
        <v>28000</v>
      </c>
      <c r="G682" s="453" t="s">
        <v>12</v>
      </c>
      <c r="H682" s="453">
        <v>2016</v>
      </c>
      <c r="I682" s="453"/>
      <c r="J682" s="369"/>
    </row>
    <row r="683" spans="1:10" s="374" customFormat="1" ht="18">
      <c r="A683" s="469">
        <v>4</v>
      </c>
      <c r="B683" s="1045" t="s">
        <v>3005</v>
      </c>
      <c r="C683" s="453" t="s">
        <v>11</v>
      </c>
      <c r="D683" s="452">
        <v>1</v>
      </c>
      <c r="E683" s="452">
        <v>80000</v>
      </c>
      <c r="F683" s="1224">
        <f t="shared" si="10"/>
        <v>80000</v>
      </c>
      <c r="G683" s="453" t="s">
        <v>12</v>
      </c>
      <c r="H683" s="453">
        <v>2016</v>
      </c>
      <c r="I683" s="453"/>
      <c r="J683" s="369"/>
    </row>
    <row r="684" spans="1:10" s="374" customFormat="1" ht="18">
      <c r="A684" s="469">
        <v>5</v>
      </c>
      <c r="B684" s="1045" t="s">
        <v>3006</v>
      </c>
      <c r="C684" s="453" t="s">
        <v>11</v>
      </c>
      <c r="D684" s="452">
        <v>1</v>
      </c>
      <c r="E684" s="452">
        <v>21706</v>
      </c>
      <c r="F684" s="1224">
        <f t="shared" si="10"/>
        <v>21706</v>
      </c>
      <c r="G684" s="453" t="s">
        <v>66</v>
      </c>
      <c r="H684" s="453">
        <v>2023</v>
      </c>
      <c r="I684" s="453"/>
      <c r="J684" s="369"/>
    </row>
    <row r="685" spans="1:10" s="374" customFormat="1" ht="18">
      <c r="A685" s="469">
        <v>6</v>
      </c>
      <c r="B685" s="1045" t="s">
        <v>2371</v>
      </c>
      <c r="C685" s="453" t="s">
        <v>11</v>
      </c>
      <c r="D685" s="452">
        <v>1</v>
      </c>
      <c r="E685" s="452">
        <v>5000</v>
      </c>
      <c r="F685" s="1224">
        <f t="shared" si="10"/>
        <v>5000</v>
      </c>
      <c r="G685" s="453" t="s">
        <v>239</v>
      </c>
      <c r="H685" s="453">
        <v>2016</v>
      </c>
      <c r="I685" s="453"/>
      <c r="J685" s="369"/>
    </row>
    <row r="686" spans="1:10" s="374" customFormat="1" ht="18">
      <c r="A686" s="469">
        <v>7</v>
      </c>
      <c r="B686" s="1045" t="s">
        <v>2372</v>
      </c>
      <c r="C686" s="453" t="s">
        <v>11</v>
      </c>
      <c r="D686" s="452">
        <v>1</v>
      </c>
      <c r="E686" s="452">
        <v>130000</v>
      </c>
      <c r="F686" s="1224">
        <f t="shared" si="10"/>
        <v>130000</v>
      </c>
      <c r="G686" s="453" t="s">
        <v>12</v>
      </c>
      <c r="H686" s="452">
        <v>2018</v>
      </c>
      <c r="I686" s="453"/>
    </row>
    <row r="687" spans="1:10" s="369" customFormat="1" ht="18">
      <c r="A687" s="469">
        <v>8</v>
      </c>
      <c r="B687" s="1045" t="s">
        <v>2373</v>
      </c>
      <c r="C687" s="453" t="s">
        <v>11</v>
      </c>
      <c r="D687" s="452">
        <v>1</v>
      </c>
      <c r="E687" s="452">
        <v>22000</v>
      </c>
      <c r="F687" s="1224">
        <f t="shared" si="10"/>
        <v>22000</v>
      </c>
      <c r="G687" s="453" t="s">
        <v>12</v>
      </c>
      <c r="H687" s="452">
        <v>2011</v>
      </c>
      <c r="I687" s="453"/>
    </row>
    <row r="688" spans="1:10" s="385" customFormat="1" ht="36">
      <c r="A688" s="469">
        <v>9</v>
      </c>
      <c r="B688" s="1046" t="s">
        <v>3007</v>
      </c>
      <c r="C688" s="453" t="s">
        <v>11</v>
      </c>
      <c r="D688" s="452">
        <v>1</v>
      </c>
      <c r="E688" s="452">
        <v>350000</v>
      </c>
      <c r="F688" s="1224">
        <f t="shared" si="10"/>
        <v>350000</v>
      </c>
      <c r="G688" s="453" t="s">
        <v>12</v>
      </c>
      <c r="H688" s="452">
        <v>2016</v>
      </c>
      <c r="I688" s="453"/>
    </row>
    <row r="689" spans="1:9" s="418" customFormat="1" ht="36">
      <c r="A689" s="469">
        <v>10</v>
      </c>
      <c r="B689" s="1046" t="s">
        <v>3009</v>
      </c>
      <c r="C689" s="453" t="s">
        <v>11</v>
      </c>
      <c r="D689" s="452">
        <v>1</v>
      </c>
      <c r="E689" s="452">
        <v>150000</v>
      </c>
      <c r="F689" s="1224">
        <f t="shared" si="10"/>
        <v>150000</v>
      </c>
      <c r="G689" s="453" t="s">
        <v>12</v>
      </c>
      <c r="H689" s="453">
        <v>2019</v>
      </c>
      <c r="I689" s="453"/>
    </row>
    <row r="690" spans="1:9" s="467" customFormat="1" ht="36">
      <c r="A690" s="469">
        <v>11</v>
      </c>
      <c r="B690" s="1046" t="s">
        <v>3008</v>
      </c>
      <c r="C690" s="453" t="s">
        <v>11</v>
      </c>
      <c r="D690" s="452">
        <v>1</v>
      </c>
      <c r="E690" s="452">
        <v>50000</v>
      </c>
      <c r="F690" s="1224">
        <f t="shared" si="10"/>
        <v>50000</v>
      </c>
      <c r="G690" s="453" t="s">
        <v>12</v>
      </c>
      <c r="H690" s="453">
        <v>2016</v>
      </c>
      <c r="I690" s="453"/>
    </row>
    <row r="691" spans="1:9" s="369" customFormat="1" ht="36">
      <c r="A691" s="469">
        <v>12</v>
      </c>
      <c r="B691" s="1046" t="s">
        <v>2415</v>
      </c>
      <c r="C691" s="453" t="s">
        <v>11</v>
      </c>
      <c r="D691" s="452">
        <v>1</v>
      </c>
      <c r="E691" s="452">
        <v>30000</v>
      </c>
      <c r="F691" s="1224">
        <f t="shared" si="10"/>
        <v>30000</v>
      </c>
      <c r="G691" s="453" t="s">
        <v>12</v>
      </c>
      <c r="H691" s="453">
        <v>2019</v>
      </c>
      <c r="I691" s="453"/>
    </row>
    <row r="692" spans="1:9" s="369" customFormat="1" ht="36">
      <c r="A692" s="469">
        <v>13</v>
      </c>
      <c r="B692" s="1046" t="s">
        <v>2416</v>
      </c>
      <c r="C692" s="453" t="s">
        <v>11</v>
      </c>
      <c r="D692" s="452">
        <v>2</v>
      </c>
      <c r="E692" s="452">
        <v>60000</v>
      </c>
      <c r="F692" s="1224">
        <f t="shared" si="10"/>
        <v>120000</v>
      </c>
      <c r="G692" s="453" t="s">
        <v>12</v>
      </c>
      <c r="H692" s="453">
        <v>2015</v>
      </c>
      <c r="I692" s="453"/>
    </row>
    <row r="693" spans="1:9" s="463" customFormat="1" ht="18">
      <c r="A693" s="469">
        <v>14</v>
      </c>
      <c r="B693" s="1045" t="s">
        <v>3010</v>
      </c>
      <c r="C693" s="453" t="s">
        <v>11</v>
      </c>
      <c r="D693" s="452">
        <v>1</v>
      </c>
      <c r="E693" s="452">
        <v>120000</v>
      </c>
      <c r="F693" s="1224">
        <f t="shared" si="10"/>
        <v>120000</v>
      </c>
      <c r="G693" s="453" t="s">
        <v>12</v>
      </c>
      <c r="H693" s="452">
        <v>2021</v>
      </c>
      <c r="I693" s="453"/>
    </row>
    <row r="694" spans="1:9" s="475" customFormat="1" ht="18">
      <c r="A694" s="469">
        <v>15</v>
      </c>
      <c r="B694" s="975" t="s">
        <v>2743</v>
      </c>
      <c r="C694" s="15" t="s">
        <v>11</v>
      </c>
      <c r="D694" s="14">
        <v>1</v>
      </c>
      <c r="E694" s="14">
        <v>46880</v>
      </c>
      <c r="F694" s="1224">
        <f t="shared" si="10"/>
        <v>46880</v>
      </c>
      <c r="G694" s="15" t="s">
        <v>66</v>
      </c>
      <c r="H694" s="15">
        <v>2023</v>
      </c>
      <c r="I694" s="792"/>
    </row>
    <row r="695" spans="1:9" s="369" customFormat="1" ht="18">
      <c r="A695" s="469">
        <v>16</v>
      </c>
      <c r="B695" s="1045" t="s">
        <v>3011</v>
      </c>
      <c r="C695" s="453" t="s">
        <v>11</v>
      </c>
      <c r="D695" s="452">
        <v>1</v>
      </c>
      <c r="E695" s="452">
        <v>80000</v>
      </c>
      <c r="F695" s="1224">
        <f t="shared" si="10"/>
        <v>80000</v>
      </c>
      <c r="G695" s="453" t="s">
        <v>12</v>
      </c>
      <c r="H695" s="452">
        <v>2010</v>
      </c>
      <c r="I695" s="453"/>
    </row>
    <row r="696" spans="1:9" s="369" customFormat="1" ht="18">
      <c r="A696" s="469">
        <v>17</v>
      </c>
      <c r="B696" s="1045" t="s">
        <v>103</v>
      </c>
      <c r="C696" s="453" t="s">
        <v>11</v>
      </c>
      <c r="D696" s="452">
        <v>1</v>
      </c>
      <c r="E696" s="452">
        <v>12000</v>
      </c>
      <c r="F696" s="1224">
        <f t="shared" si="10"/>
        <v>12000</v>
      </c>
      <c r="G696" s="453" t="s">
        <v>12</v>
      </c>
      <c r="H696" s="452">
        <v>2021</v>
      </c>
      <c r="I696" s="453"/>
    </row>
    <row r="697" spans="1:9" s="369" customFormat="1" ht="18">
      <c r="A697" s="469">
        <v>18</v>
      </c>
      <c r="B697" s="1045" t="s">
        <v>2374</v>
      </c>
      <c r="C697" s="453" t="s">
        <v>11</v>
      </c>
      <c r="D697" s="452">
        <v>1</v>
      </c>
      <c r="E697" s="452">
        <v>180000</v>
      </c>
      <c r="F697" s="1224">
        <f t="shared" si="10"/>
        <v>180000</v>
      </c>
      <c r="G697" s="453" t="s">
        <v>12</v>
      </c>
      <c r="H697" s="452">
        <v>2011</v>
      </c>
      <c r="I697" s="453"/>
    </row>
    <row r="698" spans="1:9" s="369" customFormat="1" ht="18">
      <c r="A698" s="469">
        <v>19</v>
      </c>
      <c r="B698" s="1045" t="s">
        <v>2375</v>
      </c>
      <c r="C698" s="453" t="s">
        <v>11</v>
      </c>
      <c r="D698" s="452">
        <v>1</v>
      </c>
      <c r="E698" s="452">
        <v>180000</v>
      </c>
      <c r="F698" s="1224">
        <f t="shared" si="10"/>
        <v>180000</v>
      </c>
      <c r="G698" s="453" t="s">
        <v>12</v>
      </c>
      <c r="H698" s="452">
        <v>2019</v>
      </c>
      <c r="I698" s="453"/>
    </row>
    <row r="699" spans="1:9" s="369" customFormat="1" ht="36">
      <c r="A699" s="469">
        <v>20</v>
      </c>
      <c r="B699" s="1046" t="s">
        <v>2417</v>
      </c>
      <c r="C699" s="453" t="s">
        <v>11</v>
      </c>
      <c r="D699" s="452">
        <v>1</v>
      </c>
      <c r="E699" s="452">
        <v>260000</v>
      </c>
      <c r="F699" s="1224">
        <f t="shared" si="10"/>
        <v>260000</v>
      </c>
      <c r="G699" s="453" t="s">
        <v>12</v>
      </c>
      <c r="H699" s="453">
        <v>2019</v>
      </c>
      <c r="I699" s="453"/>
    </row>
    <row r="700" spans="1:9" s="369" customFormat="1" ht="18">
      <c r="A700" s="469">
        <v>21</v>
      </c>
      <c r="B700" s="1045" t="s">
        <v>2376</v>
      </c>
      <c r="C700" s="453" t="s">
        <v>11</v>
      </c>
      <c r="D700" s="452">
        <v>1</v>
      </c>
      <c r="E700" s="452">
        <v>25000</v>
      </c>
      <c r="F700" s="1224">
        <f t="shared" si="10"/>
        <v>25000</v>
      </c>
      <c r="G700" s="453" t="s">
        <v>12</v>
      </c>
      <c r="H700" s="452">
        <v>2019</v>
      </c>
      <c r="I700" s="453"/>
    </row>
    <row r="701" spans="1:9" s="369" customFormat="1" ht="36">
      <c r="A701" s="469">
        <v>22</v>
      </c>
      <c r="B701" s="1046" t="s">
        <v>2418</v>
      </c>
      <c r="C701" s="453" t="s">
        <v>11</v>
      </c>
      <c r="D701" s="452">
        <v>1</v>
      </c>
      <c r="E701" s="452">
        <v>35000</v>
      </c>
      <c r="F701" s="1224">
        <f t="shared" si="10"/>
        <v>35000</v>
      </c>
      <c r="G701" s="453" t="s">
        <v>12</v>
      </c>
      <c r="H701" s="453">
        <v>1996</v>
      </c>
      <c r="I701" s="453"/>
    </row>
    <row r="702" spans="1:9" s="369" customFormat="1" ht="18">
      <c r="A702" s="469">
        <v>23</v>
      </c>
      <c r="B702" s="1045" t="s">
        <v>2377</v>
      </c>
      <c r="C702" s="453" t="s">
        <v>11</v>
      </c>
      <c r="D702" s="452">
        <v>1</v>
      </c>
      <c r="E702" s="452">
        <v>22000</v>
      </c>
      <c r="F702" s="1224">
        <f t="shared" si="10"/>
        <v>22000</v>
      </c>
      <c r="G702" s="453" t="s">
        <v>12</v>
      </c>
      <c r="H702" s="453">
        <v>2015</v>
      </c>
      <c r="I702" s="453"/>
    </row>
    <row r="703" spans="1:9" s="369" customFormat="1" ht="18">
      <c r="A703" s="469">
        <v>24</v>
      </c>
      <c r="B703" s="1045" t="s">
        <v>2378</v>
      </c>
      <c r="C703" s="453" t="s">
        <v>11</v>
      </c>
      <c r="D703" s="452">
        <v>1</v>
      </c>
      <c r="E703" s="452">
        <v>24000</v>
      </c>
      <c r="F703" s="1224">
        <f t="shared" si="10"/>
        <v>24000</v>
      </c>
      <c r="G703" s="453" t="s">
        <v>12</v>
      </c>
      <c r="H703" s="453">
        <v>2015</v>
      </c>
      <c r="I703" s="453"/>
    </row>
    <row r="704" spans="1:9" s="369" customFormat="1" ht="18">
      <c r="A704" s="469">
        <v>25</v>
      </c>
      <c r="B704" s="1045" t="s">
        <v>2379</v>
      </c>
      <c r="C704" s="453" t="s">
        <v>11</v>
      </c>
      <c r="D704" s="452">
        <v>1</v>
      </c>
      <c r="E704" s="452">
        <v>780000</v>
      </c>
      <c r="F704" s="1224">
        <f t="shared" si="10"/>
        <v>780000</v>
      </c>
      <c r="G704" s="453" t="s">
        <v>12</v>
      </c>
      <c r="H704" s="453">
        <v>2019</v>
      </c>
      <c r="I704" s="453"/>
    </row>
    <row r="705" spans="1:9" s="369" customFormat="1" ht="18">
      <c r="A705" s="469">
        <v>26</v>
      </c>
      <c r="B705" s="1045" t="s">
        <v>2380</v>
      </c>
      <c r="C705" s="453" t="s">
        <v>11</v>
      </c>
      <c r="D705" s="452">
        <v>1</v>
      </c>
      <c r="E705" s="452">
        <v>90000</v>
      </c>
      <c r="F705" s="1224">
        <f t="shared" si="10"/>
        <v>90000</v>
      </c>
      <c r="G705" s="453" t="s">
        <v>12</v>
      </c>
      <c r="H705" s="453">
        <v>2021</v>
      </c>
      <c r="I705" s="453"/>
    </row>
    <row r="706" spans="1:9" s="369" customFormat="1" ht="18">
      <c r="A706" s="469">
        <v>27</v>
      </c>
      <c r="B706" s="1045" t="s">
        <v>580</v>
      </c>
      <c r="C706" s="453" t="s">
        <v>11</v>
      </c>
      <c r="D706" s="452">
        <v>150</v>
      </c>
      <c r="E706" s="452">
        <v>2000</v>
      </c>
      <c r="F706" s="1224">
        <f t="shared" si="10"/>
        <v>300000</v>
      </c>
      <c r="G706" s="453" t="s">
        <v>66</v>
      </c>
      <c r="H706" s="453">
        <v>2023</v>
      </c>
      <c r="I706" s="453"/>
    </row>
    <row r="707" spans="1:9" s="369" customFormat="1" ht="18">
      <c r="A707" s="469">
        <v>28</v>
      </c>
      <c r="B707" s="1045" t="s">
        <v>2110</v>
      </c>
      <c r="C707" s="453" t="s">
        <v>11</v>
      </c>
      <c r="D707" s="452">
        <v>150</v>
      </c>
      <c r="E707" s="452">
        <v>3000</v>
      </c>
      <c r="F707" s="1224">
        <f t="shared" si="10"/>
        <v>450000</v>
      </c>
      <c r="G707" s="453" t="s">
        <v>66</v>
      </c>
      <c r="H707" s="453">
        <v>2023</v>
      </c>
      <c r="I707" s="453"/>
    </row>
    <row r="708" spans="1:9" s="369" customFormat="1" ht="18">
      <c r="A708" s="469">
        <v>29</v>
      </c>
      <c r="B708" s="1045" t="s">
        <v>2111</v>
      </c>
      <c r="C708" s="453" t="s">
        <v>11</v>
      </c>
      <c r="D708" s="452">
        <v>150</v>
      </c>
      <c r="E708" s="452">
        <v>4500</v>
      </c>
      <c r="F708" s="1224">
        <f t="shared" si="10"/>
        <v>675000</v>
      </c>
      <c r="G708" s="453" t="s">
        <v>66</v>
      </c>
      <c r="H708" s="453">
        <v>2023</v>
      </c>
      <c r="I708" s="453"/>
    </row>
    <row r="709" spans="1:9" s="369" customFormat="1" ht="36">
      <c r="A709" s="469">
        <v>30</v>
      </c>
      <c r="B709" s="1046" t="s">
        <v>2381</v>
      </c>
      <c r="C709" s="453" t="s">
        <v>11</v>
      </c>
      <c r="D709" s="452">
        <v>57</v>
      </c>
      <c r="E709" s="452">
        <v>5000</v>
      </c>
      <c r="F709" s="1224">
        <f t="shared" si="10"/>
        <v>285000</v>
      </c>
      <c r="G709" s="453" t="s">
        <v>12</v>
      </c>
      <c r="H709" s="453">
        <v>2017</v>
      </c>
      <c r="I709" s="453"/>
    </row>
    <row r="710" spans="1:9" s="369" customFormat="1" ht="18">
      <c r="A710" s="469">
        <v>31</v>
      </c>
      <c r="B710" s="1045" t="s">
        <v>2382</v>
      </c>
      <c r="C710" s="453" t="s">
        <v>11</v>
      </c>
      <c r="D710" s="452">
        <v>38</v>
      </c>
      <c r="E710" s="452">
        <v>3500</v>
      </c>
      <c r="F710" s="1224">
        <f t="shared" si="10"/>
        <v>133000</v>
      </c>
      <c r="G710" s="453" t="s">
        <v>12</v>
      </c>
      <c r="H710" s="453">
        <v>2015</v>
      </c>
      <c r="I710" s="453"/>
    </row>
    <row r="711" spans="1:9" s="369" customFormat="1" ht="18">
      <c r="A711" s="469">
        <v>32</v>
      </c>
      <c r="B711" s="1045" t="s">
        <v>2383</v>
      </c>
      <c r="C711" s="453" t="s">
        <v>11</v>
      </c>
      <c r="D711" s="452">
        <v>4</v>
      </c>
      <c r="E711" s="452">
        <v>10000</v>
      </c>
      <c r="F711" s="1224">
        <f t="shared" si="10"/>
        <v>40000</v>
      </c>
      <c r="G711" s="453" t="s">
        <v>12</v>
      </c>
      <c r="H711" s="453">
        <v>2017</v>
      </c>
      <c r="I711" s="453"/>
    </row>
    <row r="712" spans="1:9" s="369" customFormat="1" ht="36">
      <c r="A712" s="469">
        <v>33</v>
      </c>
      <c r="B712" s="1046" t="s">
        <v>2384</v>
      </c>
      <c r="C712" s="453" t="s">
        <v>11</v>
      </c>
      <c r="D712" s="452">
        <v>4</v>
      </c>
      <c r="E712" s="452">
        <v>25000</v>
      </c>
      <c r="F712" s="1224">
        <f t="shared" si="10"/>
        <v>100000</v>
      </c>
      <c r="G712" s="453" t="s">
        <v>12</v>
      </c>
      <c r="H712" s="453">
        <v>2017</v>
      </c>
      <c r="I712" s="453"/>
    </row>
    <row r="713" spans="1:9" s="369" customFormat="1" ht="18">
      <c r="A713" s="469">
        <v>34</v>
      </c>
      <c r="B713" s="1045" t="s">
        <v>2385</v>
      </c>
      <c r="C713" s="453" t="s">
        <v>11</v>
      </c>
      <c r="D713" s="452">
        <v>20</v>
      </c>
      <c r="E713" s="452">
        <v>7000</v>
      </c>
      <c r="F713" s="1224">
        <f t="shared" si="10"/>
        <v>140000</v>
      </c>
      <c r="G713" s="453" t="s">
        <v>12</v>
      </c>
      <c r="H713" s="453">
        <v>2015</v>
      </c>
      <c r="I713" s="453"/>
    </row>
    <row r="714" spans="1:9" s="369" customFormat="1" ht="18">
      <c r="A714" s="469">
        <v>35</v>
      </c>
      <c r="B714" s="1045" t="s">
        <v>2386</v>
      </c>
      <c r="C714" s="453" t="s">
        <v>11</v>
      </c>
      <c r="D714" s="452">
        <v>4</v>
      </c>
      <c r="E714" s="452">
        <v>35000</v>
      </c>
      <c r="F714" s="1224">
        <f t="shared" si="10"/>
        <v>140000</v>
      </c>
      <c r="G714" s="453" t="s">
        <v>12</v>
      </c>
      <c r="H714" s="453">
        <v>2017</v>
      </c>
      <c r="I714" s="453"/>
    </row>
    <row r="715" spans="1:9" s="369" customFormat="1" ht="18">
      <c r="A715" s="469">
        <v>36</v>
      </c>
      <c r="B715" s="1038" t="s">
        <v>2387</v>
      </c>
      <c r="C715" s="367" t="s">
        <v>11</v>
      </c>
      <c r="D715" s="368">
        <v>2</v>
      </c>
      <c r="E715" s="368">
        <v>35000</v>
      </c>
      <c r="F715" s="1224">
        <f t="shared" si="10"/>
        <v>70000</v>
      </c>
      <c r="G715" s="367" t="s">
        <v>12</v>
      </c>
      <c r="H715" s="367">
        <v>2015</v>
      </c>
      <c r="I715" s="717"/>
    </row>
    <row r="716" spans="1:9" s="369" customFormat="1" ht="18">
      <c r="A716" s="469">
        <v>37</v>
      </c>
      <c r="B716" s="1045" t="s">
        <v>2388</v>
      </c>
      <c r="C716" s="453" t="s">
        <v>11</v>
      </c>
      <c r="D716" s="452">
        <v>21</v>
      </c>
      <c r="E716" s="452">
        <v>25000</v>
      </c>
      <c r="F716" s="1224">
        <f t="shared" si="10"/>
        <v>525000</v>
      </c>
      <c r="G716" s="453" t="s">
        <v>12</v>
      </c>
      <c r="H716" s="453">
        <v>2017</v>
      </c>
      <c r="I716" s="453"/>
    </row>
    <row r="717" spans="1:9" s="369" customFormat="1" ht="18">
      <c r="A717" s="469">
        <v>38</v>
      </c>
      <c r="B717" s="1045" t="s">
        <v>327</v>
      </c>
      <c r="C717" s="453" t="s">
        <v>11</v>
      </c>
      <c r="D717" s="452">
        <v>1</v>
      </c>
      <c r="E717" s="452">
        <v>144444</v>
      </c>
      <c r="F717" s="1224">
        <f t="shared" si="10"/>
        <v>144444</v>
      </c>
      <c r="G717" s="453" t="s">
        <v>66</v>
      </c>
      <c r="H717" s="453">
        <v>2023</v>
      </c>
      <c r="I717" s="453"/>
    </row>
    <row r="718" spans="1:9" s="369" customFormat="1" ht="18">
      <c r="A718" s="469">
        <v>39</v>
      </c>
      <c r="B718" s="1045" t="s">
        <v>2389</v>
      </c>
      <c r="C718" s="453" t="s">
        <v>11</v>
      </c>
      <c r="D718" s="452">
        <v>10</v>
      </c>
      <c r="E718" s="452">
        <v>25000</v>
      </c>
      <c r="F718" s="1224">
        <f t="shared" si="10"/>
        <v>250000</v>
      </c>
      <c r="G718" s="453" t="s">
        <v>12</v>
      </c>
      <c r="H718" s="453">
        <v>2015</v>
      </c>
      <c r="I718" s="453"/>
    </row>
    <row r="719" spans="1:9" s="369" customFormat="1" ht="18">
      <c r="A719" s="469">
        <v>40</v>
      </c>
      <c r="B719" s="1045" t="s">
        <v>2390</v>
      </c>
      <c r="C719" s="453" t="s">
        <v>11</v>
      </c>
      <c r="D719" s="452">
        <v>5</v>
      </c>
      <c r="E719" s="452">
        <v>40000</v>
      </c>
      <c r="F719" s="1224">
        <f t="shared" si="10"/>
        <v>200000</v>
      </c>
      <c r="G719" s="453" t="s">
        <v>12</v>
      </c>
      <c r="H719" s="453">
        <v>2017</v>
      </c>
      <c r="I719" s="453"/>
    </row>
    <row r="720" spans="1:9" s="369" customFormat="1" ht="18">
      <c r="A720" s="469">
        <v>41</v>
      </c>
      <c r="B720" s="1045" t="s">
        <v>2391</v>
      </c>
      <c r="C720" s="453" t="s">
        <v>11</v>
      </c>
      <c r="D720" s="452">
        <v>4</v>
      </c>
      <c r="E720" s="452">
        <v>40000</v>
      </c>
      <c r="F720" s="1224">
        <f t="shared" si="10"/>
        <v>160000</v>
      </c>
      <c r="G720" s="453" t="s">
        <v>12</v>
      </c>
      <c r="H720" s="453">
        <v>2015</v>
      </c>
      <c r="I720" s="453"/>
    </row>
    <row r="721" spans="1:9" s="369" customFormat="1" ht="36">
      <c r="A721" s="469">
        <v>42</v>
      </c>
      <c r="B721" s="1046" t="s">
        <v>3018</v>
      </c>
      <c r="C721" s="453" t="s">
        <v>11</v>
      </c>
      <c r="D721" s="452">
        <v>9</v>
      </c>
      <c r="E721" s="452">
        <v>20000</v>
      </c>
      <c r="F721" s="1224">
        <f t="shared" si="10"/>
        <v>180000</v>
      </c>
      <c r="G721" s="453" t="s">
        <v>12</v>
      </c>
      <c r="H721" s="453">
        <v>2015</v>
      </c>
      <c r="I721" s="453"/>
    </row>
    <row r="722" spans="1:9" s="369" customFormat="1" ht="18">
      <c r="A722" s="469">
        <v>43</v>
      </c>
      <c r="B722" s="1045" t="s">
        <v>2490</v>
      </c>
      <c r="C722" s="453" t="s">
        <v>11</v>
      </c>
      <c r="D722" s="452">
        <v>4</v>
      </c>
      <c r="E722" s="452">
        <v>7000</v>
      </c>
      <c r="F722" s="1224">
        <f t="shared" si="10"/>
        <v>28000</v>
      </c>
      <c r="G722" s="453" t="s">
        <v>12</v>
      </c>
      <c r="H722" s="453">
        <v>2020</v>
      </c>
      <c r="I722" s="453"/>
    </row>
    <row r="723" spans="1:9" s="369" customFormat="1" ht="18">
      <c r="A723" s="469">
        <v>44</v>
      </c>
      <c r="B723" s="1045" t="s">
        <v>2392</v>
      </c>
      <c r="C723" s="453" t="s">
        <v>11</v>
      </c>
      <c r="D723" s="452">
        <v>1</v>
      </c>
      <c r="E723" s="452">
        <v>55000</v>
      </c>
      <c r="F723" s="1224">
        <f t="shared" si="10"/>
        <v>55000</v>
      </c>
      <c r="G723" s="453" t="s">
        <v>12</v>
      </c>
      <c r="H723" s="453">
        <v>2017</v>
      </c>
      <c r="I723" s="453"/>
    </row>
    <row r="724" spans="1:9" s="369" customFormat="1" ht="36">
      <c r="A724" s="469">
        <v>45</v>
      </c>
      <c r="B724" s="1046" t="s">
        <v>3019</v>
      </c>
      <c r="C724" s="452" t="s">
        <v>2587</v>
      </c>
      <c r="D724" s="452">
        <v>20</v>
      </c>
      <c r="E724" s="452">
        <v>58617</v>
      </c>
      <c r="F724" s="1224">
        <f t="shared" si="10"/>
        <v>1172340</v>
      </c>
      <c r="G724" s="453" t="s">
        <v>66</v>
      </c>
      <c r="H724" s="453">
        <v>2024</v>
      </c>
      <c r="I724" s="452"/>
    </row>
    <row r="725" spans="1:9" s="369" customFormat="1" ht="18">
      <c r="A725" s="469">
        <v>46</v>
      </c>
      <c r="B725" s="1045" t="s">
        <v>577</v>
      </c>
      <c r="C725" s="453" t="s">
        <v>11</v>
      </c>
      <c r="D725" s="452">
        <v>15</v>
      </c>
      <c r="E725" s="452">
        <v>25906</v>
      </c>
      <c r="F725" s="1224">
        <f t="shared" si="10"/>
        <v>388590</v>
      </c>
      <c r="G725" s="453" t="s">
        <v>66</v>
      </c>
      <c r="H725" s="453">
        <v>2024</v>
      </c>
      <c r="I725" s="452"/>
    </row>
    <row r="726" spans="1:9" s="369" customFormat="1" ht="36">
      <c r="A726" s="469">
        <v>47</v>
      </c>
      <c r="B726" s="1046" t="s">
        <v>3827</v>
      </c>
      <c r="C726" s="453" t="s">
        <v>11</v>
      </c>
      <c r="D726" s="452">
        <v>27</v>
      </c>
      <c r="E726" s="452">
        <v>43890</v>
      </c>
      <c r="F726" s="1224">
        <f t="shared" si="10"/>
        <v>1185030</v>
      </c>
      <c r="G726" s="453" t="s">
        <v>66</v>
      </c>
      <c r="H726" s="453">
        <v>2024</v>
      </c>
      <c r="I726" s="763"/>
    </row>
    <row r="727" spans="1:9" s="369" customFormat="1" ht="18">
      <c r="A727" s="469">
        <v>48</v>
      </c>
      <c r="B727" s="1045" t="s">
        <v>168</v>
      </c>
      <c r="C727" s="453" t="s">
        <v>11</v>
      </c>
      <c r="D727" s="452">
        <v>5</v>
      </c>
      <c r="E727" s="452">
        <v>34646</v>
      </c>
      <c r="F727" s="1224">
        <f t="shared" si="10"/>
        <v>173230</v>
      </c>
      <c r="G727" s="453" t="s">
        <v>66</v>
      </c>
      <c r="H727" s="453">
        <v>2024</v>
      </c>
      <c r="I727" s="452"/>
    </row>
    <row r="728" spans="1:9" s="369" customFormat="1" ht="36">
      <c r="A728" s="469">
        <v>49</v>
      </c>
      <c r="B728" s="1046" t="s">
        <v>3828</v>
      </c>
      <c r="C728" s="453" t="s">
        <v>11</v>
      </c>
      <c r="D728" s="452">
        <v>5</v>
      </c>
      <c r="E728" s="452">
        <v>47200</v>
      </c>
      <c r="F728" s="1224">
        <f t="shared" si="10"/>
        <v>236000</v>
      </c>
      <c r="G728" s="453" t="s">
        <v>66</v>
      </c>
      <c r="H728" s="453">
        <v>2024</v>
      </c>
      <c r="I728" s="452"/>
    </row>
    <row r="729" spans="1:9" s="369" customFormat="1" ht="36">
      <c r="A729" s="469">
        <v>50</v>
      </c>
      <c r="B729" s="1046" t="s">
        <v>3829</v>
      </c>
      <c r="C729" s="453" t="s">
        <v>11</v>
      </c>
      <c r="D729" s="452">
        <v>5</v>
      </c>
      <c r="E729" s="452">
        <v>38400</v>
      </c>
      <c r="F729" s="1224">
        <f t="shared" si="10"/>
        <v>192000</v>
      </c>
      <c r="G729" s="453" t="s">
        <v>66</v>
      </c>
      <c r="H729" s="453">
        <v>2024</v>
      </c>
      <c r="I729" s="452"/>
    </row>
    <row r="730" spans="1:9" s="369" customFormat="1" ht="18">
      <c r="A730" s="469">
        <v>51</v>
      </c>
      <c r="B730" s="1045" t="s">
        <v>3830</v>
      </c>
      <c r="C730" s="453" t="s">
        <v>11</v>
      </c>
      <c r="D730" s="452">
        <v>5</v>
      </c>
      <c r="E730" s="452">
        <v>185539</v>
      </c>
      <c r="F730" s="1224">
        <f t="shared" si="10"/>
        <v>927695</v>
      </c>
      <c r="G730" s="453" t="s">
        <v>66</v>
      </c>
      <c r="H730" s="453">
        <v>2024</v>
      </c>
      <c r="I730" s="452"/>
    </row>
    <row r="731" spans="1:9" s="369" customFormat="1" ht="36">
      <c r="A731" s="469">
        <v>52</v>
      </c>
      <c r="B731" s="1046" t="s">
        <v>3831</v>
      </c>
      <c r="C731" s="453" t="s">
        <v>11</v>
      </c>
      <c r="D731" s="452">
        <v>3</v>
      </c>
      <c r="E731" s="452">
        <v>36760</v>
      </c>
      <c r="F731" s="1224">
        <f t="shared" si="10"/>
        <v>110280</v>
      </c>
      <c r="G731" s="453" t="s">
        <v>66</v>
      </c>
      <c r="H731" s="453">
        <v>2024</v>
      </c>
      <c r="I731" s="452"/>
    </row>
    <row r="732" spans="1:9" s="369" customFormat="1" ht="18">
      <c r="A732" s="469">
        <v>53</v>
      </c>
      <c r="B732" s="1045" t="s">
        <v>3832</v>
      </c>
      <c r="C732" s="453" t="s">
        <v>11</v>
      </c>
      <c r="D732" s="452">
        <v>1</v>
      </c>
      <c r="E732" s="452">
        <v>79500</v>
      </c>
      <c r="F732" s="1224">
        <f t="shared" si="10"/>
        <v>79500</v>
      </c>
      <c r="G732" s="453" t="s">
        <v>66</v>
      </c>
      <c r="H732" s="453">
        <v>2024</v>
      </c>
      <c r="I732" s="452"/>
    </row>
    <row r="733" spans="1:9" s="369" customFormat="1" ht="36">
      <c r="A733" s="469">
        <v>54</v>
      </c>
      <c r="B733" s="1046" t="s">
        <v>2393</v>
      </c>
      <c r="C733" s="453" t="s">
        <v>11</v>
      </c>
      <c r="D733" s="452">
        <v>1</v>
      </c>
      <c r="E733" s="452">
        <v>148746</v>
      </c>
      <c r="F733" s="1224">
        <f t="shared" si="10"/>
        <v>148746</v>
      </c>
      <c r="G733" s="453" t="s">
        <v>66</v>
      </c>
      <c r="H733" s="453">
        <v>2024</v>
      </c>
      <c r="I733" s="452"/>
    </row>
    <row r="734" spans="1:9" s="369" customFormat="1" ht="18">
      <c r="A734" s="469">
        <v>55</v>
      </c>
      <c r="B734" s="1045" t="s">
        <v>2394</v>
      </c>
      <c r="C734" s="453" t="s">
        <v>11</v>
      </c>
      <c r="D734" s="452">
        <v>1</v>
      </c>
      <c r="E734" s="452">
        <v>139960</v>
      </c>
      <c r="F734" s="1224">
        <f t="shared" si="10"/>
        <v>139960</v>
      </c>
      <c r="G734" s="453" t="s">
        <v>66</v>
      </c>
      <c r="H734" s="453">
        <v>2024</v>
      </c>
      <c r="I734" s="452"/>
    </row>
    <row r="735" spans="1:9" s="369" customFormat="1" ht="18">
      <c r="A735" s="469">
        <v>56</v>
      </c>
      <c r="B735" s="1045" t="s">
        <v>2394</v>
      </c>
      <c r="C735" s="453" t="s">
        <v>11</v>
      </c>
      <c r="D735" s="452">
        <v>5</v>
      </c>
      <c r="E735" s="452">
        <v>99000</v>
      </c>
      <c r="F735" s="1224">
        <f t="shared" si="10"/>
        <v>495000</v>
      </c>
      <c r="G735" s="453" t="s">
        <v>66</v>
      </c>
      <c r="H735" s="453">
        <v>2024</v>
      </c>
      <c r="I735" s="452"/>
    </row>
    <row r="736" spans="1:9" s="369" customFormat="1" ht="18">
      <c r="A736" s="469">
        <v>57</v>
      </c>
      <c r="B736" s="1045" t="s">
        <v>2395</v>
      </c>
      <c r="C736" s="453" t="s">
        <v>11</v>
      </c>
      <c r="D736" s="452">
        <v>5</v>
      </c>
      <c r="E736" s="452">
        <v>59927</v>
      </c>
      <c r="F736" s="1224">
        <f t="shared" si="10"/>
        <v>299635</v>
      </c>
      <c r="G736" s="453" t="s">
        <v>66</v>
      </c>
      <c r="H736" s="453">
        <v>2024</v>
      </c>
      <c r="I736" s="452"/>
    </row>
    <row r="737" spans="1:9" s="369" customFormat="1" ht="18">
      <c r="A737" s="469">
        <v>58</v>
      </c>
      <c r="B737" s="1045" t="s">
        <v>2396</v>
      </c>
      <c r="C737" s="453" t="s">
        <v>11</v>
      </c>
      <c r="D737" s="452">
        <v>1</v>
      </c>
      <c r="E737" s="452">
        <v>51642</v>
      </c>
      <c r="F737" s="1224">
        <f t="shared" si="10"/>
        <v>51642</v>
      </c>
      <c r="G737" s="453" t="s">
        <v>66</v>
      </c>
      <c r="H737" s="453">
        <v>2024</v>
      </c>
      <c r="I737" s="452"/>
    </row>
    <row r="738" spans="1:9" s="369" customFormat="1" ht="18">
      <c r="A738" s="469">
        <v>59</v>
      </c>
      <c r="B738" s="1045" t="s">
        <v>2397</v>
      </c>
      <c r="C738" s="453" t="s">
        <v>11</v>
      </c>
      <c r="D738" s="452">
        <v>2</v>
      </c>
      <c r="E738" s="452">
        <v>140080</v>
      </c>
      <c r="F738" s="1224">
        <f t="shared" si="10"/>
        <v>280160</v>
      </c>
      <c r="G738" s="453" t="s">
        <v>66</v>
      </c>
      <c r="H738" s="453">
        <v>2024</v>
      </c>
      <c r="I738" s="452"/>
    </row>
    <row r="739" spans="1:9" s="369" customFormat="1" ht="18">
      <c r="A739" s="469">
        <v>60</v>
      </c>
      <c r="B739" s="1045" t="s">
        <v>545</v>
      </c>
      <c r="C739" s="453" t="s">
        <v>11</v>
      </c>
      <c r="D739" s="452">
        <v>40</v>
      </c>
      <c r="E739" s="452">
        <v>14805</v>
      </c>
      <c r="F739" s="1224">
        <f t="shared" si="10"/>
        <v>592200</v>
      </c>
      <c r="G739" s="453" t="s">
        <v>66</v>
      </c>
      <c r="H739" s="453">
        <v>2024</v>
      </c>
      <c r="I739" s="452"/>
    </row>
    <row r="740" spans="1:9" s="369" customFormat="1" ht="18">
      <c r="A740" s="469">
        <v>61</v>
      </c>
      <c r="B740" s="1038" t="s">
        <v>3020</v>
      </c>
      <c r="C740" s="367" t="s">
        <v>11</v>
      </c>
      <c r="D740" s="368">
        <v>5</v>
      </c>
      <c r="E740" s="368">
        <v>22759</v>
      </c>
      <c r="F740" s="1224">
        <f t="shared" si="10"/>
        <v>113795</v>
      </c>
      <c r="G740" s="367" t="s">
        <v>66</v>
      </c>
      <c r="H740" s="367">
        <v>2023</v>
      </c>
      <c r="I740" s="717"/>
    </row>
    <row r="741" spans="1:9" s="369" customFormat="1" ht="18">
      <c r="A741" s="469">
        <v>62</v>
      </c>
      <c r="B741" s="1045" t="s">
        <v>1971</v>
      </c>
      <c r="C741" s="453" t="s">
        <v>11</v>
      </c>
      <c r="D741" s="452">
        <v>1</v>
      </c>
      <c r="E741" s="452">
        <v>125800</v>
      </c>
      <c r="F741" s="1224">
        <f t="shared" si="10"/>
        <v>125800</v>
      </c>
      <c r="G741" s="453" t="s">
        <v>66</v>
      </c>
      <c r="H741" s="453">
        <v>2024</v>
      </c>
      <c r="I741" s="452"/>
    </row>
    <row r="742" spans="1:9" s="369" customFormat="1" ht="18">
      <c r="A742" s="469">
        <v>63</v>
      </c>
      <c r="B742" s="1045" t="s">
        <v>1495</v>
      </c>
      <c r="C742" s="453" t="s">
        <v>11</v>
      </c>
      <c r="D742" s="452">
        <v>1</v>
      </c>
      <c r="E742" s="452">
        <v>169980</v>
      </c>
      <c r="F742" s="1224">
        <f t="shared" si="10"/>
        <v>169980</v>
      </c>
      <c r="G742" s="453" t="s">
        <v>66</v>
      </c>
      <c r="H742" s="453">
        <v>2024</v>
      </c>
      <c r="I742" s="452"/>
    </row>
    <row r="743" spans="1:9" s="369" customFormat="1" ht="18">
      <c r="A743" s="469">
        <v>64</v>
      </c>
      <c r="B743" s="1045" t="s">
        <v>546</v>
      </c>
      <c r="C743" s="453" t="s">
        <v>11</v>
      </c>
      <c r="D743" s="452">
        <v>150</v>
      </c>
      <c r="E743" s="452">
        <v>2990</v>
      </c>
      <c r="F743" s="1224">
        <f t="shared" si="10"/>
        <v>448500</v>
      </c>
      <c r="G743" s="453" t="s">
        <v>66</v>
      </c>
      <c r="H743" s="453">
        <v>2024</v>
      </c>
      <c r="I743" s="452"/>
    </row>
    <row r="744" spans="1:9" s="369" customFormat="1" ht="18">
      <c r="A744" s="469">
        <v>65</v>
      </c>
      <c r="B744" s="1045" t="s">
        <v>2398</v>
      </c>
      <c r="C744" s="453" t="s">
        <v>11</v>
      </c>
      <c r="D744" s="452">
        <v>10</v>
      </c>
      <c r="E744" s="452">
        <v>9484</v>
      </c>
      <c r="F744" s="1224">
        <f t="shared" si="10"/>
        <v>94840</v>
      </c>
      <c r="G744" s="453" t="s">
        <v>66</v>
      </c>
      <c r="H744" s="453">
        <v>2024</v>
      </c>
      <c r="I744" s="452"/>
    </row>
    <row r="745" spans="1:9" s="369" customFormat="1" ht="18">
      <c r="A745" s="469">
        <v>66</v>
      </c>
      <c r="B745" s="1045" t="s">
        <v>3012</v>
      </c>
      <c r="C745" s="453" t="s">
        <v>11</v>
      </c>
      <c r="D745" s="452">
        <v>30</v>
      </c>
      <c r="E745" s="452">
        <v>2990</v>
      </c>
      <c r="F745" s="1224">
        <f t="shared" ref="F745:F782" si="11">D745*E745</f>
        <v>89700</v>
      </c>
      <c r="G745" s="453" t="s">
        <v>66</v>
      </c>
      <c r="H745" s="453">
        <v>2024</v>
      </c>
      <c r="I745" s="452"/>
    </row>
    <row r="746" spans="1:9" s="369" customFormat="1" ht="36.75" customHeight="1">
      <c r="A746" s="469">
        <v>67</v>
      </c>
      <c r="B746" s="1046" t="s">
        <v>3013</v>
      </c>
      <c r="C746" s="453" t="s">
        <v>11</v>
      </c>
      <c r="D746" s="452">
        <v>30</v>
      </c>
      <c r="E746" s="452">
        <v>6320</v>
      </c>
      <c r="F746" s="1224">
        <f t="shared" si="11"/>
        <v>189600</v>
      </c>
      <c r="G746" s="453" t="s">
        <v>66</v>
      </c>
      <c r="H746" s="453">
        <v>2024</v>
      </c>
      <c r="I746" s="452"/>
    </row>
    <row r="747" spans="1:9" s="369" customFormat="1" ht="36">
      <c r="A747" s="469">
        <v>68</v>
      </c>
      <c r="B747" s="1046" t="s">
        <v>2399</v>
      </c>
      <c r="C747" s="453" t="s">
        <v>11</v>
      </c>
      <c r="D747" s="452">
        <v>20</v>
      </c>
      <c r="E747" s="452">
        <v>16320</v>
      </c>
      <c r="F747" s="1224">
        <f t="shared" si="11"/>
        <v>326400</v>
      </c>
      <c r="G747" s="453" t="s">
        <v>66</v>
      </c>
      <c r="H747" s="453">
        <v>2024</v>
      </c>
      <c r="I747" s="452"/>
    </row>
    <row r="748" spans="1:9" s="369" customFormat="1" ht="18">
      <c r="A748" s="469">
        <v>69</v>
      </c>
      <c r="B748" s="1045" t="s">
        <v>2400</v>
      </c>
      <c r="C748" s="453" t="s">
        <v>11</v>
      </c>
      <c r="D748" s="452">
        <v>50</v>
      </c>
      <c r="E748" s="452">
        <v>47049</v>
      </c>
      <c r="F748" s="1224">
        <f t="shared" si="11"/>
        <v>2352450</v>
      </c>
      <c r="G748" s="453" t="s">
        <v>66</v>
      </c>
      <c r="H748" s="453">
        <v>2024</v>
      </c>
      <c r="I748" s="452"/>
    </row>
    <row r="749" spans="1:9" s="369" customFormat="1" ht="18">
      <c r="A749" s="469">
        <v>70</v>
      </c>
      <c r="B749" s="1045" t="s">
        <v>1704</v>
      </c>
      <c r="C749" s="453" t="s">
        <v>11</v>
      </c>
      <c r="D749" s="452">
        <v>1</v>
      </c>
      <c r="E749" s="452">
        <v>290400</v>
      </c>
      <c r="F749" s="1224">
        <f t="shared" si="11"/>
        <v>290400</v>
      </c>
      <c r="G749" s="453" t="s">
        <v>66</v>
      </c>
      <c r="H749" s="453">
        <v>2024</v>
      </c>
      <c r="I749" s="452"/>
    </row>
    <row r="750" spans="1:9" s="369" customFormat="1" ht="18">
      <c r="A750" s="469">
        <v>71</v>
      </c>
      <c r="B750" s="1045" t="s">
        <v>3014</v>
      </c>
      <c r="C750" s="453" t="s">
        <v>11</v>
      </c>
      <c r="D750" s="452">
        <v>2</v>
      </c>
      <c r="E750" s="452">
        <v>289980</v>
      </c>
      <c r="F750" s="1224">
        <f t="shared" si="11"/>
        <v>579960</v>
      </c>
      <c r="G750" s="453" t="s">
        <v>66</v>
      </c>
      <c r="H750" s="453">
        <v>2024</v>
      </c>
      <c r="I750" s="452"/>
    </row>
    <row r="751" spans="1:9" s="369" customFormat="1" ht="18">
      <c r="A751" s="469">
        <v>72</v>
      </c>
      <c r="B751" s="1045" t="s">
        <v>2401</v>
      </c>
      <c r="C751" s="453" t="s">
        <v>11</v>
      </c>
      <c r="D751" s="452">
        <v>1</v>
      </c>
      <c r="E751" s="452">
        <v>645000</v>
      </c>
      <c r="F751" s="1224">
        <f t="shared" si="11"/>
        <v>645000</v>
      </c>
      <c r="G751" s="453" t="s">
        <v>66</v>
      </c>
      <c r="H751" s="453">
        <v>2024</v>
      </c>
      <c r="I751" s="452"/>
    </row>
    <row r="752" spans="1:9" s="369" customFormat="1" ht="18">
      <c r="A752" s="469">
        <v>73</v>
      </c>
      <c r="B752" s="1045" t="s">
        <v>679</v>
      </c>
      <c r="C752" s="453" t="s">
        <v>11</v>
      </c>
      <c r="D752" s="452">
        <v>200</v>
      </c>
      <c r="E752" s="452">
        <v>100</v>
      </c>
      <c r="F752" s="1224">
        <f t="shared" si="11"/>
        <v>20000</v>
      </c>
      <c r="G752" s="453" t="s">
        <v>12</v>
      </c>
      <c r="H752" s="453">
        <v>2017</v>
      </c>
      <c r="I752" s="452"/>
    </row>
    <row r="753" spans="1:9" s="369" customFormat="1" ht="18">
      <c r="A753" s="469">
        <v>74</v>
      </c>
      <c r="B753" s="1045" t="s">
        <v>2402</v>
      </c>
      <c r="C753" s="453" t="s">
        <v>11</v>
      </c>
      <c r="D753" s="452">
        <v>200</v>
      </c>
      <c r="E753" s="452">
        <v>120</v>
      </c>
      <c r="F753" s="1224">
        <f t="shared" si="11"/>
        <v>24000</v>
      </c>
      <c r="G753" s="453" t="s">
        <v>12</v>
      </c>
      <c r="H753" s="453">
        <v>2017</v>
      </c>
      <c r="I753" s="452"/>
    </row>
    <row r="754" spans="1:9" s="369" customFormat="1" ht="18">
      <c r="A754" s="469">
        <v>75</v>
      </c>
      <c r="B754" s="1045" t="s">
        <v>1306</v>
      </c>
      <c r="C754" s="453" t="s">
        <v>11</v>
      </c>
      <c r="D754" s="452">
        <v>180</v>
      </c>
      <c r="E754" s="452">
        <v>80</v>
      </c>
      <c r="F754" s="1224">
        <f t="shared" si="11"/>
        <v>14400</v>
      </c>
      <c r="G754" s="453" t="s">
        <v>12</v>
      </c>
      <c r="H754" s="453">
        <v>2018</v>
      </c>
      <c r="I754" s="452"/>
    </row>
    <row r="755" spans="1:9" s="369" customFormat="1" ht="18">
      <c r="A755" s="469">
        <v>76</v>
      </c>
      <c r="B755" s="1045" t="s">
        <v>2403</v>
      </c>
      <c r="C755" s="453" t="s">
        <v>11</v>
      </c>
      <c r="D755" s="452">
        <v>1</v>
      </c>
      <c r="E755" s="452">
        <v>1500</v>
      </c>
      <c r="F755" s="1224">
        <f t="shared" si="11"/>
        <v>1500</v>
      </c>
      <c r="G755" s="453" t="s">
        <v>12</v>
      </c>
      <c r="H755" s="453">
        <v>2020</v>
      </c>
      <c r="I755" s="452"/>
    </row>
    <row r="756" spans="1:9" s="369" customFormat="1" ht="18">
      <c r="A756" s="469">
        <v>77</v>
      </c>
      <c r="B756" s="1045" t="s">
        <v>2404</v>
      </c>
      <c r="C756" s="453" t="s">
        <v>11</v>
      </c>
      <c r="D756" s="452">
        <v>10</v>
      </c>
      <c r="E756" s="452">
        <v>500</v>
      </c>
      <c r="F756" s="1224">
        <f t="shared" si="11"/>
        <v>5000</v>
      </c>
      <c r="G756" s="453" t="s">
        <v>66</v>
      </c>
      <c r="H756" s="453">
        <v>2023</v>
      </c>
      <c r="I756" s="452"/>
    </row>
    <row r="757" spans="1:9" s="262" customFormat="1" ht="18">
      <c r="A757" s="469">
        <v>78</v>
      </c>
      <c r="B757" s="975" t="s">
        <v>2405</v>
      </c>
      <c r="C757" s="15" t="s">
        <v>11</v>
      </c>
      <c r="D757" s="14">
        <v>127</v>
      </c>
      <c r="E757" s="14">
        <v>400</v>
      </c>
      <c r="F757" s="1224">
        <f t="shared" si="11"/>
        <v>50800</v>
      </c>
      <c r="G757" s="15" t="s">
        <v>66</v>
      </c>
      <c r="H757" s="15">
        <v>2023</v>
      </c>
      <c r="I757" s="787"/>
    </row>
    <row r="758" spans="1:9" s="262" customFormat="1" ht="18">
      <c r="A758" s="469">
        <v>79</v>
      </c>
      <c r="B758" s="975" t="s">
        <v>2406</v>
      </c>
      <c r="C758" s="15" t="s">
        <v>11</v>
      </c>
      <c r="D758" s="14">
        <v>130</v>
      </c>
      <c r="E758" s="14">
        <v>300</v>
      </c>
      <c r="F758" s="1224">
        <f t="shared" si="11"/>
        <v>39000</v>
      </c>
      <c r="G758" s="15" t="s">
        <v>66</v>
      </c>
      <c r="H758" s="15">
        <v>2023</v>
      </c>
      <c r="I758" s="787"/>
    </row>
    <row r="759" spans="1:9" s="369" customFormat="1" ht="18">
      <c r="A759" s="469">
        <v>80</v>
      </c>
      <c r="B759" s="1045" t="s">
        <v>2407</v>
      </c>
      <c r="C759" s="453" t="s">
        <v>11</v>
      </c>
      <c r="D759" s="452">
        <v>133</v>
      </c>
      <c r="E759" s="452">
        <v>150</v>
      </c>
      <c r="F759" s="1224">
        <f t="shared" si="11"/>
        <v>19950</v>
      </c>
      <c r="G759" s="453" t="s">
        <v>12</v>
      </c>
      <c r="H759" s="453">
        <v>2023</v>
      </c>
      <c r="I759" s="452"/>
    </row>
    <row r="760" spans="1:9" s="369" customFormat="1" ht="18">
      <c r="A760" s="469">
        <v>81</v>
      </c>
      <c r="B760" s="1045" t="s">
        <v>2408</v>
      </c>
      <c r="C760" s="453" t="s">
        <v>11</v>
      </c>
      <c r="D760" s="452">
        <v>140</v>
      </c>
      <c r="E760" s="452">
        <v>400</v>
      </c>
      <c r="F760" s="1224">
        <f t="shared" si="11"/>
        <v>56000</v>
      </c>
      <c r="G760" s="453" t="s">
        <v>66</v>
      </c>
      <c r="H760" s="453">
        <v>2023</v>
      </c>
      <c r="I760" s="452"/>
    </row>
    <row r="761" spans="1:9" s="369" customFormat="1" ht="18">
      <c r="A761" s="469">
        <v>82</v>
      </c>
      <c r="B761" s="1045" t="s">
        <v>2409</v>
      </c>
      <c r="C761" s="453" t="s">
        <v>11</v>
      </c>
      <c r="D761" s="452">
        <v>15</v>
      </c>
      <c r="E761" s="452">
        <v>300</v>
      </c>
      <c r="F761" s="1224">
        <f t="shared" si="11"/>
        <v>4500</v>
      </c>
      <c r="G761" s="453" t="s">
        <v>12</v>
      </c>
      <c r="H761" s="453">
        <v>2018</v>
      </c>
      <c r="I761" s="452"/>
    </row>
    <row r="762" spans="1:9" s="369" customFormat="1" ht="18">
      <c r="A762" s="469">
        <v>83</v>
      </c>
      <c r="B762" s="1045" t="s">
        <v>2410</v>
      </c>
      <c r="C762" s="453" t="s">
        <v>11</v>
      </c>
      <c r="D762" s="452">
        <v>3</v>
      </c>
      <c r="E762" s="452">
        <v>18000</v>
      </c>
      <c r="F762" s="1224">
        <f t="shared" si="11"/>
        <v>54000</v>
      </c>
      <c r="G762" s="453" t="s">
        <v>12</v>
      </c>
      <c r="H762" s="453">
        <v>2017</v>
      </c>
      <c r="I762" s="452"/>
    </row>
    <row r="763" spans="1:9" s="369" customFormat="1" ht="18">
      <c r="A763" s="469">
        <v>84</v>
      </c>
      <c r="B763" s="1045" t="s">
        <v>582</v>
      </c>
      <c r="C763" s="453" t="s">
        <v>11</v>
      </c>
      <c r="D763" s="452">
        <v>2</v>
      </c>
      <c r="E763" s="452">
        <v>15000</v>
      </c>
      <c r="F763" s="1224">
        <f t="shared" si="11"/>
        <v>30000</v>
      </c>
      <c r="G763" s="453" t="s">
        <v>12</v>
      </c>
      <c r="H763" s="453">
        <v>2017</v>
      </c>
      <c r="I763" s="452"/>
    </row>
    <row r="764" spans="1:9" s="369" customFormat="1" ht="18">
      <c r="A764" s="469">
        <v>85</v>
      </c>
      <c r="B764" s="1045" t="s">
        <v>1342</v>
      </c>
      <c r="C764" s="453" t="s">
        <v>11</v>
      </c>
      <c r="D764" s="452">
        <v>3</v>
      </c>
      <c r="E764" s="452">
        <v>1800</v>
      </c>
      <c r="F764" s="1224">
        <f t="shared" si="11"/>
        <v>5400</v>
      </c>
      <c r="G764" s="453" t="s">
        <v>12</v>
      </c>
      <c r="H764" s="453">
        <v>2020</v>
      </c>
      <c r="I764" s="452"/>
    </row>
    <row r="765" spans="1:9" s="369" customFormat="1" ht="18">
      <c r="A765" s="469">
        <v>86</v>
      </c>
      <c r="B765" s="1045" t="s">
        <v>2411</v>
      </c>
      <c r="C765" s="453" t="s">
        <v>11</v>
      </c>
      <c r="D765" s="452">
        <v>5</v>
      </c>
      <c r="E765" s="452">
        <v>1000</v>
      </c>
      <c r="F765" s="1224">
        <f t="shared" si="11"/>
        <v>5000</v>
      </c>
      <c r="G765" s="453" t="s">
        <v>12</v>
      </c>
      <c r="H765" s="453">
        <v>2017</v>
      </c>
      <c r="I765" s="452"/>
    </row>
    <row r="766" spans="1:9" s="369" customFormat="1" ht="18">
      <c r="A766" s="469">
        <v>87</v>
      </c>
      <c r="B766" s="1045" t="s">
        <v>2412</v>
      </c>
      <c r="C766" s="453" t="s">
        <v>11</v>
      </c>
      <c r="D766" s="452">
        <v>4</v>
      </c>
      <c r="E766" s="452">
        <v>1700</v>
      </c>
      <c r="F766" s="1224">
        <f t="shared" si="11"/>
        <v>6800</v>
      </c>
      <c r="G766" s="453" t="s">
        <v>12</v>
      </c>
      <c r="H766" s="453">
        <v>2017</v>
      </c>
      <c r="I766" s="452"/>
    </row>
    <row r="767" spans="1:9" s="369" customFormat="1" ht="18">
      <c r="A767" s="469">
        <v>88</v>
      </c>
      <c r="B767" s="1045" t="s">
        <v>2413</v>
      </c>
      <c r="C767" s="453" t="s">
        <v>11</v>
      </c>
      <c r="D767" s="452">
        <v>1</v>
      </c>
      <c r="E767" s="452">
        <v>7000</v>
      </c>
      <c r="F767" s="1224">
        <f t="shared" si="11"/>
        <v>7000</v>
      </c>
      <c r="G767" s="453" t="s">
        <v>12</v>
      </c>
      <c r="H767" s="453">
        <v>2018</v>
      </c>
      <c r="I767" s="452"/>
    </row>
    <row r="768" spans="1:9" s="369" customFormat="1" ht="18">
      <c r="A768" s="469">
        <v>89</v>
      </c>
      <c r="B768" s="1045" t="s">
        <v>2414</v>
      </c>
      <c r="C768" s="453" t="s">
        <v>11</v>
      </c>
      <c r="D768" s="452">
        <v>1</v>
      </c>
      <c r="E768" s="452">
        <v>3000</v>
      </c>
      <c r="F768" s="1224">
        <f t="shared" si="11"/>
        <v>3000</v>
      </c>
      <c r="G768" s="453" t="s">
        <v>12</v>
      </c>
      <c r="H768" s="453">
        <v>2018</v>
      </c>
      <c r="I768" s="452"/>
    </row>
    <row r="769" spans="1:9" s="369" customFormat="1" ht="18">
      <c r="A769" s="469">
        <v>90</v>
      </c>
      <c r="B769" s="1045" t="s">
        <v>1228</v>
      </c>
      <c r="C769" s="453" t="s">
        <v>11</v>
      </c>
      <c r="D769" s="452">
        <v>3</v>
      </c>
      <c r="E769" s="452">
        <v>1200</v>
      </c>
      <c r="F769" s="1224">
        <f t="shared" si="11"/>
        <v>3600</v>
      </c>
      <c r="G769" s="453" t="s">
        <v>12</v>
      </c>
      <c r="H769" s="453">
        <v>2020</v>
      </c>
      <c r="I769" s="452"/>
    </row>
    <row r="770" spans="1:9" s="369" customFormat="1" ht="18">
      <c r="A770" s="469">
        <v>91</v>
      </c>
      <c r="B770" s="1045" t="s">
        <v>1331</v>
      </c>
      <c r="C770" s="453" t="s">
        <v>11</v>
      </c>
      <c r="D770" s="452">
        <v>1</v>
      </c>
      <c r="E770" s="452">
        <v>1400</v>
      </c>
      <c r="F770" s="1224">
        <f t="shared" si="11"/>
        <v>1400</v>
      </c>
      <c r="G770" s="453" t="s">
        <v>12</v>
      </c>
      <c r="H770" s="453">
        <v>2017</v>
      </c>
      <c r="I770" s="452"/>
    </row>
    <row r="771" spans="1:9" s="369" customFormat="1" ht="18">
      <c r="A771" s="469">
        <v>92</v>
      </c>
      <c r="B771" s="1045" t="s">
        <v>3015</v>
      </c>
      <c r="C771" s="453" t="s">
        <v>11</v>
      </c>
      <c r="D771" s="452">
        <v>1</v>
      </c>
      <c r="E771" s="452">
        <v>8000</v>
      </c>
      <c r="F771" s="1224">
        <f t="shared" si="11"/>
        <v>8000</v>
      </c>
      <c r="G771" s="453" t="s">
        <v>12</v>
      </c>
      <c r="H771" s="453">
        <v>2020</v>
      </c>
      <c r="I771" s="452"/>
    </row>
    <row r="772" spans="1:9" s="369" customFormat="1" ht="18">
      <c r="A772" s="469">
        <v>93</v>
      </c>
      <c r="B772" s="1045" t="s">
        <v>2419</v>
      </c>
      <c r="C772" s="453" t="s">
        <v>11</v>
      </c>
      <c r="D772" s="452">
        <v>3</v>
      </c>
      <c r="E772" s="452">
        <v>1500</v>
      </c>
      <c r="F772" s="1224">
        <f t="shared" si="11"/>
        <v>4500</v>
      </c>
      <c r="G772" s="453" t="s">
        <v>12</v>
      </c>
      <c r="H772" s="453">
        <v>2022</v>
      </c>
      <c r="I772" s="452"/>
    </row>
    <row r="773" spans="1:9" s="369" customFormat="1" ht="18">
      <c r="A773" s="469">
        <v>94</v>
      </c>
      <c r="B773" s="1045" t="s">
        <v>3016</v>
      </c>
      <c r="C773" s="453" t="s">
        <v>11</v>
      </c>
      <c r="D773" s="452">
        <v>1</v>
      </c>
      <c r="E773" s="452">
        <v>25000</v>
      </c>
      <c r="F773" s="1224">
        <f t="shared" si="11"/>
        <v>25000</v>
      </c>
      <c r="G773" s="453" t="s">
        <v>12</v>
      </c>
      <c r="H773" s="453">
        <v>2020</v>
      </c>
      <c r="I773" s="452" t="s">
        <v>997</v>
      </c>
    </row>
    <row r="774" spans="1:9" s="369" customFormat="1" ht="18">
      <c r="A774" s="469">
        <v>95</v>
      </c>
      <c r="B774" s="1045" t="s">
        <v>3017</v>
      </c>
      <c r="C774" s="453" t="s">
        <v>11</v>
      </c>
      <c r="D774" s="452">
        <v>1</v>
      </c>
      <c r="E774" s="452">
        <v>14000</v>
      </c>
      <c r="F774" s="1224">
        <f t="shared" si="11"/>
        <v>14000</v>
      </c>
      <c r="G774" s="453" t="s">
        <v>12</v>
      </c>
      <c r="H774" s="453">
        <v>2020</v>
      </c>
      <c r="I774" s="452"/>
    </row>
    <row r="775" spans="1:9" s="369" customFormat="1" ht="18">
      <c r="A775" s="469">
        <v>96</v>
      </c>
      <c r="B775" s="1047" t="s">
        <v>2420</v>
      </c>
      <c r="C775" s="758" t="s">
        <v>11</v>
      </c>
      <c r="D775" s="759">
        <v>1</v>
      </c>
      <c r="E775" s="759">
        <v>3000</v>
      </c>
      <c r="F775" s="1224">
        <f t="shared" si="11"/>
        <v>3000</v>
      </c>
      <c r="G775" s="758" t="s">
        <v>12</v>
      </c>
      <c r="H775" s="758">
        <v>2020</v>
      </c>
      <c r="I775" s="759"/>
    </row>
    <row r="776" spans="1:9" s="369" customFormat="1" ht="18">
      <c r="A776" s="469">
        <v>97</v>
      </c>
      <c r="B776" s="904" t="s">
        <v>578</v>
      </c>
      <c r="C776" s="595" t="s">
        <v>2543</v>
      </c>
      <c r="D776" s="595">
        <v>70</v>
      </c>
      <c r="E776" s="595">
        <v>6100</v>
      </c>
      <c r="F776" s="1224">
        <f t="shared" si="11"/>
        <v>427000</v>
      </c>
      <c r="G776" s="453" t="s">
        <v>66</v>
      </c>
      <c r="H776" s="595">
        <v>2024</v>
      </c>
      <c r="I776" s="990"/>
    </row>
    <row r="777" spans="1:9" s="369" customFormat="1" ht="54">
      <c r="A777" s="469">
        <v>98</v>
      </c>
      <c r="B777" s="647" t="s">
        <v>3826</v>
      </c>
      <c r="C777" s="758" t="s">
        <v>11</v>
      </c>
      <c r="D777" s="43">
        <v>1</v>
      </c>
      <c r="E777" s="43">
        <v>29678</v>
      </c>
      <c r="F777" s="1224">
        <f t="shared" si="11"/>
        <v>29678</v>
      </c>
      <c r="G777" s="453" t="s">
        <v>66</v>
      </c>
      <c r="H777" s="5">
        <v>2025</v>
      </c>
      <c r="I777" s="276"/>
    </row>
    <row r="778" spans="1:9" s="369" customFormat="1" ht="18">
      <c r="A778" s="469">
        <v>99</v>
      </c>
      <c r="B778" s="904" t="s">
        <v>1696</v>
      </c>
      <c r="C778" s="758" t="s">
        <v>11</v>
      </c>
      <c r="D778" s="595">
        <v>150</v>
      </c>
      <c r="E778" s="595">
        <v>3250.9</v>
      </c>
      <c r="F778" s="1224">
        <f t="shared" si="11"/>
        <v>487635</v>
      </c>
      <c r="G778" s="453" t="s">
        <v>66</v>
      </c>
      <c r="H778" s="5">
        <v>2025</v>
      </c>
      <c r="I778" s="990"/>
    </row>
    <row r="779" spans="1:9" s="369" customFormat="1" ht="18">
      <c r="A779" s="469">
        <v>100</v>
      </c>
      <c r="B779" s="904" t="s">
        <v>3833</v>
      </c>
      <c r="C779" s="758" t="s">
        <v>11</v>
      </c>
      <c r="D779" s="595">
        <v>150</v>
      </c>
      <c r="E779" s="595">
        <v>420</v>
      </c>
      <c r="F779" s="1224">
        <f t="shared" si="11"/>
        <v>63000</v>
      </c>
      <c r="G779" s="453" t="s">
        <v>66</v>
      </c>
      <c r="H779" s="5">
        <v>2025</v>
      </c>
      <c r="I779" s="990"/>
    </row>
    <row r="780" spans="1:9" s="369" customFormat="1" ht="18">
      <c r="A780" s="469">
        <v>101</v>
      </c>
      <c r="B780" s="904" t="s">
        <v>3834</v>
      </c>
      <c r="C780" s="758" t="s">
        <v>11</v>
      </c>
      <c r="D780" s="595">
        <v>1</v>
      </c>
      <c r="E780" s="595">
        <v>140000</v>
      </c>
      <c r="F780" s="1224">
        <f t="shared" si="11"/>
        <v>140000</v>
      </c>
      <c r="G780" s="758" t="s">
        <v>12</v>
      </c>
      <c r="H780" s="5">
        <v>2019</v>
      </c>
      <c r="I780" s="990"/>
    </row>
    <row r="781" spans="1:9" s="369" customFormat="1" ht="18">
      <c r="A781" s="469">
        <v>102</v>
      </c>
      <c r="B781" s="904" t="s">
        <v>3835</v>
      </c>
      <c r="C781" s="758" t="s">
        <v>11</v>
      </c>
      <c r="D781" s="595">
        <v>1</v>
      </c>
      <c r="E781" s="595">
        <v>65000</v>
      </c>
      <c r="F781" s="1224">
        <f t="shared" si="11"/>
        <v>65000</v>
      </c>
      <c r="G781" s="453" t="s">
        <v>66</v>
      </c>
      <c r="H781" s="5">
        <v>2025</v>
      </c>
      <c r="I781" s="990"/>
    </row>
    <row r="782" spans="1:9" s="369" customFormat="1" ht="18">
      <c r="A782" s="469">
        <v>103</v>
      </c>
      <c r="B782" s="904" t="s">
        <v>3836</v>
      </c>
      <c r="C782" s="758" t="s">
        <v>11</v>
      </c>
      <c r="D782" s="595">
        <v>4</v>
      </c>
      <c r="E782" s="595">
        <v>20000</v>
      </c>
      <c r="F782" s="1224">
        <f t="shared" si="11"/>
        <v>80000</v>
      </c>
      <c r="G782" s="758" t="s">
        <v>12</v>
      </c>
      <c r="H782" s="5">
        <v>2015</v>
      </c>
      <c r="I782" s="990"/>
    </row>
    <row r="783" spans="1:9" s="369" customFormat="1" ht="17.25">
      <c r="A783" s="397"/>
      <c r="B783" s="1039" t="s">
        <v>91</v>
      </c>
      <c r="C783" s="397"/>
      <c r="D783" s="632">
        <f>SUM(D680:D782)</f>
        <v>2652</v>
      </c>
      <c r="E783" s="632" t="s">
        <v>92</v>
      </c>
      <c r="F783" s="632">
        <f>SUM(F680:F782)</f>
        <v>52091546</v>
      </c>
      <c r="G783" s="397"/>
      <c r="H783" s="397"/>
      <c r="I783" s="397"/>
    </row>
    <row r="784" spans="1:9" s="369" customFormat="1" ht="25.5" customHeight="1">
      <c r="A784" s="1048"/>
      <c r="B784" s="1049"/>
      <c r="C784" s="1050"/>
      <c r="D784" s="1050"/>
      <c r="E784" s="1050"/>
      <c r="F784" s="1050"/>
      <c r="G784" s="1048"/>
      <c r="H784" s="1048"/>
      <c r="I784" s="946"/>
    </row>
    <row r="785" spans="1:10" s="369" customFormat="1" ht="19.5">
      <c r="A785" s="1489" t="s">
        <v>3303</v>
      </c>
      <c r="B785" s="1489"/>
      <c r="C785" s="1489"/>
      <c r="D785" s="1489"/>
      <c r="E785" s="1489"/>
      <c r="F785" s="1489"/>
      <c r="G785" s="1489"/>
      <c r="H785" s="1489"/>
      <c r="I785" s="72"/>
    </row>
    <row r="786" spans="1:10" s="369" customFormat="1" ht="18">
      <c r="A786" s="935"/>
      <c r="B786" s="1480" t="s">
        <v>2637</v>
      </c>
      <c r="C786" s="1480"/>
      <c r="D786" s="1480"/>
      <c r="E786" s="1480"/>
      <c r="F786" s="1481" t="s">
        <v>2295</v>
      </c>
      <c r="G786" s="1481"/>
      <c r="H786" s="1480" t="s">
        <v>2638</v>
      </c>
      <c r="I786" s="1480"/>
    </row>
    <row r="787" spans="1:10" s="369" customFormat="1" ht="18">
      <c r="A787" s="935"/>
      <c r="B787" s="955"/>
      <c r="C787" s="401"/>
      <c r="D787" s="401"/>
      <c r="E787" s="401"/>
      <c r="F787" s="951"/>
      <c r="G787" s="1182"/>
      <c r="H787" s="949"/>
      <c r="I787" s="949"/>
    </row>
    <row r="788" spans="1:10" s="369" customFormat="1" ht="19.5">
      <c r="A788" s="151"/>
      <c r="B788" s="826" t="s">
        <v>3243</v>
      </c>
      <c r="C788" s="152"/>
      <c r="D788" s="153"/>
      <c r="E788" s="153"/>
      <c r="F788" s="154"/>
      <c r="G788" s="1216"/>
      <c r="H788" s="151"/>
      <c r="I788" s="155"/>
    </row>
    <row r="789" spans="1:10" s="369" customFormat="1" ht="39" customHeight="1">
      <c r="A789" s="935"/>
      <c r="B789" s="1486" t="s">
        <v>3703</v>
      </c>
      <c r="C789" s="1486"/>
      <c r="D789" s="1486"/>
      <c r="E789" s="1486"/>
      <c r="F789" s="1487" t="s">
        <v>2295</v>
      </c>
      <c r="G789" s="1487"/>
      <c r="H789" s="1472" t="s">
        <v>2187</v>
      </c>
      <c r="I789" s="1472"/>
    </row>
    <row r="790" spans="1:10" s="369" customFormat="1" ht="19.5">
      <c r="A790" s="935"/>
      <c r="B790" s="708"/>
      <c r="C790" s="708"/>
      <c r="D790" s="709"/>
      <c r="E790" s="709"/>
      <c r="F790" s="710"/>
      <c r="G790" s="1183"/>
      <c r="H790" s="963"/>
      <c r="I790" s="712"/>
    </row>
    <row r="791" spans="1:10" s="369" customFormat="1" ht="42" customHeight="1">
      <c r="A791" s="935"/>
      <c r="B791" s="1472" t="s">
        <v>3244</v>
      </c>
      <c r="C791" s="1472"/>
      <c r="D791" s="1472"/>
      <c r="E791" s="1472"/>
      <c r="F791" s="1487" t="s">
        <v>2295</v>
      </c>
      <c r="G791" s="1487"/>
      <c r="H791" s="1472" t="s">
        <v>2188</v>
      </c>
      <c r="I791" s="1472"/>
    </row>
    <row r="792" spans="1:10" s="369" customFormat="1" ht="18">
      <c r="A792" s="935"/>
      <c r="B792" s="460"/>
      <c r="C792" s="460"/>
      <c r="D792" s="461"/>
      <c r="E792" s="461"/>
      <c r="F792" s="462"/>
      <c r="G792" s="1217"/>
      <c r="H792" s="963"/>
      <c r="I792" s="712"/>
    </row>
    <row r="793" spans="1:10" s="548" customFormat="1" ht="36.75" customHeight="1">
      <c r="A793" s="123"/>
      <c r="B793" s="1472" t="s">
        <v>3245</v>
      </c>
      <c r="C793" s="1472"/>
      <c r="D793" s="1472"/>
      <c r="E793" s="1472"/>
      <c r="F793" s="1481" t="s">
        <v>2295</v>
      </c>
      <c r="G793" s="1481"/>
      <c r="H793" s="1480" t="s">
        <v>2641</v>
      </c>
      <c r="I793" s="1480"/>
    </row>
    <row r="794" spans="1:10" s="369" customFormat="1" ht="18">
      <c r="A794" s="935"/>
      <c r="B794" s="950"/>
      <c r="C794" s="684"/>
      <c r="D794" s="684"/>
      <c r="E794" s="684"/>
      <c r="F794" s="960"/>
      <c r="G794" s="1182"/>
      <c r="H794" s="950"/>
      <c r="I794" s="950"/>
    </row>
    <row r="795" spans="1:10" s="374" customFormat="1" ht="18">
      <c r="A795" s="935"/>
      <c r="B795" s="1480" t="s">
        <v>3252</v>
      </c>
      <c r="C795" s="1480"/>
      <c r="D795" s="1480"/>
      <c r="E795" s="684"/>
      <c r="F795" s="1481" t="s">
        <v>2643</v>
      </c>
      <c r="G795" s="1481"/>
      <c r="H795" s="1480" t="s">
        <v>2186</v>
      </c>
      <c r="I795" s="1480"/>
    </row>
    <row r="796" spans="1:10" s="374" customFormat="1" ht="18">
      <c r="A796" s="123"/>
      <c r="B796" s="956"/>
      <c r="C796" s="123"/>
      <c r="D796" s="123"/>
      <c r="E796" s="123"/>
      <c r="F796" s="123"/>
      <c r="G796" s="1187"/>
      <c r="H796" s="123"/>
      <c r="I796" s="123"/>
    </row>
    <row r="797" spans="1:10" s="283" customFormat="1" ht="34.5" customHeight="1">
      <c r="A797" s="935"/>
      <c r="B797" s="1472" t="s">
        <v>3246</v>
      </c>
      <c r="C797" s="1472"/>
      <c r="D797" s="1472"/>
      <c r="E797" s="1472"/>
      <c r="F797" s="1481" t="s">
        <v>2182</v>
      </c>
      <c r="G797" s="1481"/>
      <c r="H797" s="1472" t="s">
        <v>2185</v>
      </c>
      <c r="I797" s="1472"/>
    </row>
    <row r="798" spans="1:10" s="283" customFormat="1" ht="18">
      <c r="A798" s="935"/>
      <c r="G798" s="1182"/>
      <c r="H798" s="285"/>
      <c r="I798" s="285"/>
    </row>
    <row r="799" spans="1:10" s="374" customFormat="1" ht="18">
      <c r="A799" s="123"/>
      <c r="B799" s="950" t="s">
        <v>2179</v>
      </c>
      <c r="C799" s="283"/>
      <c r="D799" s="283"/>
      <c r="E799" s="283"/>
      <c r="F799" s="1481" t="s">
        <v>2643</v>
      </c>
      <c r="G799" s="1481"/>
      <c r="H799" s="1480" t="s">
        <v>2181</v>
      </c>
      <c r="I799" s="1480"/>
    </row>
    <row r="800" spans="1:10" s="409" customFormat="1" ht="19.5">
      <c r="A800" s="123"/>
      <c r="B800" s="411"/>
      <c r="C800" s="411"/>
      <c r="D800" s="411"/>
      <c r="E800" s="411"/>
      <c r="F800" s="961"/>
      <c r="G800" s="1182"/>
      <c r="H800" s="963"/>
      <c r="I800" s="963"/>
      <c r="J800" s="405"/>
    </row>
    <row r="801" spans="1:10" s="369" customFormat="1" ht="42.75" customHeight="1">
      <c r="A801" s="207"/>
      <c r="B801" s="1482" t="s">
        <v>3241</v>
      </c>
      <c r="C801" s="1482"/>
      <c r="D801" s="1482"/>
      <c r="E801" s="1482"/>
      <c r="F801" s="1483" t="s">
        <v>3242</v>
      </c>
      <c r="G801" s="1483"/>
      <c r="H801" s="1484" t="s">
        <v>2180</v>
      </c>
      <c r="I801" s="1484"/>
      <c r="J801" s="459"/>
    </row>
    <row r="802" spans="1:10" s="283" customFormat="1" ht="18">
      <c r="A802" s="1477"/>
      <c r="B802" s="1477"/>
      <c r="C802" s="1477"/>
      <c r="D802" s="1477"/>
      <c r="E802" s="1477"/>
      <c r="F802" s="1477"/>
      <c r="G802" s="1477"/>
      <c r="H802" s="1477"/>
      <c r="I802" s="1477"/>
    </row>
    <row r="803" spans="1:10" s="283" customFormat="1" ht="18">
      <c r="A803" s="207"/>
      <c r="B803" s="1474" t="s">
        <v>3702</v>
      </c>
      <c r="C803" s="1474"/>
      <c r="D803" s="1474"/>
      <c r="E803" s="1474"/>
      <c r="F803" s="1485" t="s">
        <v>2643</v>
      </c>
      <c r="G803" s="1485"/>
      <c r="H803" s="1478" t="s">
        <v>2645</v>
      </c>
      <c r="I803" s="1478"/>
    </row>
    <row r="804" spans="1:10" s="283" customFormat="1" ht="18">
      <c r="A804" s="1476"/>
      <c r="B804" s="1477"/>
      <c r="C804" s="1477"/>
      <c r="D804" s="1477"/>
      <c r="E804" s="1477"/>
      <c r="F804" s="1477"/>
      <c r="G804" s="1477"/>
      <c r="H804" s="1477"/>
      <c r="I804" s="1477"/>
    </row>
    <row r="805" spans="1:10" s="283" customFormat="1" ht="36" customHeight="1">
      <c r="A805" s="207"/>
      <c r="B805" s="1478" t="s">
        <v>3247</v>
      </c>
      <c r="C805" s="1478"/>
      <c r="D805" s="1478"/>
      <c r="E805" s="1478"/>
      <c r="F805" s="1479" t="s">
        <v>2239</v>
      </c>
      <c r="G805" s="1479"/>
      <c r="H805" s="1480" t="s">
        <v>2240</v>
      </c>
      <c r="I805" s="1480"/>
    </row>
    <row r="806" spans="1:10" s="283" customFormat="1" ht="18">
      <c r="A806" s="207"/>
      <c r="B806" s="824"/>
      <c r="C806" s="824"/>
      <c r="D806" s="824"/>
      <c r="E806" s="824"/>
      <c r="F806" s="824"/>
      <c r="G806" s="1189"/>
      <c r="H806" s="825"/>
      <c r="I806" s="825"/>
    </row>
    <row r="807" spans="1:10" s="283" customFormat="1" ht="32.25" customHeight="1">
      <c r="A807" s="207"/>
      <c r="B807" s="1478" t="s">
        <v>3704</v>
      </c>
      <c r="C807" s="1478"/>
      <c r="D807" s="1478"/>
      <c r="E807" s="1478"/>
      <c r="F807" s="1481" t="s">
        <v>2643</v>
      </c>
      <c r="G807" s="1481"/>
      <c r="H807" s="1480" t="s">
        <v>2647</v>
      </c>
      <c r="I807" s="1480"/>
    </row>
    <row r="808" spans="1:10" s="283" customFormat="1" ht="18">
      <c r="A808" s="207"/>
      <c r="G808" s="1182"/>
      <c r="H808" s="285"/>
      <c r="I808" s="285"/>
    </row>
    <row r="809" spans="1:10" s="283" customFormat="1" ht="18">
      <c r="A809" s="207"/>
      <c r="B809" s="1480" t="s">
        <v>3700</v>
      </c>
      <c r="C809" s="1480"/>
      <c r="D809" s="1480"/>
      <c r="E809" s="1480"/>
      <c r="F809" s="1481" t="s">
        <v>2649</v>
      </c>
      <c r="G809" s="1481"/>
      <c r="H809" s="1474" t="s">
        <v>2650</v>
      </c>
      <c r="I809" s="1474"/>
    </row>
    <row r="810" spans="1:10" s="283" customFormat="1" ht="17.25">
      <c r="G810" s="1182"/>
    </row>
    <row r="811" spans="1:10" s="283" customFormat="1" ht="36.75" customHeight="1">
      <c r="B811" s="1472" t="s">
        <v>3706</v>
      </c>
      <c r="C811" s="1472"/>
      <c r="D811" s="1472"/>
      <c r="E811" s="1472"/>
      <c r="F811" s="1473" t="s">
        <v>2182</v>
      </c>
      <c r="G811" s="1473"/>
      <c r="H811" s="1474" t="s">
        <v>2652</v>
      </c>
      <c r="I811" s="1474"/>
    </row>
    <row r="812" spans="1:10" s="283" customFormat="1" ht="17.25">
      <c r="G812" s="1182"/>
    </row>
    <row r="813" spans="1:10" s="1036" customFormat="1" ht="18">
      <c r="B813" s="1480" t="s">
        <v>3335</v>
      </c>
      <c r="C813" s="1480"/>
      <c r="D813" s="1480"/>
      <c r="E813" s="1480"/>
      <c r="F813" s="1479" t="s">
        <v>2182</v>
      </c>
      <c r="G813" s="1479"/>
      <c r="H813" s="1480" t="s">
        <v>3336</v>
      </c>
      <c r="I813" s="1480"/>
    </row>
    <row r="814" spans="1:10" s="283" customFormat="1" ht="18.75" customHeight="1">
      <c r="B814" s="410"/>
      <c r="C814" s="410"/>
      <c r="D814" s="410"/>
      <c r="E814" s="410"/>
      <c r="G814" s="1182"/>
      <c r="I814" s="284"/>
      <c r="J814" s="399"/>
    </row>
    <row r="815" spans="1:10" s="283" customFormat="1" ht="23.25" customHeight="1">
      <c r="B815" s="631"/>
      <c r="C815" s="631"/>
      <c r="D815" s="631"/>
      <c r="E815" s="631"/>
      <c r="G815" s="1182"/>
      <c r="I815" s="284"/>
    </row>
    <row r="816" spans="1:10" s="283" customFormat="1" ht="23.25" customHeight="1">
      <c r="B816" s="410"/>
      <c r="C816" s="410"/>
      <c r="D816" s="410"/>
      <c r="E816" s="410"/>
      <c r="G816" s="1182"/>
      <c r="I816" s="284"/>
      <c r="J816" s="399"/>
    </row>
    <row r="817" spans="1:10" s="283" customFormat="1" ht="23.25" customHeight="1">
      <c r="A817" s="375"/>
      <c r="B817" s="376"/>
      <c r="C817" s="375"/>
      <c r="D817" s="375"/>
      <c r="E817" s="375"/>
      <c r="F817" s="1433"/>
      <c r="G817" s="378"/>
      <c r="H817" s="1571" t="s">
        <v>3946</v>
      </c>
      <c r="I817" s="1571"/>
      <c r="J817" s="399"/>
    </row>
    <row r="818" spans="1:10" s="283" customFormat="1" ht="53.25" customHeight="1">
      <c r="A818" s="375"/>
      <c r="B818" s="376"/>
      <c r="C818" s="375"/>
      <c r="D818" s="375"/>
      <c r="E818" s="375"/>
      <c r="F818" s="424"/>
      <c r="G818" s="1192"/>
      <c r="H818" s="1546" t="s">
        <v>3481</v>
      </c>
      <c r="I818" s="1546"/>
      <c r="J818" s="630"/>
    </row>
    <row r="819" spans="1:10" s="283" customFormat="1" ht="33" customHeight="1">
      <c r="A819" s="379"/>
      <c r="B819" s="380"/>
      <c r="C819" s="379"/>
      <c r="D819" s="381" t="s">
        <v>2441</v>
      </c>
      <c r="E819" s="1549" t="s">
        <v>3488</v>
      </c>
      <c r="F819" s="1549"/>
      <c r="G819" s="467"/>
      <c r="H819" s="1551"/>
      <c r="I819" s="1551"/>
      <c r="J819" s="630"/>
    </row>
    <row r="820" spans="1:10" s="283" customFormat="1" ht="23.25" customHeight="1">
      <c r="A820" s="1552" t="s">
        <v>3337</v>
      </c>
      <c r="B820" s="1552"/>
      <c r="C820" s="1552"/>
      <c r="D820" s="1552"/>
      <c r="E820" s="1552"/>
      <c r="F820" s="1552"/>
      <c r="G820" s="1552"/>
      <c r="H820" s="1552"/>
      <c r="I820" s="1552"/>
      <c r="J820" s="630"/>
    </row>
    <row r="821" spans="1:10" s="283" customFormat="1" ht="23.25" customHeight="1">
      <c r="A821" s="374"/>
      <c r="B821" s="374"/>
      <c r="C821" s="374"/>
      <c r="D821" s="374"/>
      <c r="E821" s="374"/>
      <c r="F821" s="374"/>
      <c r="G821" s="1218"/>
      <c r="H821" s="374"/>
      <c r="I821" s="374"/>
      <c r="J821" s="630"/>
    </row>
    <row r="822" spans="1:10" s="283" customFormat="1" ht="23.25" customHeight="1" thickBot="1">
      <c r="A822" s="1548" t="s">
        <v>2450</v>
      </c>
      <c r="B822" s="1548"/>
      <c r="C822" s="1548"/>
      <c r="D822" s="825"/>
      <c r="E822" s="379"/>
      <c r="F822" s="379"/>
      <c r="G822" s="467"/>
      <c r="H822" s="384" t="s">
        <v>3408</v>
      </c>
      <c r="I822" s="369"/>
      <c r="J822" s="630"/>
    </row>
    <row r="823" spans="1:10" s="1342" customFormat="1" ht="23.25" customHeight="1" thickBot="1">
      <c r="A823" s="1550" t="s">
        <v>1</v>
      </c>
      <c r="B823" s="1550"/>
      <c r="C823" s="1550"/>
      <c r="F823" s="1343"/>
      <c r="G823" s="1340"/>
      <c r="H823" s="1340" t="s">
        <v>2</v>
      </c>
      <c r="J823" s="1344"/>
    </row>
    <row r="824" spans="1:10" s="283" customFormat="1" ht="85.5" customHeight="1" thickBot="1">
      <c r="A824" s="76" t="s">
        <v>3</v>
      </c>
      <c r="B824" s="390" t="s">
        <v>4</v>
      </c>
      <c r="C824" s="391" t="s">
        <v>5</v>
      </c>
      <c r="D824" s="392" t="s">
        <v>6</v>
      </c>
      <c r="E824" s="390" t="s">
        <v>3888</v>
      </c>
      <c r="F824" s="390" t="s">
        <v>3889</v>
      </c>
      <c r="G824" s="390" t="s">
        <v>9</v>
      </c>
      <c r="H824" s="390" t="s">
        <v>2425</v>
      </c>
      <c r="I824" s="476" t="s">
        <v>10</v>
      </c>
      <c r="J824" s="399"/>
    </row>
    <row r="825" spans="1:10" s="283" customFormat="1" ht="20.25" thickBot="1">
      <c r="A825" s="474">
        <v>1</v>
      </c>
      <c r="B825" s="474">
        <v>3</v>
      </c>
      <c r="C825" s="474">
        <v>4</v>
      </c>
      <c r="D825" s="474">
        <v>5</v>
      </c>
      <c r="E825" s="474">
        <v>6</v>
      </c>
      <c r="F825" s="474">
        <v>7</v>
      </c>
      <c r="G825" s="474">
        <v>8</v>
      </c>
      <c r="H825" s="474">
        <v>9</v>
      </c>
      <c r="I825" s="473">
        <v>10</v>
      </c>
      <c r="J825" s="399"/>
    </row>
    <row r="826" spans="1:10" s="374" customFormat="1" ht="18">
      <c r="A826" s="433">
        <v>1</v>
      </c>
      <c r="B826" s="1042" t="s">
        <v>840</v>
      </c>
      <c r="C826" s="433" t="s">
        <v>11</v>
      </c>
      <c r="D826" s="469">
        <v>1</v>
      </c>
      <c r="E826" s="469">
        <v>27198633</v>
      </c>
      <c r="F826" s="469">
        <f t="shared" ref="F826:F889" si="12">D826*E826</f>
        <v>27198633</v>
      </c>
      <c r="G826" s="564" t="s">
        <v>12</v>
      </c>
      <c r="H826" s="469">
        <v>1970</v>
      </c>
      <c r="I826" s="469"/>
      <c r="J826" s="369"/>
    </row>
    <row r="827" spans="1:10" s="374" customFormat="1" ht="18">
      <c r="A827" s="564">
        <v>2</v>
      </c>
      <c r="B827" s="754" t="s">
        <v>841</v>
      </c>
      <c r="C827" s="367" t="s">
        <v>11</v>
      </c>
      <c r="D827" s="368">
        <v>1</v>
      </c>
      <c r="E827" s="368">
        <v>350000</v>
      </c>
      <c r="F827" s="469">
        <f t="shared" si="12"/>
        <v>350000</v>
      </c>
      <c r="G827" s="367" t="s">
        <v>12</v>
      </c>
      <c r="H827" s="368">
        <v>2016</v>
      </c>
      <c r="I827" s="368"/>
      <c r="J827" s="369"/>
    </row>
    <row r="828" spans="1:10" s="374" customFormat="1" ht="36">
      <c r="A828" s="564">
        <v>3</v>
      </c>
      <c r="B828" s="754" t="s">
        <v>842</v>
      </c>
      <c r="C828" s="367" t="s">
        <v>11</v>
      </c>
      <c r="D828" s="368">
        <v>1</v>
      </c>
      <c r="E828" s="368">
        <v>2214350</v>
      </c>
      <c r="F828" s="469">
        <f t="shared" si="12"/>
        <v>2214350</v>
      </c>
      <c r="G828" s="367" t="s">
        <v>12</v>
      </c>
      <c r="H828" s="368">
        <v>2012</v>
      </c>
      <c r="I828" s="368" t="s">
        <v>2987</v>
      </c>
      <c r="J828" s="369"/>
    </row>
    <row r="829" spans="1:10" s="374" customFormat="1" ht="18">
      <c r="A829" s="564">
        <v>4</v>
      </c>
      <c r="B829" s="754" t="s">
        <v>843</v>
      </c>
      <c r="C829" s="367" t="s">
        <v>11</v>
      </c>
      <c r="D829" s="368">
        <v>1</v>
      </c>
      <c r="E829" s="368">
        <v>30000</v>
      </c>
      <c r="F829" s="469">
        <f t="shared" si="12"/>
        <v>30000</v>
      </c>
      <c r="G829" s="367" t="s">
        <v>12</v>
      </c>
      <c r="H829" s="368">
        <v>2014</v>
      </c>
      <c r="I829" s="368"/>
      <c r="J829" s="369"/>
    </row>
    <row r="830" spans="1:10" s="374" customFormat="1" ht="18">
      <c r="A830" s="564">
        <v>5</v>
      </c>
      <c r="B830" s="754" t="s">
        <v>2988</v>
      </c>
      <c r="C830" s="367" t="s">
        <v>11</v>
      </c>
      <c r="D830" s="368">
        <v>2</v>
      </c>
      <c r="E830" s="477">
        <v>40399</v>
      </c>
      <c r="F830" s="469">
        <f t="shared" si="12"/>
        <v>80798</v>
      </c>
      <c r="G830" s="367" t="s">
        <v>12</v>
      </c>
      <c r="H830" s="368">
        <v>1984</v>
      </c>
      <c r="I830" s="368"/>
      <c r="J830" s="369"/>
    </row>
    <row r="831" spans="1:10" s="374" customFormat="1" ht="18">
      <c r="A831" s="564">
        <v>6</v>
      </c>
      <c r="B831" s="754" t="s">
        <v>2989</v>
      </c>
      <c r="C831" s="367" t="s">
        <v>11</v>
      </c>
      <c r="D831" s="368">
        <v>10</v>
      </c>
      <c r="E831" s="368">
        <v>30000</v>
      </c>
      <c r="F831" s="469">
        <f t="shared" si="12"/>
        <v>300000</v>
      </c>
      <c r="G831" s="367" t="s">
        <v>12</v>
      </c>
      <c r="H831" s="368">
        <v>2016</v>
      </c>
      <c r="I831" s="367"/>
      <c r="J831" s="369"/>
    </row>
    <row r="832" spans="1:10" s="374" customFormat="1" ht="18">
      <c r="A832" s="564">
        <v>7</v>
      </c>
      <c r="B832" s="754" t="s">
        <v>844</v>
      </c>
      <c r="C832" s="367" t="s">
        <v>11</v>
      </c>
      <c r="D832" s="368">
        <v>45</v>
      </c>
      <c r="E832" s="477">
        <v>83400</v>
      </c>
      <c r="F832" s="469">
        <f t="shared" si="12"/>
        <v>3753000</v>
      </c>
      <c r="G832" s="367" t="s">
        <v>12</v>
      </c>
      <c r="H832" s="368">
        <v>2020</v>
      </c>
      <c r="I832" s="367"/>
    </row>
    <row r="833" spans="1:9" s="369" customFormat="1" ht="36">
      <c r="A833" s="564">
        <v>8</v>
      </c>
      <c r="B833" s="754" t="s">
        <v>2990</v>
      </c>
      <c r="C833" s="367" t="s">
        <v>11</v>
      </c>
      <c r="D833" s="368">
        <v>1</v>
      </c>
      <c r="E833" s="368">
        <v>11781345</v>
      </c>
      <c r="F833" s="469">
        <f t="shared" si="12"/>
        <v>11781345</v>
      </c>
      <c r="G833" s="367" t="s">
        <v>12</v>
      </c>
      <c r="H833" s="368">
        <v>2020</v>
      </c>
      <c r="I833" s="367"/>
    </row>
    <row r="834" spans="1:9" s="385" customFormat="1" ht="21">
      <c r="A834" s="564">
        <v>9</v>
      </c>
      <c r="B834" s="754" t="s">
        <v>2147</v>
      </c>
      <c r="C834" s="367" t="s">
        <v>11</v>
      </c>
      <c r="D834" s="368">
        <v>1</v>
      </c>
      <c r="E834" s="477">
        <v>80000</v>
      </c>
      <c r="F834" s="469">
        <f t="shared" si="12"/>
        <v>80000</v>
      </c>
      <c r="G834" s="367" t="s">
        <v>12</v>
      </c>
      <c r="H834" s="368">
        <v>2013</v>
      </c>
      <c r="I834" s="367"/>
    </row>
    <row r="835" spans="1:9" s="418" customFormat="1" ht="36">
      <c r="A835" s="564">
        <v>10</v>
      </c>
      <c r="B835" s="754" t="s">
        <v>2129</v>
      </c>
      <c r="C835" s="367" t="s">
        <v>11</v>
      </c>
      <c r="D835" s="368">
        <v>1</v>
      </c>
      <c r="E835" s="477">
        <v>140000</v>
      </c>
      <c r="F835" s="469">
        <f t="shared" si="12"/>
        <v>140000</v>
      </c>
      <c r="G835" s="367" t="s">
        <v>12</v>
      </c>
      <c r="H835" s="368">
        <v>2008</v>
      </c>
      <c r="I835" s="367"/>
    </row>
    <row r="836" spans="1:9" s="467" customFormat="1" ht="19.5">
      <c r="A836" s="564">
        <v>11</v>
      </c>
      <c r="B836" s="754" t="s">
        <v>2130</v>
      </c>
      <c r="C836" s="367" t="s">
        <v>11</v>
      </c>
      <c r="D836" s="368">
        <v>1</v>
      </c>
      <c r="E836" s="368">
        <v>160000</v>
      </c>
      <c r="F836" s="469">
        <f t="shared" si="12"/>
        <v>160000</v>
      </c>
      <c r="G836" s="367" t="s">
        <v>12</v>
      </c>
      <c r="H836" s="368">
        <v>2019</v>
      </c>
      <c r="I836" s="367"/>
    </row>
    <row r="837" spans="1:9" s="369" customFormat="1" ht="18">
      <c r="A837" s="564">
        <v>12</v>
      </c>
      <c r="B837" s="754" t="s">
        <v>2991</v>
      </c>
      <c r="C837" s="367" t="s">
        <v>11</v>
      </c>
      <c r="D837" s="368">
        <v>1</v>
      </c>
      <c r="E837" s="477">
        <v>191666</v>
      </c>
      <c r="F837" s="469">
        <f t="shared" si="12"/>
        <v>191666</v>
      </c>
      <c r="G837" s="367" t="s">
        <v>12</v>
      </c>
      <c r="H837" s="368">
        <v>2012</v>
      </c>
      <c r="I837" s="367"/>
    </row>
    <row r="838" spans="1:9" s="369" customFormat="1" ht="36">
      <c r="A838" s="564">
        <v>13</v>
      </c>
      <c r="B838" s="754" t="s">
        <v>2992</v>
      </c>
      <c r="C838" s="367" t="s">
        <v>11</v>
      </c>
      <c r="D838" s="368">
        <v>1</v>
      </c>
      <c r="E838" s="477">
        <v>230000</v>
      </c>
      <c r="F838" s="469">
        <f t="shared" si="12"/>
        <v>230000</v>
      </c>
      <c r="G838" s="367" t="s">
        <v>12</v>
      </c>
      <c r="H838" s="368">
        <v>2011</v>
      </c>
      <c r="I838" s="367"/>
    </row>
    <row r="839" spans="1:9" s="369" customFormat="1" ht="18">
      <c r="A839" s="564">
        <v>14</v>
      </c>
      <c r="B839" s="754" t="s">
        <v>2131</v>
      </c>
      <c r="C839" s="367" t="s">
        <v>11</v>
      </c>
      <c r="D839" s="368">
        <v>1</v>
      </c>
      <c r="E839" s="477">
        <v>100000</v>
      </c>
      <c r="F839" s="469">
        <f t="shared" si="12"/>
        <v>100000</v>
      </c>
      <c r="G839" s="367" t="s">
        <v>12</v>
      </c>
      <c r="H839" s="368">
        <v>2018</v>
      </c>
      <c r="I839" s="367"/>
    </row>
    <row r="840" spans="1:9" s="369" customFormat="1" ht="36">
      <c r="A840" s="564">
        <v>15</v>
      </c>
      <c r="B840" s="754" t="s">
        <v>2993</v>
      </c>
      <c r="C840" s="367" t="s">
        <v>11</v>
      </c>
      <c r="D840" s="368">
        <v>1</v>
      </c>
      <c r="E840" s="477">
        <v>40000</v>
      </c>
      <c r="F840" s="469">
        <f t="shared" si="12"/>
        <v>40000</v>
      </c>
      <c r="G840" s="367" t="s">
        <v>12</v>
      </c>
      <c r="H840" s="368">
        <v>2018</v>
      </c>
      <c r="I840" s="367"/>
    </row>
    <row r="841" spans="1:9" s="369" customFormat="1" ht="18">
      <c r="A841" s="564">
        <v>16</v>
      </c>
      <c r="B841" s="754" t="s">
        <v>572</v>
      </c>
      <c r="C841" s="367" t="s">
        <v>11</v>
      </c>
      <c r="D841" s="368">
        <v>17</v>
      </c>
      <c r="E841" s="477">
        <v>30500</v>
      </c>
      <c r="F841" s="469">
        <f t="shared" si="12"/>
        <v>518500</v>
      </c>
      <c r="G841" s="367" t="s">
        <v>12</v>
      </c>
      <c r="H841" s="368">
        <v>2017</v>
      </c>
      <c r="I841" s="367"/>
    </row>
    <row r="842" spans="1:9" s="369" customFormat="1" ht="18">
      <c r="A842" s="564">
        <v>17</v>
      </c>
      <c r="B842" s="754" t="s">
        <v>2994</v>
      </c>
      <c r="C842" s="367" t="s">
        <v>11</v>
      </c>
      <c r="D842" s="368">
        <v>5</v>
      </c>
      <c r="E842" s="477">
        <v>40000</v>
      </c>
      <c r="F842" s="469">
        <f t="shared" si="12"/>
        <v>200000</v>
      </c>
      <c r="G842" s="367" t="s">
        <v>12</v>
      </c>
      <c r="H842" s="368">
        <v>2010</v>
      </c>
      <c r="I842" s="367"/>
    </row>
    <row r="843" spans="1:9" s="369" customFormat="1" ht="18">
      <c r="A843" s="564">
        <v>18</v>
      </c>
      <c r="B843" s="754" t="s">
        <v>2132</v>
      </c>
      <c r="C843" s="367" t="s">
        <v>11</v>
      </c>
      <c r="D843" s="368">
        <v>1</v>
      </c>
      <c r="E843" s="477">
        <v>220000</v>
      </c>
      <c r="F843" s="469">
        <f t="shared" si="12"/>
        <v>220000</v>
      </c>
      <c r="G843" s="367" t="s">
        <v>12</v>
      </c>
      <c r="H843" s="368">
        <v>2010</v>
      </c>
      <c r="I843" s="367"/>
    </row>
    <row r="844" spans="1:9" s="369" customFormat="1" ht="18">
      <c r="A844" s="564">
        <v>19</v>
      </c>
      <c r="B844" s="754" t="s">
        <v>2133</v>
      </c>
      <c r="C844" s="367" t="s">
        <v>11</v>
      </c>
      <c r="D844" s="368">
        <v>1</v>
      </c>
      <c r="E844" s="477">
        <v>30000</v>
      </c>
      <c r="F844" s="469">
        <f t="shared" si="12"/>
        <v>30000</v>
      </c>
      <c r="G844" s="367" t="s">
        <v>12</v>
      </c>
      <c r="H844" s="368">
        <v>2010</v>
      </c>
      <c r="I844" s="367"/>
    </row>
    <row r="845" spans="1:9" s="369" customFormat="1" ht="18">
      <c r="A845" s="564">
        <v>20</v>
      </c>
      <c r="B845" s="754" t="s">
        <v>543</v>
      </c>
      <c r="C845" s="367" t="s">
        <v>11</v>
      </c>
      <c r="D845" s="368">
        <v>2</v>
      </c>
      <c r="E845" s="477">
        <v>40000</v>
      </c>
      <c r="F845" s="469">
        <f t="shared" si="12"/>
        <v>80000</v>
      </c>
      <c r="G845" s="367" t="s">
        <v>12</v>
      </c>
      <c r="H845" s="368">
        <v>2010</v>
      </c>
      <c r="I845" s="367"/>
    </row>
    <row r="846" spans="1:9" s="369" customFormat="1" ht="18">
      <c r="A846" s="564">
        <v>21</v>
      </c>
      <c r="B846" s="754" t="s">
        <v>845</v>
      </c>
      <c r="C846" s="367" t="s">
        <v>11</v>
      </c>
      <c r="D846" s="368">
        <v>2</v>
      </c>
      <c r="E846" s="477">
        <v>40000</v>
      </c>
      <c r="F846" s="469">
        <f t="shared" si="12"/>
        <v>80000</v>
      </c>
      <c r="G846" s="367" t="s">
        <v>12</v>
      </c>
      <c r="H846" s="368">
        <v>2008</v>
      </c>
      <c r="I846" s="367"/>
    </row>
    <row r="847" spans="1:9" s="369" customFormat="1" ht="18">
      <c r="A847" s="564">
        <v>22</v>
      </c>
      <c r="B847" s="754" t="s">
        <v>545</v>
      </c>
      <c r="C847" s="367" t="s">
        <v>11</v>
      </c>
      <c r="D847" s="368">
        <v>24</v>
      </c>
      <c r="E847" s="477">
        <v>30000</v>
      </c>
      <c r="F847" s="469">
        <f t="shared" si="12"/>
        <v>720000</v>
      </c>
      <c r="G847" s="367" t="s">
        <v>12</v>
      </c>
      <c r="H847" s="368">
        <v>2010</v>
      </c>
      <c r="I847" s="367"/>
    </row>
    <row r="848" spans="1:9" s="463" customFormat="1" ht="18">
      <c r="A848" s="564">
        <v>23</v>
      </c>
      <c r="B848" s="754" t="s">
        <v>2995</v>
      </c>
      <c r="C848" s="367" t="s">
        <v>11</v>
      </c>
      <c r="D848" s="368">
        <v>1</v>
      </c>
      <c r="E848" s="477">
        <v>50000</v>
      </c>
      <c r="F848" s="469">
        <f t="shared" si="12"/>
        <v>50000</v>
      </c>
      <c r="G848" s="367" t="s">
        <v>12</v>
      </c>
      <c r="H848" s="368">
        <v>2015</v>
      </c>
      <c r="I848" s="367"/>
    </row>
    <row r="849" spans="1:9" s="369" customFormat="1" ht="18">
      <c r="A849" s="564">
        <v>24</v>
      </c>
      <c r="B849" s="754" t="s">
        <v>846</v>
      </c>
      <c r="C849" s="367" t="s">
        <v>11</v>
      </c>
      <c r="D849" s="368">
        <v>1</v>
      </c>
      <c r="E849" s="477">
        <v>40000</v>
      </c>
      <c r="F849" s="469">
        <f t="shared" si="12"/>
        <v>40000</v>
      </c>
      <c r="G849" s="367" t="s">
        <v>12</v>
      </c>
      <c r="H849" s="368">
        <v>2013</v>
      </c>
      <c r="I849" s="367"/>
    </row>
    <row r="850" spans="1:9" s="369" customFormat="1" ht="18">
      <c r="A850" s="564">
        <v>25</v>
      </c>
      <c r="B850" s="754" t="s">
        <v>847</v>
      </c>
      <c r="C850" s="367" t="s">
        <v>11</v>
      </c>
      <c r="D850" s="368">
        <v>35</v>
      </c>
      <c r="E850" s="368">
        <v>40000</v>
      </c>
      <c r="F850" s="469">
        <f t="shared" si="12"/>
        <v>1400000</v>
      </c>
      <c r="G850" s="367" t="s">
        <v>12</v>
      </c>
      <c r="H850" s="368">
        <v>2016</v>
      </c>
      <c r="I850" s="367"/>
    </row>
    <row r="851" spans="1:9" s="369" customFormat="1" ht="18">
      <c r="A851" s="564">
        <v>26</v>
      </c>
      <c r="B851" s="754" t="s">
        <v>848</v>
      </c>
      <c r="C851" s="367" t="s">
        <v>11</v>
      </c>
      <c r="D851" s="368">
        <v>18</v>
      </c>
      <c r="E851" s="368">
        <v>35000</v>
      </c>
      <c r="F851" s="469">
        <f t="shared" si="12"/>
        <v>630000</v>
      </c>
      <c r="G851" s="367" t="s">
        <v>12</v>
      </c>
      <c r="H851" s="368">
        <v>2016</v>
      </c>
      <c r="I851" s="367"/>
    </row>
    <row r="852" spans="1:9" s="369" customFormat="1" ht="18">
      <c r="A852" s="564">
        <v>27</v>
      </c>
      <c r="B852" s="754" t="s">
        <v>849</v>
      </c>
      <c r="C852" s="367" t="s">
        <v>11</v>
      </c>
      <c r="D852" s="368">
        <v>1</v>
      </c>
      <c r="E852" s="477">
        <v>30000</v>
      </c>
      <c r="F852" s="469">
        <f t="shared" si="12"/>
        <v>30000</v>
      </c>
      <c r="G852" s="367" t="s">
        <v>12</v>
      </c>
      <c r="H852" s="368">
        <v>2020</v>
      </c>
      <c r="I852" s="367"/>
    </row>
    <row r="853" spans="1:9" s="369" customFormat="1" ht="18">
      <c r="A853" s="564">
        <v>28</v>
      </c>
      <c r="B853" s="754" t="s">
        <v>2134</v>
      </c>
      <c r="C853" s="367" t="s">
        <v>11</v>
      </c>
      <c r="D853" s="368">
        <v>1</v>
      </c>
      <c r="E853" s="477">
        <v>219900</v>
      </c>
      <c r="F853" s="469">
        <f t="shared" si="12"/>
        <v>219900</v>
      </c>
      <c r="G853" s="367" t="s">
        <v>12</v>
      </c>
      <c r="H853" s="368">
        <v>2021</v>
      </c>
      <c r="I853" s="367"/>
    </row>
    <row r="854" spans="1:9" s="369" customFormat="1" ht="18">
      <c r="A854" s="564">
        <v>29</v>
      </c>
      <c r="B854" s="754" t="s">
        <v>3213</v>
      </c>
      <c r="C854" s="367" t="s">
        <v>11</v>
      </c>
      <c r="D854" s="368">
        <v>1</v>
      </c>
      <c r="E854" s="477">
        <v>69900</v>
      </c>
      <c r="F854" s="469">
        <f t="shared" si="12"/>
        <v>69900</v>
      </c>
      <c r="G854" s="367" t="s">
        <v>12</v>
      </c>
      <c r="H854" s="368">
        <v>2021</v>
      </c>
      <c r="I854" s="367"/>
    </row>
    <row r="855" spans="1:9" s="369" customFormat="1" ht="18">
      <c r="A855" s="564">
        <v>30</v>
      </c>
      <c r="B855" s="754" t="s">
        <v>2135</v>
      </c>
      <c r="C855" s="367" t="s">
        <v>11</v>
      </c>
      <c r="D855" s="368">
        <v>1</v>
      </c>
      <c r="E855" s="368">
        <v>114000</v>
      </c>
      <c r="F855" s="469">
        <f t="shared" si="12"/>
        <v>114000</v>
      </c>
      <c r="G855" s="367" t="s">
        <v>12</v>
      </c>
      <c r="H855" s="368">
        <v>2022</v>
      </c>
      <c r="I855" s="367"/>
    </row>
    <row r="856" spans="1:9" s="369" customFormat="1" ht="18">
      <c r="A856" s="564">
        <v>31</v>
      </c>
      <c r="B856" s="754" t="s">
        <v>850</v>
      </c>
      <c r="C856" s="367" t="s">
        <v>11</v>
      </c>
      <c r="D856" s="368">
        <v>1</v>
      </c>
      <c r="E856" s="368">
        <v>490000</v>
      </c>
      <c r="F856" s="469">
        <f t="shared" si="12"/>
        <v>490000</v>
      </c>
      <c r="G856" s="367" t="s">
        <v>12</v>
      </c>
      <c r="H856" s="367">
        <v>2021</v>
      </c>
      <c r="I856" s="368"/>
    </row>
    <row r="857" spans="1:9" s="369" customFormat="1" ht="18">
      <c r="A857" s="564">
        <v>32</v>
      </c>
      <c r="B857" s="754" t="s">
        <v>643</v>
      </c>
      <c r="C857" s="367" t="s">
        <v>11</v>
      </c>
      <c r="D857" s="368">
        <v>1</v>
      </c>
      <c r="E857" s="368">
        <v>117057</v>
      </c>
      <c r="F857" s="469">
        <f t="shared" si="12"/>
        <v>117057</v>
      </c>
      <c r="G857" s="367" t="s">
        <v>66</v>
      </c>
      <c r="H857" s="367">
        <v>2023</v>
      </c>
      <c r="I857" s="368"/>
    </row>
    <row r="858" spans="1:9" s="369" customFormat="1" ht="18">
      <c r="A858" s="564">
        <v>33</v>
      </c>
      <c r="B858" s="754" t="s">
        <v>327</v>
      </c>
      <c r="C858" s="367" t="s">
        <v>11</v>
      </c>
      <c r="D858" s="368">
        <v>1</v>
      </c>
      <c r="E858" s="368">
        <v>144444</v>
      </c>
      <c r="F858" s="469">
        <f t="shared" si="12"/>
        <v>144444</v>
      </c>
      <c r="G858" s="367" t="s">
        <v>66</v>
      </c>
      <c r="H858" s="367">
        <v>2023</v>
      </c>
      <c r="I858" s="368"/>
    </row>
    <row r="859" spans="1:9" s="369" customFormat="1" ht="18">
      <c r="A859" s="564">
        <v>34</v>
      </c>
      <c r="B859" s="754" t="s">
        <v>2136</v>
      </c>
      <c r="C859" s="367" t="s">
        <v>11</v>
      </c>
      <c r="D859" s="368">
        <v>1</v>
      </c>
      <c r="E859" s="368">
        <v>22112</v>
      </c>
      <c r="F859" s="469">
        <f t="shared" si="12"/>
        <v>22112</v>
      </c>
      <c r="G859" s="367" t="s">
        <v>66</v>
      </c>
      <c r="H859" s="367">
        <v>2023</v>
      </c>
      <c r="I859" s="368"/>
    </row>
    <row r="860" spans="1:9" s="369" customFormat="1" ht="18">
      <c r="A860" s="564">
        <v>35</v>
      </c>
      <c r="B860" s="754" t="s">
        <v>3214</v>
      </c>
      <c r="C860" s="367" t="s">
        <v>11</v>
      </c>
      <c r="D860" s="368">
        <v>1</v>
      </c>
      <c r="E860" s="368">
        <v>21706</v>
      </c>
      <c r="F860" s="469">
        <f t="shared" si="12"/>
        <v>21706</v>
      </c>
      <c r="G860" s="367" t="s">
        <v>66</v>
      </c>
      <c r="H860" s="367">
        <v>2023</v>
      </c>
      <c r="I860" s="368"/>
    </row>
    <row r="861" spans="1:9" s="369" customFormat="1" ht="18">
      <c r="A861" s="564">
        <v>36</v>
      </c>
      <c r="B861" s="754" t="s">
        <v>2743</v>
      </c>
      <c r="C861" s="367" t="s">
        <v>11</v>
      </c>
      <c r="D861" s="368">
        <v>1</v>
      </c>
      <c r="E861" s="368">
        <v>46880</v>
      </c>
      <c r="F861" s="469">
        <f t="shared" si="12"/>
        <v>46880</v>
      </c>
      <c r="G861" s="367" t="s">
        <v>66</v>
      </c>
      <c r="H861" s="367">
        <v>2023</v>
      </c>
      <c r="I861" s="368"/>
    </row>
    <row r="862" spans="1:9" s="369" customFormat="1" ht="18">
      <c r="A862" s="564">
        <v>37</v>
      </c>
      <c r="B862" s="754" t="s">
        <v>216</v>
      </c>
      <c r="C862" s="367" t="s">
        <v>11</v>
      </c>
      <c r="D862" s="368">
        <v>80</v>
      </c>
      <c r="E862" s="368">
        <v>3700</v>
      </c>
      <c r="F862" s="469">
        <f t="shared" si="12"/>
        <v>296000</v>
      </c>
      <c r="G862" s="367" t="s">
        <v>90</v>
      </c>
      <c r="H862" s="367">
        <v>2020</v>
      </c>
      <c r="I862" s="368"/>
    </row>
    <row r="863" spans="1:9" s="369" customFormat="1" ht="18">
      <c r="A863" s="564">
        <v>38</v>
      </c>
      <c r="B863" s="754" t="s">
        <v>2138</v>
      </c>
      <c r="C863" s="367" t="s">
        <v>11</v>
      </c>
      <c r="D863" s="368">
        <v>11</v>
      </c>
      <c r="E863" s="368">
        <v>3000</v>
      </c>
      <c r="F863" s="469">
        <f t="shared" si="12"/>
        <v>33000</v>
      </c>
      <c r="G863" s="367" t="s">
        <v>239</v>
      </c>
      <c r="H863" s="367">
        <v>2007</v>
      </c>
      <c r="I863" s="368" t="s">
        <v>95</v>
      </c>
    </row>
    <row r="864" spans="1:9" s="369" customFormat="1" ht="18">
      <c r="A864" s="564">
        <v>39</v>
      </c>
      <c r="B864" s="754" t="s">
        <v>168</v>
      </c>
      <c r="C864" s="367" t="s">
        <v>11</v>
      </c>
      <c r="D864" s="368">
        <v>2</v>
      </c>
      <c r="E864" s="368">
        <v>25000</v>
      </c>
      <c r="F864" s="469">
        <f t="shared" si="12"/>
        <v>50000</v>
      </c>
      <c r="G864" s="367" t="s">
        <v>12</v>
      </c>
      <c r="H864" s="367">
        <v>2009</v>
      </c>
      <c r="I864" s="368" t="s">
        <v>95</v>
      </c>
    </row>
    <row r="865" spans="1:9" s="369" customFormat="1" ht="18">
      <c r="A865" s="564">
        <v>40</v>
      </c>
      <c r="B865" s="754" t="s">
        <v>2139</v>
      </c>
      <c r="C865" s="367" t="s">
        <v>11</v>
      </c>
      <c r="D865" s="368">
        <v>1</v>
      </c>
      <c r="E865" s="368">
        <v>120000</v>
      </c>
      <c r="F865" s="469">
        <f t="shared" si="12"/>
        <v>120000</v>
      </c>
      <c r="G865" s="367" t="s">
        <v>239</v>
      </c>
      <c r="H865" s="367">
        <v>2013</v>
      </c>
      <c r="I865" s="368"/>
    </row>
    <row r="866" spans="1:9" s="369" customFormat="1" ht="18">
      <c r="A866" s="564">
        <v>41</v>
      </c>
      <c r="B866" s="754" t="s">
        <v>2140</v>
      </c>
      <c r="C866" s="367" t="s">
        <v>11</v>
      </c>
      <c r="D866" s="368">
        <v>27</v>
      </c>
      <c r="E866" s="368">
        <v>42000</v>
      </c>
      <c r="F866" s="469">
        <f t="shared" si="12"/>
        <v>1134000</v>
      </c>
      <c r="G866" s="367" t="s">
        <v>239</v>
      </c>
      <c r="H866" s="367">
        <v>2011</v>
      </c>
      <c r="I866" s="368"/>
    </row>
    <row r="867" spans="1:9" s="369" customFormat="1" ht="18">
      <c r="A867" s="564">
        <v>42</v>
      </c>
      <c r="B867" s="754" t="s">
        <v>2141</v>
      </c>
      <c r="C867" s="367" t="s">
        <v>11</v>
      </c>
      <c r="D867" s="368">
        <v>21</v>
      </c>
      <c r="E867" s="368">
        <v>2000</v>
      </c>
      <c r="F867" s="469">
        <f t="shared" si="12"/>
        <v>42000</v>
      </c>
      <c r="G867" s="367" t="s">
        <v>12</v>
      </c>
      <c r="H867" s="367">
        <v>2008</v>
      </c>
      <c r="I867" s="368" t="s">
        <v>95</v>
      </c>
    </row>
    <row r="868" spans="1:9" s="369" customFormat="1" ht="36">
      <c r="A868" s="564">
        <v>43</v>
      </c>
      <c r="B868" s="754" t="s">
        <v>2996</v>
      </c>
      <c r="C868" s="367" t="s">
        <v>11</v>
      </c>
      <c r="D868" s="368">
        <v>60</v>
      </c>
      <c r="E868" s="368">
        <v>5000</v>
      </c>
      <c r="F868" s="469">
        <f t="shared" si="12"/>
        <v>300000</v>
      </c>
      <c r="G868" s="367" t="s">
        <v>90</v>
      </c>
      <c r="H868" s="367">
        <v>2023</v>
      </c>
      <c r="I868" s="368"/>
    </row>
    <row r="869" spans="1:9" s="369" customFormat="1" ht="18">
      <c r="A869" s="564">
        <v>44</v>
      </c>
      <c r="B869" s="754" t="s">
        <v>2142</v>
      </c>
      <c r="C869" s="367" t="s">
        <v>11</v>
      </c>
      <c r="D869" s="368">
        <v>6</v>
      </c>
      <c r="E869" s="368">
        <v>50000</v>
      </c>
      <c r="F869" s="469">
        <f t="shared" si="12"/>
        <v>300000</v>
      </c>
      <c r="G869" s="367" t="s">
        <v>12</v>
      </c>
      <c r="H869" s="367">
        <v>2007</v>
      </c>
      <c r="I869" s="368" t="s">
        <v>95</v>
      </c>
    </row>
    <row r="870" spans="1:9" s="369" customFormat="1" ht="18">
      <c r="A870" s="564">
        <v>45</v>
      </c>
      <c r="B870" s="754" t="s">
        <v>2143</v>
      </c>
      <c r="C870" s="367" t="s">
        <v>11</v>
      </c>
      <c r="D870" s="368">
        <v>2</v>
      </c>
      <c r="E870" s="368">
        <v>20000</v>
      </c>
      <c r="F870" s="469">
        <f t="shared" si="12"/>
        <v>40000</v>
      </c>
      <c r="G870" s="367" t="s">
        <v>12</v>
      </c>
      <c r="H870" s="367">
        <v>2007</v>
      </c>
      <c r="I870" s="368" t="s">
        <v>95</v>
      </c>
    </row>
    <row r="871" spans="1:9" s="369" customFormat="1" ht="18">
      <c r="A871" s="564">
        <v>46</v>
      </c>
      <c r="B871" s="754" t="s">
        <v>2144</v>
      </c>
      <c r="C871" s="367" t="s">
        <v>11</v>
      </c>
      <c r="D871" s="368">
        <v>1</v>
      </c>
      <c r="E871" s="368">
        <v>50000</v>
      </c>
      <c r="F871" s="469">
        <f t="shared" si="12"/>
        <v>50000</v>
      </c>
      <c r="G871" s="367" t="s">
        <v>12</v>
      </c>
      <c r="H871" s="367">
        <v>2009</v>
      </c>
      <c r="I871" s="368" t="s">
        <v>95</v>
      </c>
    </row>
    <row r="872" spans="1:9" s="369" customFormat="1" ht="18">
      <c r="A872" s="564">
        <v>47</v>
      </c>
      <c r="B872" s="754" t="s">
        <v>2145</v>
      </c>
      <c r="C872" s="367" t="s">
        <v>11</v>
      </c>
      <c r="D872" s="368">
        <v>5</v>
      </c>
      <c r="E872" s="368">
        <v>11500</v>
      </c>
      <c r="F872" s="469">
        <f t="shared" si="12"/>
        <v>57500</v>
      </c>
      <c r="G872" s="367" t="s">
        <v>12</v>
      </c>
      <c r="H872" s="367">
        <v>2003</v>
      </c>
      <c r="I872" s="368"/>
    </row>
    <row r="873" spans="1:9" s="369" customFormat="1" ht="18">
      <c r="A873" s="564">
        <v>48</v>
      </c>
      <c r="B873" s="754" t="s">
        <v>2146</v>
      </c>
      <c r="C873" s="367" t="s">
        <v>11</v>
      </c>
      <c r="D873" s="368">
        <v>40</v>
      </c>
      <c r="E873" s="368">
        <v>6000</v>
      </c>
      <c r="F873" s="469">
        <f t="shared" si="12"/>
        <v>240000</v>
      </c>
      <c r="G873" s="367" t="s">
        <v>66</v>
      </c>
      <c r="H873" s="367">
        <v>2019</v>
      </c>
      <c r="I873" s="368"/>
    </row>
    <row r="874" spans="1:9" s="369" customFormat="1" ht="18">
      <c r="A874" s="564">
        <v>49</v>
      </c>
      <c r="B874" s="754" t="s">
        <v>2006</v>
      </c>
      <c r="C874" s="367" t="s">
        <v>11</v>
      </c>
      <c r="D874" s="368">
        <v>15</v>
      </c>
      <c r="E874" s="368">
        <v>7086.6</v>
      </c>
      <c r="F874" s="469">
        <f t="shared" si="12"/>
        <v>106299</v>
      </c>
      <c r="G874" s="367" t="s">
        <v>66</v>
      </c>
      <c r="H874" s="367">
        <v>2024</v>
      </c>
      <c r="I874" s="368"/>
    </row>
    <row r="875" spans="1:9" s="369" customFormat="1" ht="18">
      <c r="A875" s="564">
        <v>50</v>
      </c>
      <c r="B875" s="716" t="s">
        <v>2514</v>
      </c>
      <c r="C875" s="550" t="s">
        <v>11</v>
      </c>
      <c r="D875" s="545">
        <v>2</v>
      </c>
      <c r="E875" s="545">
        <v>52000</v>
      </c>
      <c r="F875" s="469">
        <f t="shared" si="12"/>
        <v>104000</v>
      </c>
      <c r="G875" s="563" t="s">
        <v>66</v>
      </c>
      <c r="H875" s="550">
        <v>2024</v>
      </c>
      <c r="I875" s="545"/>
    </row>
    <row r="876" spans="1:9" s="369" customFormat="1" ht="54.75" customHeight="1">
      <c r="A876" s="564">
        <v>51</v>
      </c>
      <c r="B876" s="1046" t="s">
        <v>2128</v>
      </c>
      <c r="C876" s="453" t="s">
        <v>11</v>
      </c>
      <c r="D876" s="452">
        <v>5</v>
      </c>
      <c r="E876" s="452">
        <v>43890</v>
      </c>
      <c r="F876" s="469">
        <f t="shared" si="12"/>
        <v>219450</v>
      </c>
      <c r="G876" s="453" t="s">
        <v>66</v>
      </c>
      <c r="H876" s="453">
        <v>2024</v>
      </c>
      <c r="I876" s="452"/>
    </row>
    <row r="877" spans="1:9" s="369" customFormat="1" ht="18">
      <c r="A877" s="564">
        <v>52</v>
      </c>
      <c r="B877" s="1045" t="s">
        <v>2396</v>
      </c>
      <c r="C877" s="453" t="s">
        <v>11</v>
      </c>
      <c r="D877" s="452">
        <v>2</v>
      </c>
      <c r="E877" s="452">
        <v>51642</v>
      </c>
      <c r="F877" s="469">
        <f t="shared" si="12"/>
        <v>103284</v>
      </c>
      <c r="G877" s="453" t="s">
        <v>66</v>
      </c>
      <c r="H877" s="453">
        <v>2024</v>
      </c>
      <c r="I877" s="452"/>
    </row>
    <row r="878" spans="1:9" s="369" customFormat="1" ht="18">
      <c r="A878" s="564">
        <v>53</v>
      </c>
      <c r="B878" s="1051" t="s">
        <v>2551</v>
      </c>
      <c r="C878" s="731" t="s">
        <v>2543</v>
      </c>
      <c r="D878" s="731">
        <v>20</v>
      </c>
      <c r="E878" s="731">
        <v>5000</v>
      </c>
      <c r="F878" s="469">
        <f t="shared" si="12"/>
        <v>100000</v>
      </c>
      <c r="G878" s="453" t="s">
        <v>66</v>
      </c>
      <c r="H878" s="731">
        <v>2024</v>
      </c>
      <c r="I878" s="1053"/>
    </row>
    <row r="879" spans="1:9" s="369" customFormat="1" ht="18">
      <c r="A879" s="564">
        <v>54</v>
      </c>
      <c r="B879" s="904" t="s">
        <v>1704</v>
      </c>
      <c r="C879" s="595" t="s">
        <v>167</v>
      </c>
      <c r="D879" s="595">
        <v>1</v>
      </c>
      <c r="E879" s="595">
        <v>52800</v>
      </c>
      <c r="F879" s="469">
        <f t="shared" si="12"/>
        <v>52800</v>
      </c>
      <c r="G879" s="453" t="s">
        <v>66</v>
      </c>
      <c r="H879" s="30">
        <v>2025</v>
      </c>
      <c r="I879" s="13"/>
    </row>
    <row r="880" spans="1:9" s="369" customFormat="1" ht="36">
      <c r="A880" s="564">
        <v>55</v>
      </c>
      <c r="B880" s="647" t="s">
        <v>2568</v>
      </c>
      <c r="C880" s="43" t="s">
        <v>167</v>
      </c>
      <c r="D880" s="43">
        <v>25</v>
      </c>
      <c r="E880" s="43">
        <v>8190</v>
      </c>
      <c r="F880" s="469">
        <f t="shared" si="12"/>
        <v>204750</v>
      </c>
      <c r="G880" s="453" t="s">
        <v>66</v>
      </c>
      <c r="H880" s="5">
        <v>2025</v>
      </c>
      <c r="I880" s="276"/>
    </row>
    <row r="881" spans="1:9" s="369" customFormat="1" ht="54">
      <c r="A881" s="564">
        <v>56</v>
      </c>
      <c r="B881" s="647" t="s">
        <v>3837</v>
      </c>
      <c r="C881" s="43" t="s">
        <v>167</v>
      </c>
      <c r="D881" s="43">
        <v>3</v>
      </c>
      <c r="E881" s="43">
        <v>39570</v>
      </c>
      <c r="F881" s="469">
        <f t="shared" si="12"/>
        <v>118710</v>
      </c>
      <c r="G881" s="453" t="s">
        <v>66</v>
      </c>
      <c r="H881" s="5">
        <v>2025</v>
      </c>
      <c r="I881" s="276"/>
    </row>
    <row r="882" spans="1:9" s="369" customFormat="1" ht="18">
      <c r="A882" s="564">
        <v>57</v>
      </c>
      <c r="B882" s="647" t="s">
        <v>3838</v>
      </c>
      <c r="C882" s="43" t="s">
        <v>167</v>
      </c>
      <c r="D882" s="43">
        <v>1</v>
      </c>
      <c r="E882" s="43">
        <v>11871</v>
      </c>
      <c r="F882" s="469">
        <f t="shared" si="12"/>
        <v>11871</v>
      </c>
      <c r="G882" s="453" t="s">
        <v>66</v>
      </c>
      <c r="H882" s="5">
        <v>2025</v>
      </c>
      <c r="I882" s="276"/>
    </row>
    <row r="883" spans="1:9" s="369" customFormat="1" ht="18">
      <c r="A883" s="564">
        <v>58</v>
      </c>
      <c r="B883" s="647" t="s">
        <v>3810</v>
      </c>
      <c r="C883" s="43" t="s">
        <v>167</v>
      </c>
      <c r="D883" s="43">
        <v>2</v>
      </c>
      <c r="E883" s="43">
        <v>46165</v>
      </c>
      <c r="F883" s="469">
        <f t="shared" si="12"/>
        <v>92330</v>
      </c>
      <c r="G883" s="453" t="s">
        <v>66</v>
      </c>
      <c r="H883" s="5">
        <v>2025</v>
      </c>
      <c r="I883" s="276"/>
    </row>
    <row r="884" spans="1:9" s="369" customFormat="1" ht="54">
      <c r="A884" s="564">
        <v>59</v>
      </c>
      <c r="B884" s="647" t="s">
        <v>3826</v>
      </c>
      <c r="C884" s="43" t="s">
        <v>167</v>
      </c>
      <c r="D884" s="43">
        <v>1</v>
      </c>
      <c r="E884" s="43">
        <v>29677</v>
      </c>
      <c r="F884" s="469">
        <f t="shared" si="12"/>
        <v>29677</v>
      </c>
      <c r="G884" s="453" t="s">
        <v>66</v>
      </c>
      <c r="H884" s="5">
        <v>2025</v>
      </c>
      <c r="I884" s="276"/>
    </row>
    <row r="885" spans="1:9" s="369" customFormat="1" ht="18">
      <c r="A885" s="564">
        <v>60</v>
      </c>
      <c r="B885" s="647" t="s">
        <v>3839</v>
      </c>
      <c r="C885" s="43" t="s">
        <v>167</v>
      </c>
      <c r="D885" s="43">
        <v>1</v>
      </c>
      <c r="E885" s="43">
        <v>29678</v>
      </c>
      <c r="F885" s="469">
        <f t="shared" si="12"/>
        <v>29678</v>
      </c>
      <c r="G885" s="453" t="s">
        <v>66</v>
      </c>
      <c r="H885" s="5">
        <v>2025</v>
      </c>
      <c r="I885" s="276"/>
    </row>
    <row r="886" spans="1:9" s="369" customFormat="1" ht="18">
      <c r="A886" s="564">
        <v>61</v>
      </c>
      <c r="B886" s="647" t="s">
        <v>3840</v>
      </c>
      <c r="C886" s="43" t="s">
        <v>167</v>
      </c>
      <c r="D886" s="43">
        <v>8</v>
      </c>
      <c r="E886" s="43">
        <v>7914</v>
      </c>
      <c r="F886" s="469">
        <f t="shared" si="12"/>
        <v>63312</v>
      </c>
      <c r="G886" s="453" t="s">
        <v>66</v>
      </c>
      <c r="H886" s="5">
        <v>2025</v>
      </c>
      <c r="I886" s="276"/>
    </row>
    <row r="887" spans="1:9" s="369" customFormat="1" ht="18">
      <c r="A887" s="564">
        <v>62</v>
      </c>
      <c r="B887" s="647" t="s">
        <v>3841</v>
      </c>
      <c r="C887" s="43" t="s">
        <v>167</v>
      </c>
      <c r="D887" s="43">
        <v>3</v>
      </c>
      <c r="E887" s="43">
        <v>15000</v>
      </c>
      <c r="F887" s="469">
        <f t="shared" si="12"/>
        <v>45000</v>
      </c>
      <c r="G887" s="43" t="s">
        <v>12</v>
      </c>
      <c r="H887" s="5">
        <v>2009</v>
      </c>
      <c r="I887" s="276" t="s">
        <v>2997</v>
      </c>
    </row>
    <row r="888" spans="1:9" s="369" customFormat="1" ht="18">
      <c r="A888" s="564">
        <v>63</v>
      </c>
      <c r="B888" s="647" t="s">
        <v>383</v>
      </c>
      <c r="C888" s="43" t="s">
        <v>167</v>
      </c>
      <c r="D888" s="43">
        <v>3</v>
      </c>
      <c r="E888" s="43">
        <v>8000</v>
      </c>
      <c r="F888" s="469">
        <f t="shared" si="12"/>
        <v>24000</v>
      </c>
      <c r="G888" s="453" t="s">
        <v>66</v>
      </c>
      <c r="H888" s="5">
        <v>2025</v>
      </c>
      <c r="I888" s="276"/>
    </row>
    <row r="889" spans="1:9" s="369" customFormat="1" ht="18">
      <c r="A889" s="564">
        <v>64</v>
      </c>
      <c r="B889" s="647" t="s">
        <v>3842</v>
      </c>
      <c r="C889" s="43" t="s">
        <v>167</v>
      </c>
      <c r="D889" s="43">
        <v>2</v>
      </c>
      <c r="E889" s="43">
        <v>20000</v>
      </c>
      <c r="F889" s="469">
        <f t="shared" si="12"/>
        <v>40000</v>
      </c>
      <c r="G889" s="453" t="s">
        <v>66</v>
      </c>
      <c r="H889" s="5">
        <v>2025</v>
      </c>
      <c r="I889" s="276"/>
    </row>
    <row r="890" spans="1:9" s="369" customFormat="1" ht="18">
      <c r="A890" s="564">
        <v>65</v>
      </c>
      <c r="B890" s="647" t="s">
        <v>3843</v>
      </c>
      <c r="C890" s="43" t="s">
        <v>167</v>
      </c>
      <c r="D890" s="43">
        <v>2</v>
      </c>
      <c r="E890" s="43">
        <v>8000</v>
      </c>
      <c r="F890" s="469">
        <f t="shared" ref="F890:F901" si="13">D890*E890</f>
        <v>16000</v>
      </c>
      <c r="G890" s="43" t="s">
        <v>12</v>
      </c>
      <c r="H890" s="5">
        <v>2015</v>
      </c>
      <c r="I890" s="276"/>
    </row>
    <row r="891" spans="1:9" s="369" customFormat="1" ht="18">
      <c r="A891" s="564">
        <v>66</v>
      </c>
      <c r="B891" s="647" t="s">
        <v>3844</v>
      </c>
      <c r="C891" s="43" t="s">
        <v>167</v>
      </c>
      <c r="D891" s="43">
        <v>1</v>
      </c>
      <c r="E891" s="43">
        <v>15000</v>
      </c>
      <c r="F891" s="469">
        <f t="shared" si="13"/>
        <v>15000</v>
      </c>
      <c r="G891" s="43" t="s">
        <v>12</v>
      </c>
      <c r="H891" s="5">
        <v>1990</v>
      </c>
      <c r="I891" s="276"/>
    </row>
    <row r="892" spans="1:9" s="369" customFormat="1" ht="18">
      <c r="A892" s="564">
        <v>67</v>
      </c>
      <c r="B892" s="647" t="s">
        <v>3845</v>
      </c>
      <c r="C892" s="43" t="s">
        <v>167</v>
      </c>
      <c r="D892" s="43">
        <v>1</v>
      </c>
      <c r="E892" s="43">
        <v>8000</v>
      </c>
      <c r="F892" s="469">
        <f t="shared" si="13"/>
        <v>8000</v>
      </c>
      <c r="G892" s="43" t="s">
        <v>12</v>
      </c>
      <c r="H892" s="5">
        <v>2014</v>
      </c>
      <c r="I892" s="276"/>
    </row>
    <row r="893" spans="1:9" s="369" customFormat="1" ht="18">
      <c r="A893" s="564">
        <v>68</v>
      </c>
      <c r="B893" s="647" t="s">
        <v>2137</v>
      </c>
      <c r="C893" s="43" t="s">
        <v>167</v>
      </c>
      <c r="D893" s="43">
        <v>60</v>
      </c>
      <c r="E893" s="43">
        <v>3620.5</v>
      </c>
      <c r="F893" s="469">
        <f t="shared" si="13"/>
        <v>217230</v>
      </c>
      <c r="G893" s="453" t="s">
        <v>66</v>
      </c>
      <c r="H893" s="5">
        <v>2025</v>
      </c>
      <c r="I893" s="276"/>
    </row>
    <row r="894" spans="1:9" s="369" customFormat="1" ht="18">
      <c r="A894" s="564">
        <v>69</v>
      </c>
      <c r="B894" s="647" t="s">
        <v>2111</v>
      </c>
      <c r="C894" s="43" t="s">
        <v>167</v>
      </c>
      <c r="D894" s="43">
        <v>60</v>
      </c>
      <c r="E894" s="43">
        <v>2809.9</v>
      </c>
      <c r="F894" s="469">
        <f t="shared" si="13"/>
        <v>168594</v>
      </c>
      <c r="G894" s="453" t="s">
        <v>66</v>
      </c>
      <c r="H894" s="5">
        <v>2025</v>
      </c>
      <c r="I894" s="276"/>
    </row>
    <row r="895" spans="1:9" s="369" customFormat="1" ht="18">
      <c r="A895" s="564">
        <v>70</v>
      </c>
      <c r="B895" s="647" t="s">
        <v>580</v>
      </c>
      <c r="C895" s="43" t="s">
        <v>167</v>
      </c>
      <c r="D895" s="43">
        <v>60</v>
      </c>
      <c r="E895" s="43">
        <v>1151.0999999999999</v>
      </c>
      <c r="F895" s="469">
        <f t="shared" si="13"/>
        <v>69066</v>
      </c>
      <c r="G895" s="453" t="s">
        <v>66</v>
      </c>
      <c r="H895" s="5">
        <v>2025</v>
      </c>
      <c r="I895" s="276"/>
    </row>
    <row r="896" spans="1:9" s="369" customFormat="1" ht="18">
      <c r="A896" s="564">
        <v>71</v>
      </c>
      <c r="B896" s="647" t="s">
        <v>1696</v>
      </c>
      <c r="C896" s="43" t="s">
        <v>167</v>
      </c>
      <c r="D896" s="43">
        <v>60</v>
      </c>
      <c r="E896" s="43">
        <v>3250.9</v>
      </c>
      <c r="F896" s="469">
        <f t="shared" si="13"/>
        <v>195054</v>
      </c>
      <c r="G896" s="453" t="s">
        <v>66</v>
      </c>
      <c r="H896" s="5">
        <v>2025</v>
      </c>
      <c r="I896" s="276"/>
    </row>
    <row r="897" spans="1:9" s="369" customFormat="1" ht="18">
      <c r="A897" s="564">
        <v>72</v>
      </c>
      <c r="B897" s="647" t="s">
        <v>3846</v>
      </c>
      <c r="C897" s="43" t="s">
        <v>167</v>
      </c>
      <c r="D897" s="43">
        <v>80</v>
      </c>
      <c r="E897" s="43">
        <v>420</v>
      </c>
      <c r="F897" s="469">
        <f t="shared" si="13"/>
        <v>33600</v>
      </c>
      <c r="G897" s="453" t="s">
        <v>66</v>
      </c>
      <c r="H897" s="5">
        <v>2025</v>
      </c>
      <c r="I897" s="276"/>
    </row>
    <row r="898" spans="1:9" s="369" customFormat="1" ht="18">
      <c r="A898" s="564">
        <v>73</v>
      </c>
      <c r="B898" s="647" t="s">
        <v>3847</v>
      </c>
      <c r="C898" s="43" t="s">
        <v>167</v>
      </c>
      <c r="D898" s="43">
        <v>1</v>
      </c>
      <c r="E898" s="43">
        <v>219900</v>
      </c>
      <c r="F898" s="469">
        <f t="shared" si="13"/>
        <v>219900</v>
      </c>
      <c r="G898" s="43" t="s">
        <v>438</v>
      </c>
      <c r="H898" s="5">
        <v>2019</v>
      </c>
      <c r="I898" s="343"/>
    </row>
    <row r="899" spans="1:9" s="369" customFormat="1" ht="36">
      <c r="A899" s="564">
        <v>74</v>
      </c>
      <c r="B899" s="647" t="s">
        <v>3848</v>
      </c>
      <c r="C899" s="43" t="s">
        <v>167</v>
      </c>
      <c r="D899" s="43">
        <v>1</v>
      </c>
      <c r="E899" s="43">
        <v>63000</v>
      </c>
      <c r="F899" s="469">
        <f t="shared" si="13"/>
        <v>63000</v>
      </c>
      <c r="G899" s="43" t="s">
        <v>438</v>
      </c>
      <c r="H899" s="5">
        <v>2018</v>
      </c>
      <c r="I899" s="343"/>
    </row>
    <row r="900" spans="1:9" s="369" customFormat="1" ht="18">
      <c r="A900" s="564">
        <v>75</v>
      </c>
      <c r="B900" s="647" t="s">
        <v>3849</v>
      </c>
      <c r="C900" s="43" t="s">
        <v>167</v>
      </c>
      <c r="D900" s="43">
        <v>6</v>
      </c>
      <c r="E900" s="43">
        <v>7086.6</v>
      </c>
      <c r="F900" s="469">
        <f t="shared" si="13"/>
        <v>42519.600000000006</v>
      </c>
      <c r="G900" s="43" t="s">
        <v>66</v>
      </c>
      <c r="H900" s="5">
        <v>2024</v>
      </c>
      <c r="I900" s="343"/>
    </row>
    <row r="901" spans="1:9" s="369" customFormat="1" ht="18">
      <c r="A901" s="564">
        <v>76</v>
      </c>
      <c r="B901" s="647" t="s">
        <v>3850</v>
      </c>
      <c r="C901" s="43" t="s">
        <v>167</v>
      </c>
      <c r="D901" s="43">
        <v>27</v>
      </c>
      <c r="E901" s="43">
        <v>8190</v>
      </c>
      <c r="F901" s="469">
        <f t="shared" si="13"/>
        <v>221130</v>
      </c>
      <c r="G901" s="43" t="s">
        <v>66</v>
      </c>
      <c r="H901" s="5">
        <v>2025</v>
      </c>
      <c r="I901" s="276"/>
    </row>
    <row r="902" spans="1:9" s="369" customFormat="1" ht="18">
      <c r="A902" s="443"/>
      <c r="B902" s="1052" t="s">
        <v>839</v>
      </c>
      <c r="C902" s="397"/>
      <c r="D902" s="1336">
        <f>SUM(D826:D901)</f>
        <v>895</v>
      </c>
      <c r="E902" s="478" t="s">
        <v>92</v>
      </c>
      <c r="F902" s="632">
        <f>SUM(F826:F901)</f>
        <v>57171045.600000001</v>
      </c>
      <c r="G902" s="632"/>
      <c r="H902" s="443"/>
      <c r="I902" s="479"/>
    </row>
    <row r="903" spans="1:9" s="369" customFormat="1" ht="34.5" customHeight="1">
      <c r="G903" s="480"/>
      <c r="I903" s="459"/>
    </row>
    <row r="904" spans="1:9" s="369" customFormat="1" ht="34.5" customHeight="1">
      <c r="A904" s="1489" t="s">
        <v>3303</v>
      </c>
      <c r="B904" s="1489"/>
      <c r="C904" s="1489"/>
      <c r="D904" s="1489"/>
      <c r="E904" s="1489"/>
      <c r="F904" s="1489"/>
      <c r="G904" s="1489"/>
      <c r="H904" s="1489"/>
      <c r="I904" s="72"/>
    </row>
    <row r="905" spans="1:9" s="369" customFormat="1" ht="23.25" customHeight="1">
      <c r="A905" s="935"/>
      <c r="B905" s="1480" t="s">
        <v>2637</v>
      </c>
      <c r="C905" s="1480"/>
      <c r="D905" s="1480"/>
      <c r="E905" s="1480"/>
      <c r="F905" s="1481" t="s">
        <v>2295</v>
      </c>
      <c r="G905" s="1481"/>
      <c r="H905" s="1480" t="s">
        <v>2638</v>
      </c>
      <c r="I905" s="1480"/>
    </row>
    <row r="906" spans="1:9" s="369" customFormat="1" ht="18">
      <c r="A906" s="935"/>
      <c r="B906" s="955"/>
      <c r="C906" s="401"/>
      <c r="D906" s="401"/>
      <c r="E906" s="401"/>
      <c r="F906" s="951"/>
      <c r="G906" s="1182"/>
      <c r="H906" s="949"/>
      <c r="I906" s="949"/>
    </row>
    <row r="907" spans="1:9" s="369" customFormat="1" ht="19.5">
      <c r="A907" s="151"/>
      <c r="B907" s="826" t="s">
        <v>3243</v>
      </c>
      <c r="C907" s="152"/>
      <c r="D907" s="153"/>
      <c r="E907" s="153"/>
      <c r="F907" s="154"/>
      <c r="G907" s="1216"/>
      <c r="H907" s="151"/>
      <c r="I907" s="155"/>
    </row>
    <row r="908" spans="1:9" s="369" customFormat="1" ht="34.5" customHeight="1">
      <c r="A908" s="935"/>
      <c r="B908" s="1486" t="s">
        <v>3703</v>
      </c>
      <c r="C908" s="1486"/>
      <c r="D908" s="1486"/>
      <c r="E908" s="1486"/>
      <c r="F908" s="1487" t="s">
        <v>2295</v>
      </c>
      <c r="G908" s="1487"/>
      <c r="H908" s="1472" t="s">
        <v>2187</v>
      </c>
      <c r="I908" s="1472"/>
    </row>
    <row r="909" spans="1:9" s="369" customFormat="1" ht="19.5">
      <c r="A909" s="935"/>
      <c r="B909" s="708"/>
      <c r="C909" s="708"/>
      <c r="D909" s="709"/>
      <c r="E909" s="709"/>
      <c r="F909" s="710"/>
      <c r="G909" s="1183"/>
      <c r="H909" s="963"/>
      <c r="I909" s="712"/>
    </row>
    <row r="910" spans="1:9" s="369" customFormat="1" ht="37.5" customHeight="1">
      <c r="A910" s="935"/>
      <c r="B910" s="1472" t="s">
        <v>3244</v>
      </c>
      <c r="C910" s="1472"/>
      <c r="D910" s="1472"/>
      <c r="E910" s="1472"/>
      <c r="F910" s="1487" t="s">
        <v>2295</v>
      </c>
      <c r="G910" s="1487"/>
      <c r="H910" s="1472" t="s">
        <v>2188</v>
      </c>
      <c r="I910" s="1472"/>
    </row>
    <row r="911" spans="1:9" s="369" customFormat="1" ht="18">
      <c r="A911" s="935"/>
      <c r="B911" s="460"/>
      <c r="C911" s="460"/>
      <c r="D911" s="461"/>
      <c r="E911" s="461"/>
      <c r="F911" s="462"/>
      <c r="G911" s="1217"/>
      <c r="H911" s="963"/>
      <c r="I911" s="712"/>
    </row>
    <row r="912" spans="1:9" s="551" customFormat="1" ht="41.25" customHeight="1">
      <c r="A912" s="123"/>
      <c r="B912" s="1472" t="s">
        <v>3245</v>
      </c>
      <c r="C912" s="1472"/>
      <c r="D912" s="1472"/>
      <c r="E912" s="1472"/>
      <c r="F912" s="1481" t="s">
        <v>2295</v>
      </c>
      <c r="G912" s="1481"/>
      <c r="H912" s="1480" t="s">
        <v>2641</v>
      </c>
      <c r="I912" s="1480"/>
    </row>
    <row r="913" spans="1:10" s="369" customFormat="1" ht="18">
      <c r="A913" s="935"/>
      <c r="B913" s="950"/>
      <c r="C913" s="684"/>
      <c r="D913" s="684"/>
      <c r="E913" s="684"/>
      <c r="F913" s="960"/>
      <c r="G913" s="1182"/>
      <c r="H913" s="950"/>
      <c r="I913" s="950"/>
    </row>
    <row r="914" spans="1:10" s="369" customFormat="1" ht="18">
      <c r="A914" s="935"/>
      <c r="B914" s="1480" t="s">
        <v>3252</v>
      </c>
      <c r="C914" s="1480"/>
      <c r="D914" s="1480"/>
      <c r="E914" s="684"/>
      <c r="F914" s="1481" t="s">
        <v>2643</v>
      </c>
      <c r="G914" s="1481"/>
      <c r="H914" s="1480" t="s">
        <v>2186</v>
      </c>
      <c r="I914" s="1480"/>
    </row>
    <row r="915" spans="1:10" s="374" customFormat="1" ht="18">
      <c r="A915" s="123"/>
      <c r="B915" s="956"/>
      <c r="C915" s="123"/>
      <c r="D915" s="123"/>
      <c r="E915" s="123"/>
      <c r="F915" s="123"/>
      <c r="G915" s="1187"/>
      <c r="H915" s="123"/>
      <c r="I915" s="123"/>
    </row>
    <row r="916" spans="1:10" s="374" customFormat="1" ht="15" customHeight="1">
      <c r="A916" s="935"/>
      <c r="B916" s="1472" t="s">
        <v>3246</v>
      </c>
      <c r="C916" s="1472"/>
      <c r="D916" s="1472"/>
      <c r="E916" s="1472"/>
      <c r="F916" s="1481" t="s">
        <v>2182</v>
      </c>
      <c r="G916" s="1481"/>
      <c r="H916" s="1472" t="s">
        <v>2185</v>
      </c>
      <c r="I916" s="1472"/>
    </row>
    <row r="917" spans="1:10" s="283" customFormat="1" ht="18">
      <c r="A917" s="935"/>
      <c r="G917" s="1182"/>
      <c r="H917" s="285"/>
      <c r="I917" s="285"/>
    </row>
    <row r="918" spans="1:10" s="283" customFormat="1" ht="18">
      <c r="A918" s="123"/>
      <c r="B918" s="950" t="s">
        <v>2179</v>
      </c>
      <c r="F918" s="1481" t="s">
        <v>2643</v>
      </c>
      <c r="G918" s="1481"/>
      <c r="H918" s="1480" t="s">
        <v>2181</v>
      </c>
      <c r="I918" s="1480"/>
    </row>
    <row r="919" spans="1:10" s="374" customFormat="1" ht="18">
      <c r="A919" s="123"/>
      <c r="B919" s="411"/>
      <c r="C919" s="411"/>
      <c r="D919" s="411"/>
      <c r="E919" s="411"/>
      <c r="F919" s="961"/>
      <c r="G919" s="1182"/>
      <c r="H919" s="963"/>
      <c r="I919" s="963"/>
    </row>
    <row r="920" spans="1:10" s="409" customFormat="1" ht="32.25" customHeight="1">
      <c r="A920" s="207"/>
      <c r="B920" s="1482" t="s">
        <v>3241</v>
      </c>
      <c r="C920" s="1482"/>
      <c r="D920" s="1482"/>
      <c r="E920" s="1482"/>
      <c r="F920" s="1483" t="s">
        <v>3242</v>
      </c>
      <c r="G920" s="1483"/>
      <c r="H920" s="1484" t="s">
        <v>2180</v>
      </c>
      <c r="I920" s="1484"/>
      <c r="J920" s="405"/>
    </row>
    <row r="921" spans="1:10" s="369" customFormat="1" ht="18.75" customHeight="1">
      <c r="A921" s="1477"/>
      <c r="B921" s="1477"/>
      <c r="C921" s="1477"/>
      <c r="D921" s="1477"/>
      <c r="E921" s="1477"/>
      <c r="F921" s="1477"/>
      <c r="G921" s="1477"/>
      <c r="H921" s="1477"/>
      <c r="I921" s="1477"/>
      <c r="J921" s="459"/>
    </row>
    <row r="922" spans="1:10" s="283" customFormat="1" ht="18">
      <c r="A922" s="207"/>
      <c r="B922" s="1474" t="s">
        <v>3702</v>
      </c>
      <c r="C922" s="1474"/>
      <c r="D922" s="1474"/>
      <c r="E922" s="1474"/>
      <c r="F922" s="1485" t="s">
        <v>2643</v>
      </c>
      <c r="G922" s="1485"/>
      <c r="H922" s="1478" t="s">
        <v>2645</v>
      </c>
      <c r="I922" s="1478"/>
    </row>
    <row r="923" spans="1:10" s="283" customFormat="1" ht="18">
      <c r="A923" s="1476"/>
      <c r="B923" s="1477"/>
      <c r="C923" s="1477"/>
      <c r="D923" s="1477"/>
      <c r="E923" s="1477"/>
      <c r="F923" s="1477"/>
      <c r="G923" s="1477"/>
      <c r="H923" s="1477"/>
      <c r="I923" s="1477"/>
    </row>
    <row r="924" spans="1:10" s="283" customFormat="1" ht="28.5" customHeight="1">
      <c r="A924" s="207"/>
      <c r="B924" s="1478" t="s">
        <v>3247</v>
      </c>
      <c r="C924" s="1478"/>
      <c r="D924" s="1478"/>
      <c r="E924" s="1478"/>
      <c r="F924" s="1479" t="s">
        <v>2239</v>
      </c>
      <c r="G924" s="1479"/>
      <c r="H924" s="1480" t="s">
        <v>2240</v>
      </c>
      <c r="I924" s="1480"/>
    </row>
    <row r="925" spans="1:10" s="283" customFormat="1" ht="18">
      <c r="A925" s="207"/>
      <c r="B925" s="824"/>
      <c r="C925" s="824"/>
      <c r="D925" s="824"/>
      <c r="E925" s="824"/>
      <c r="F925" s="824"/>
      <c r="G925" s="1189"/>
      <c r="H925" s="825"/>
      <c r="I925" s="825"/>
    </row>
    <row r="926" spans="1:10" s="283" customFormat="1" ht="31.5" customHeight="1">
      <c r="A926" s="207"/>
      <c r="B926" s="1478" t="s">
        <v>3704</v>
      </c>
      <c r="C926" s="1478"/>
      <c r="D926" s="1478"/>
      <c r="E926" s="1478"/>
      <c r="F926" s="1481" t="s">
        <v>2643</v>
      </c>
      <c r="G926" s="1481"/>
      <c r="H926" s="1480" t="s">
        <v>2647</v>
      </c>
      <c r="I926" s="1480"/>
    </row>
    <row r="927" spans="1:10" s="283" customFormat="1" ht="18">
      <c r="A927" s="207"/>
      <c r="G927" s="1182"/>
      <c r="H927" s="285"/>
      <c r="I927" s="285"/>
    </row>
    <row r="928" spans="1:10" s="283" customFormat="1" ht="17.25" customHeight="1">
      <c r="A928" s="207"/>
      <c r="B928" s="1480" t="s">
        <v>3700</v>
      </c>
      <c r="C928" s="1480"/>
      <c r="D928" s="1480"/>
      <c r="E928" s="1480"/>
      <c r="F928" s="1481" t="s">
        <v>2649</v>
      </c>
      <c r="G928" s="1481"/>
      <c r="H928" s="1474" t="s">
        <v>2650</v>
      </c>
      <c r="I928" s="1474"/>
    </row>
    <row r="929" spans="1:10" s="283" customFormat="1" ht="17.25">
      <c r="G929" s="1182"/>
    </row>
    <row r="930" spans="1:10" s="283" customFormat="1" ht="36.75" customHeight="1">
      <c r="B930" s="1472" t="s">
        <v>3706</v>
      </c>
      <c r="C930" s="1472"/>
      <c r="D930" s="1472"/>
      <c r="E930" s="1472"/>
      <c r="F930" s="1473" t="s">
        <v>2182</v>
      </c>
      <c r="G930" s="1473"/>
      <c r="H930" s="1474" t="s">
        <v>2652</v>
      </c>
      <c r="I930" s="1474"/>
    </row>
    <row r="931" spans="1:10" s="283" customFormat="1" ht="17.25">
      <c r="G931" s="1182"/>
    </row>
    <row r="932" spans="1:10" s="283" customFormat="1" ht="18">
      <c r="B932" s="1480" t="s">
        <v>2248</v>
      </c>
      <c r="C932" s="1480"/>
      <c r="D932" s="1480"/>
      <c r="E932" s="1480"/>
      <c r="F932" s="1479" t="s">
        <v>2182</v>
      </c>
      <c r="G932" s="1479"/>
      <c r="H932" s="987" t="s">
        <v>2298</v>
      </c>
      <c r="I932" s="987"/>
    </row>
    <row r="933" spans="1:10" s="283" customFormat="1" ht="18" customHeight="1">
      <c r="B933" s="950"/>
      <c r="C933" s="950"/>
      <c r="D933" s="950"/>
      <c r="E933" s="950"/>
      <c r="F933" s="987"/>
      <c r="G933" s="1184"/>
      <c r="H933" s="987"/>
      <c r="I933" s="987"/>
    </row>
    <row r="934" spans="1:10" s="283" customFormat="1" ht="18" customHeight="1">
      <c r="B934" s="1480" t="s">
        <v>1990</v>
      </c>
      <c r="C934" s="1480"/>
      <c r="D934" s="1480"/>
      <c r="E934" s="1480"/>
      <c r="F934" s="1479" t="s">
        <v>2182</v>
      </c>
      <c r="G934" s="1479"/>
      <c r="H934" s="987" t="s">
        <v>2249</v>
      </c>
      <c r="I934" s="1037"/>
    </row>
    <row r="935" spans="1:10" s="283" customFormat="1" ht="18.75" customHeight="1">
      <c r="B935" s="586"/>
      <c r="C935" s="586"/>
      <c r="D935" s="586"/>
      <c r="E935" s="586"/>
      <c r="G935" s="1182"/>
      <c r="I935" s="284"/>
      <c r="J935" s="399"/>
    </row>
    <row r="936" spans="1:10" s="283" customFormat="1" ht="18.75" customHeight="1">
      <c r="B936" s="961"/>
      <c r="C936" s="961"/>
      <c r="D936" s="961"/>
      <c r="E936" s="961"/>
      <c r="G936" s="1182"/>
      <c r="I936" s="284"/>
      <c r="J936" s="960"/>
    </row>
    <row r="937" spans="1:10" s="283" customFormat="1" ht="18.75" customHeight="1">
      <c r="B937" s="961"/>
      <c r="C937" s="961"/>
      <c r="D937" s="961"/>
      <c r="E937" s="961"/>
      <c r="G937" s="1182"/>
      <c r="I937" s="284"/>
      <c r="J937" s="960"/>
    </row>
    <row r="938" spans="1:10" s="283" customFormat="1" ht="21.75" customHeight="1">
      <c r="A938" s="375"/>
      <c r="B938" s="376"/>
      <c r="C938" s="375"/>
      <c r="D938" s="375"/>
      <c r="E938" s="375"/>
      <c r="F938" s="1433"/>
      <c r="G938" s="378"/>
      <c r="H938" s="1571" t="s">
        <v>3947</v>
      </c>
      <c r="I938" s="1571"/>
      <c r="J938" s="618"/>
    </row>
    <row r="939" spans="1:10" s="283" customFormat="1" ht="58.5" customHeight="1">
      <c r="A939" s="375"/>
      <c r="B939" s="376"/>
      <c r="C939" s="375"/>
      <c r="D939" s="375"/>
      <c r="E939" s="375"/>
      <c r="F939" s="424"/>
      <c r="G939" s="1192"/>
      <c r="H939" s="1546" t="s">
        <v>3481</v>
      </c>
      <c r="I939" s="1546"/>
      <c r="J939" s="630"/>
    </row>
    <row r="940" spans="1:10" s="283" customFormat="1" ht="31.5" customHeight="1">
      <c r="A940" s="379"/>
      <c r="B940" s="380"/>
      <c r="C940" s="379"/>
      <c r="D940" s="381" t="s">
        <v>2441</v>
      </c>
      <c r="E940" s="382"/>
      <c r="F940" s="379"/>
      <c r="G940" s="467"/>
      <c r="H940" s="1551"/>
      <c r="I940" s="1551"/>
      <c r="J940" s="630"/>
    </row>
    <row r="941" spans="1:10" s="283" customFormat="1" ht="48.75" customHeight="1">
      <c r="A941" s="1552" t="s">
        <v>3338</v>
      </c>
      <c r="B941" s="1552"/>
      <c r="C941" s="1552"/>
      <c r="D941" s="1552"/>
      <c r="E941" s="1552"/>
      <c r="F941" s="1552"/>
      <c r="G941" s="1552"/>
      <c r="H941" s="1552"/>
      <c r="I941" s="1552"/>
      <c r="J941" s="630"/>
    </row>
    <row r="942" spans="1:10" s="285" customFormat="1" ht="24.75" customHeight="1" thickBot="1">
      <c r="A942" s="425" t="s">
        <v>2451</v>
      </c>
      <c r="B942" s="611"/>
      <c r="C942" s="611"/>
      <c r="D942" s="426"/>
      <c r="E942" s="379"/>
      <c r="F942" s="379"/>
      <c r="G942" s="467"/>
      <c r="H942" s="384" t="s">
        <v>3408</v>
      </c>
      <c r="I942" s="369"/>
      <c r="J942" s="402"/>
    </row>
    <row r="943" spans="1:10" s="1342" customFormat="1" ht="23.25" customHeight="1" thickBot="1">
      <c r="A943" s="1547" t="s">
        <v>1</v>
      </c>
      <c r="B943" s="1547"/>
      <c r="C943" s="1547"/>
      <c r="F943" s="1343"/>
      <c r="G943" s="1340"/>
      <c r="H943" s="1340" t="s">
        <v>2</v>
      </c>
      <c r="J943" s="1344"/>
    </row>
    <row r="944" spans="1:10" s="369" customFormat="1" ht="75.75" thickBot="1">
      <c r="A944" s="1214" t="s">
        <v>3</v>
      </c>
      <c r="B944" s="414" t="s">
        <v>4</v>
      </c>
      <c r="C944" s="415" t="s">
        <v>5</v>
      </c>
      <c r="D944" s="416" t="s">
        <v>6</v>
      </c>
      <c r="E944" s="390" t="s">
        <v>3888</v>
      </c>
      <c r="F944" s="390" t="s">
        <v>3889</v>
      </c>
      <c r="G944" s="414" t="s">
        <v>9</v>
      </c>
      <c r="H944" s="414" t="s">
        <v>2425</v>
      </c>
      <c r="I944" s="478" t="s">
        <v>10</v>
      </c>
    </row>
    <row r="945" spans="1:10" s="369" customFormat="1" ht="18">
      <c r="A945" s="632">
        <v>1</v>
      </c>
      <c r="B945" s="420">
        <v>2</v>
      </c>
      <c r="C945" s="421">
        <v>3</v>
      </c>
      <c r="D945" s="421">
        <v>4</v>
      </c>
      <c r="E945" s="421">
        <v>5</v>
      </c>
      <c r="F945" s="421">
        <v>6</v>
      </c>
      <c r="G945" s="421">
        <v>7</v>
      </c>
      <c r="H945" s="421">
        <v>8</v>
      </c>
      <c r="I945" s="422">
        <v>9</v>
      </c>
      <c r="J945" s="402"/>
    </row>
    <row r="946" spans="1:10" s="374" customFormat="1" ht="18">
      <c r="A946" s="564">
        <v>1</v>
      </c>
      <c r="B946" s="1040" t="s">
        <v>896</v>
      </c>
      <c r="C946" s="367" t="s">
        <v>11</v>
      </c>
      <c r="D946" s="368">
        <v>1</v>
      </c>
      <c r="E946" s="367">
        <v>31432216</v>
      </c>
      <c r="F946" s="367">
        <f t="shared" ref="F946:F994" si="14">D946*E946</f>
        <v>31432216</v>
      </c>
      <c r="G946" s="367" t="s">
        <v>12</v>
      </c>
      <c r="H946" s="367">
        <v>1984</v>
      </c>
      <c r="I946" s="478"/>
      <c r="J946" s="369"/>
    </row>
    <row r="947" spans="1:10" s="374" customFormat="1" ht="18">
      <c r="A947" s="564">
        <v>2</v>
      </c>
      <c r="B947" s="1038" t="s">
        <v>897</v>
      </c>
      <c r="C947" s="367" t="s">
        <v>11</v>
      </c>
      <c r="D947" s="368">
        <v>1</v>
      </c>
      <c r="E947" s="368">
        <v>250000</v>
      </c>
      <c r="F947" s="367">
        <f t="shared" si="14"/>
        <v>250000</v>
      </c>
      <c r="G947" s="367" t="s">
        <v>438</v>
      </c>
      <c r="H947" s="367">
        <v>2021</v>
      </c>
      <c r="I947" s="368"/>
      <c r="J947" s="369"/>
    </row>
    <row r="948" spans="1:10" s="374" customFormat="1" ht="18">
      <c r="A948" s="564">
        <v>3</v>
      </c>
      <c r="B948" s="1038" t="s">
        <v>2104</v>
      </c>
      <c r="C948" s="367" t="s">
        <v>11</v>
      </c>
      <c r="D948" s="368">
        <v>1</v>
      </c>
      <c r="E948" s="368">
        <v>34000</v>
      </c>
      <c r="F948" s="367">
        <f t="shared" si="14"/>
        <v>34000</v>
      </c>
      <c r="G948" s="367" t="s">
        <v>438</v>
      </c>
      <c r="H948" s="367">
        <v>2018</v>
      </c>
      <c r="I948" s="368"/>
      <c r="J948" s="369"/>
    </row>
    <row r="949" spans="1:10" s="374" customFormat="1" ht="18">
      <c r="A949" s="564">
        <v>4</v>
      </c>
      <c r="B949" s="1038" t="s">
        <v>2452</v>
      </c>
      <c r="C949" s="367" t="s">
        <v>11</v>
      </c>
      <c r="D949" s="368">
        <v>48</v>
      </c>
      <c r="E949" s="368">
        <v>3000</v>
      </c>
      <c r="F949" s="367">
        <f t="shared" si="14"/>
        <v>144000</v>
      </c>
      <c r="G949" s="367" t="s">
        <v>12</v>
      </c>
      <c r="H949" s="368">
        <v>2013</v>
      </c>
      <c r="I949" s="368"/>
      <c r="J949" s="369"/>
    </row>
    <row r="950" spans="1:10" s="374" customFormat="1" ht="23.25" customHeight="1">
      <c r="A950" s="564">
        <v>5</v>
      </c>
      <c r="B950" s="1038" t="s">
        <v>2106</v>
      </c>
      <c r="C950" s="367" t="s">
        <v>11</v>
      </c>
      <c r="D950" s="368">
        <v>1</v>
      </c>
      <c r="E950" s="368">
        <v>110000</v>
      </c>
      <c r="F950" s="367">
        <f t="shared" si="14"/>
        <v>110000</v>
      </c>
      <c r="G950" s="367" t="s">
        <v>12</v>
      </c>
      <c r="H950" s="367">
        <v>2010</v>
      </c>
      <c r="I950" s="368"/>
      <c r="J950" s="369"/>
    </row>
    <row r="951" spans="1:10" s="374" customFormat="1" ht="24.75" customHeight="1">
      <c r="A951" s="564">
        <v>6</v>
      </c>
      <c r="B951" s="1038" t="s">
        <v>2107</v>
      </c>
      <c r="C951" s="367" t="s">
        <v>11</v>
      </c>
      <c r="D951" s="368">
        <v>1</v>
      </c>
      <c r="E951" s="368">
        <v>220000</v>
      </c>
      <c r="F951" s="367">
        <f t="shared" si="14"/>
        <v>220000</v>
      </c>
      <c r="G951" s="367" t="s">
        <v>438</v>
      </c>
      <c r="H951" s="367">
        <v>2021</v>
      </c>
      <c r="I951" s="368"/>
      <c r="J951" s="369"/>
    </row>
    <row r="952" spans="1:10" s="374" customFormat="1" ht="27" customHeight="1">
      <c r="A952" s="564">
        <v>7</v>
      </c>
      <c r="B952" s="1038" t="s">
        <v>898</v>
      </c>
      <c r="C952" s="367" t="s">
        <v>11</v>
      </c>
      <c r="D952" s="368">
        <v>1</v>
      </c>
      <c r="E952" s="368">
        <v>250000</v>
      </c>
      <c r="F952" s="367">
        <f t="shared" si="14"/>
        <v>250000</v>
      </c>
      <c r="G952" s="367" t="s">
        <v>12</v>
      </c>
      <c r="H952" s="367">
        <v>2013</v>
      </c>
      <c r="I952" s="368"/>
    </row>
    <row r="953" spans="1:10" s="369" customFormat="1" ht="18">
      <c r="A953" s="564">
        <v>8</v>
      </c>
      <c r="B953" s="1038" t="s">
        <v>899</v>
      </c>
      <c r="C953" s="367" t="s">
        <v>11</v>
      </c>
      <c r="D953" s="368">
        <v>2</v>
      </c>
      <c r="E953" s="368">
        <v>35000</v>
      </c>
      <c r="F953" s="367">
        <f t="shared" si="14"/>
        <v>70000</v>
      </c>
      <c r="G953" s="367" t="s">
        <v>12</v>
      </c>
      <c r="H953" s="367">
        <v>2010</v>
      </c>
      <c r="I953" s="368"/>
    </row>
    <row r="954" spans="1:10" s="385" customFormat="1" ht="21">
      <c r="A954" s="564">
        <v>9</v>
      </c>
      <c r="B954" s="1038" t="s">
        <v>900</v>
      </c>
      <c r="C954" s="367" t="s">
        <v>11</v>
      </c>
      <c r="D954" s="368">
        <v>2</v>
      </c>
      <c r="E954" s="368">
        <v>4000</v>
      </c>
      <c r="F954" s="367">
        <f t="shared" si="14"/>
        <v>8000</v>
      </c>
      <c r="G954" s="367" t="s">
        <v>12</v>
      </c>
      <c r="H954" s="367">
        <v>2020</v>
      </c>
      <c r="I954" s="368"/>
    </row>
    <row r="955" spans="1:10" s="418" customFormat="1" ht="21.75" customHeight="1">
      <c r="A955" s="564">
        <v>10</v>
      </c>
      <c r="B955" s="1038" t="s">
        <v>123</v>
      </c>
      <c r="C955" s="367" t="s">
        <v>11</v>
      </c>
      <c r="D955" s="368">
        <v>3</v>
      </c>
      <c r="E955" s="368">
        <v>25000</v>
      </c>
      <c r="F955" s="367">
        <f t="shared" si="14"/>
        <v>75000</v>
      </c>
      <c r="G955" s="367" t="s">
        <v>12</v>
      </c>
      <c r="H955" s="367">
        <v>2010</v>
      </c>
      <c r="I955" s="368"/>
    </row>
    <row r="956" spans="1:10" s="374" customFormat="1" ht="18">
      <c r="A956" s="564">
        <v>11</v>
      </c>
      <c r="B956" s="1038" t="s">
        <v>901</v>
      </c>
      <c r="C956" s="367" t="s">
        <v>11</v>
      </c>
      <c r="D956" s="368">
        <v>3</v>
      </c>
      <c r="E956" s="368">
        <v>6000</v>
      </c>
      <c r="F956" s="367">
        <f t="shared" si="14"/>
        <v>18000</v>
      </c>
      <c r="G956" s="367" t="s">
        <v>12</v>
      </c>
      <c r="H956" s="367">
        <v>2010</v>
      </c>
      <c r="I956" s="368"/>
    </row>
    <row r="957" spans="1:10" s="467" customFormat="1" ht="24" customHeight="1">
      <c r="A957" s="564">
        <v>12</v>
      </c>
      <c r="B957" s="1038" t="s">
        <v>902</v>
      </c>
      <c r="C957" s="367" t="s">
        <v>11</v>
      </c>
      <c r="D957" s="368">
        <v>1</v>
      </c>
      <c r="E957" s="368">
        <v>15000</v>
      </c>
      <c r="F957" s="367">
        <f t="shared" si="14"/>
        <v>15000</v>
      </c>
      <c r="G957" s="367" t="s">
        <v>12</v>
      </c>
      <c r="H957" s="367">
        <v>2010</v>
      </c>
      <c r="I957" s="368"/>
    </row>
    <row r="958" spans="1:10" s="369" customFormat="1" ht="24" customHeight="1">
      <c r="A958" s="564">
        <v>13</v>
      </c>
      <c r="B958" s="1038" t="s">
        <v>583</v>
      </c>
      <c r="C958" s="367" t="s">
        <v>11</v>
      </c>
      <c r="D958" s="368">
        <v>20</v>
      </c>
      <c r="E958" s="368">
        <v>40000</v>
      </c>
      <c r="F958" s="367">
        <f t="shared" si="14"/>
        <v>800000</v>
      </c>
      <c r="G958" s="367" t="s">
        <v>12</v>
      </c>
      <c r="H958" s="367">
        <v>2009</v>
      </c>
      <c r="I958" s="368"/>
    </row>
    <row r="959" spans="1:10" s="169" customFormat="1" ht="24" customHeight="1">
      <c r="A959" s="564">
        <v>14</v>
      </c>
      <c r="B959" s="612" t="s">
        <v>2958</v>
      </c>
      <c r="C959" s="4" t="s">
        <v>11</v>
      </c>
      <c r="D959" s="276">
        <v>24</v>
      </c>
      <c r="E959" s="276">
        <v>3000</v>
      </c>
      <c r="F959" s="367">
        <f t="shared" si="14"/>
        <v>72000</v>
      </c>
      <c r="G959" s="4" t="s">
        <v>12</v>
      </c>
      <c r="H959" s="4">
        <v>2018</v>
      </c>
      <c r="I959" s="276"/>
    </row>
    <row r="960" spans="1:10" s="793" customFormat="1" ht="24" customHeight="1">
      <c r="A960" s="564">
        <v>15</v>
      </c>
      <c r="B960" s="612" t="s">
        <v>903</v>
      </c>
      <c r="C960" s="4" t="s">
        <v>11</v>
      </c>
      <c r="D960" s="276">
        <v>8</v>
      </c>
      <c r="E960" s="276">
        <v>6000</v>
      </c>
      <c r="F960" s="367">
        <f t="shared" si="14"/>
        <v>48000</v>
      </c>
      <c r="G960" s="4" t="s">
        <v>12</v>
      </c>
      <c r="H960" s="4">
        <v>2018</v>
      </c>
      <c r="I960" s="276"/>
    </row>
    <row r="961" spans="1:9" s="369" customFormat="1" ht="24" customHeight="1">
      <c r="A961" s="564">
        <v>16</v>
      </c>
      <c r="B961" s="1054" t="s">
        <v>3211</v>
      </c>
      <c r="C961" s="564" t="s">
        <v>11</v>
      </c>
      <c r="D961" s="469">
        <v>1</v>
      </c>
      <c r="E961" s="469">
        <v>60000</v>
      </c>
      <c r="F961" s="367">
        <f t="shared" si="14"/>
        <v>60000</v>
      </c>
      <c r="G961" s="564" t="s">
        <v>12</v>
      </c>
      <c r="H961" s="564">
        <v>1984</v>
      </c>
      <c r="I961" s="469"/>
    </row>
    <row r="962" spans="1:9" s="369" customFormat="1" ht="24" customHeight="1">
      <c r="A962" s="564">
        <v>17</v>
      </c>
      <c r="B962" s="1038" t="s">
        <v>904</v>
      </c>
      <c r="C962" s="367" t="s">
        <v>11</v>
      </c>
      <c r="D962" s="368">
        <v>3</v>
      </c>
      <c r="E962" s="452">
        <v>8000</v>
      </c>
      <c r="F962" s="367">
        <f t="shared" si="14"/>
        <v>24000</v>
      </c>
      <c r="G962" s="367" t="s">
        <v>12</v>
      </c>
      <c r="H962" s="367">
        <v>1984</v>
      </c>
      <c r="I962" s="368"/>
    </row>
    <row r="963" spans="1:9" s="369" customFormat="1" ht="24" customHeight="1">
      <c r="A963" s="564">
        <v>18</v>
      </c>
      <c r="B963" s="1038" t="s">
        <v>2959</v>
      </c>
      <c r="C963" s="367" t="s">
        <v>11</v>
      </c>
      <c r="D963" s="367">
        <v>1</v>
      </c>
      <c r="E963" s="481">
        <v>45000</v>
      </c>
      <c r="F963" s="367">
        <f t="shared" si="14"/>
        <v>45000</v>
      </c>
      <c r="G963" s="367" t="s">
        <v>12</v>
      </c>
      <c r="H963" s="367">
        <v>2007</v>
      </c>
      <c r="I963" s="367"/>
    </row>
    <row r="964" spans="1:9" s="369" customFormat="1" ht="24" customHeight="1">
      <c r="A964" s="564">
        <v>19</v>
      </c>
      <c r="B964" s="1038" t="s">
        <v>2960</v>
      </c>
      <c r="C964" s="367" t="s">
        <v>11</v>
      </c>
      <c r="D964" s="367">
        <v>1</v>
      </c>
      <c r="E964" s="367">
        <v>60000</v>
      </c>
      <c r="F964" s="367">
        <f t="shared" si="14"/>
        <v>60000</v>
      </c>
      <c r="G964" s="367" t="s">
        <v>12</v>
      </c>
      <c r="H964" s="367">
        <v>2007</v>
      </c>
      <c r="I964" s="367"/>
    </row>
    <row r="965" spans="1:9" s="369" customFormat="1" ht="24" customHeight="1">
      <c r="A965" s="564">
        <v>20</v>
      </c>
      <c r="B965" s="1038" t="s">
        <v>905</v>
      </c>
      <c r="C965" s="367" t="s">
        <v>11</v>
      </c>
      <c r="D965" s="368">
        <v>1</v>
      </c>
      <c r="E965" s="368">
        <v>30000</v>
      </c>
      <c r="F965" s="367">
        <f t="shared" si="14"/>
        <v>30000</v>
      </c>
      <c r="G965" s="367" t="s">
        <v>12</v>
      </c>
      <c r="H965" s="367">
        <v>2007</v>
      </c>
      <c r="I965" s="368"/>
    </row>
    <row r="966" spans="1:9" s="369" customFormat="1" ht="24" customHeight="1">
      <c r="A966" s="564">
        <v>21</v>
      </c>
      <c r="B966" s="1038" t="s">
        <v>327</v>
      </c>
      <c r="C966" s="367" t="s">
        <v>11</v>
      </c>
      <c r="D966" s="368">
        <v>1</v>
      </c>
      <c r="E966" s="368">
        <v>144444</v>
      </c>
      <c r="F966" s="367">
        <f t="shared" si="14"/>
        <v>144444</v>
      </c>
      <c r="G966" s="367" t="s">
        <v>66</v>
      </c>
      <c r="H966" s="367">
        <v>2023</v>
      </c>
      <c r="I966" s="368"/>
    </row>
    <row r="967" spans="1:9" s="369" customFormat="1" ht="24" customHeight="1">
      <c r="A967" s="564">
        <v>22</v>
      </c>
      <c r="B967" s="1038" t="s">
        <v>2961</v>
      </c>
      <c r="C967" s="367" t="s">
        <v>11</v>
      </c>
      <c r="D967" s="368">
        <v>3</v>
      </c>
      <c r="E967" s="368">
        <v>13000</v>
      </c>
      <c r="F967" s="367">
        <f t="shared" si="14"/>
        <v>39000</v>
      </c>
      <c r="G967" s="367" t="s">
        <v>66</v>
      </c>
      <c r="H967" s="367">
        <v>2023</v>
      </c>
      <c r="I967" s="368"/>
    </row>
    <row r="968" spans="1:9" s="369" customFormat="1" ht="24" customHeight="1">
      <c r="A968" s="564">
        <v>23</v>
      </c>
      <c r="B968" s="1038" t="s">
        <v>2962</v>
      </c>
      <c r="C968" s="367" t="s">
        <v>11</v>
      </c>
      <c r="D968" s="367">
        <v>5</v>
      </c>
      <c r="E968" s="367">
        <v>4500</v>
      </c>
      <c r="F968" s="367">
        <f t="shared" si="14"/>
        <v>22500</v>
      </c>
      <c r="G968" s="367" t="s">
        <v>12</v>
      </c>
      <c r="H968" s="367">
        <v>2018</v>
      </c>
      <c r="I968" s="367"/>
    </row>
    <row r="969" spans="1:9" s="369" customFormat="1" ht="24" customHeight="1">
      <c r="A969" s="564">
        <v>24</v>
      </c>
      <c r="B969" s="1038" t="s">
        <v>2963</v>
      </c>
      <c r="C969" s="367" t="s">
        <v>11</v>
      </c>
      <c r="D969" s="367">
        <v>1</v>
      </c>
      <c r="E969" s="367">
        <v>22112</v>
      </c>
      <c r="F969" s="367">
        <f t="shared" si="14"/>
        <v>22112</v>
      </c>
      <c r="G969" s="367" t="s">
        <v>66</v>
      </c>
      <c r="H969" s="367">
        <v>2023</v>
      </c>
      <c r="I969" s="367"/>
    </row>
    <row r="970" spans="1:9" s="369" customFormat="1" ht="24" customHeight="1">
      <c r="A970" s="564">
        <v>25</v>
      </c>
      <c r="B970" s="1038" t="s">
        <v>906</v>
      </c>
      <c r="C970" s="367" t="s">
        <v>11</v>
      </c>
      <c r="D970" s="367">
        <v>1</v>
      </c>
      <c r="E970" s="367">
        <v>169000</v>
      </c>
      <c r="F970" s="367">
        <f t="shared" si="14"/>
        <v>169000</v>
      </c>
      <c r="G970" s="367" t="s">
        <v>66</v>
      </c>
      <c r="H970" s="367">
        <v>2023</v>
      </c>
      <c r="I970" s="367"/>
    </row>
    <row r="971" spans="1:9" s="369" customFormat="1" ht="24" customHeight="1">
      <c r="A971" s="564">
        <v>26</v>
      </c>
      <c r="B971" s="1038" t="s">
        <v>2108</v>
      </c>
      <c r="C971" s="367" t="s">
        <v>11</v>
      </c>
      <c r="D971" s="367">
        <v>1</v>
      </c>
      <c r="E971" s="367">
        <v>46880</v>
      </c>
      <c r="F971" s="367">
        <f t="shared" si="14"/>
        <v>46880</v>
      </c>
      <c r="G971" s="367" t="s">
        <v>66</v>
      </c>
      <c r="H971" s="367">
        <v>2023</v>
      </c>
      <c r="I971" s="367"/>
    </row>
    <row r="972" spans="1:9" s="262" customFormat="1" ht="24" customHeight="1">
      <c r="A972" s="564">
        <v>27</v>
      </c>
      <c r="B972" s="687" t="s">
        <v>907</v>
      </c>
      <c r="C972" s="216" t="s">
        <v>11</v>
      </c>
      <c r="D972" s="747">
        <v>1</v>
      </c>
      <c r="E972" s="747">
        <v>17724</v>
      </c>
      <c r="F972" s="367">
        <f t="shared" si="14"/>
        <v>17724</v>
      </c>
      <c r="G972" s="216" t="s">
        <v>66</v>
      </c>
      <c r="H972" s="747">
        <v>2023</v>
      </c>
      <c r="I972" s="216"/>
    </row>
    <row r="973" spans="1:9" s="369" customFormat="1" ht="24" customHeight="1">
      <c r="A973" s="564">
        <v>28</v>
      </c>
      <c r="B973" s="1040" t="s">
        <v>2964</v>
      </c>
      <c r="C973" s="367" t="s">
        <v>11</v>
      </c>
      <c r="D973" s="368">
        <v>1</v>
      </c>
      <c r="E973" s="367">
        <v>181386</v>
      </c>
      <c r="F973" s="367">
        <f t="shared" si="14"/>
        <v>181386</v>
      </c>
      <c r="G973" s="368" t="s">
        <v>12</v>
      </c>
      <c r="H973" s="367">
        <v>2002</v>
      </c>
      <c r="I973" s="367"/>
    </row>
    <row r="974" spans="1:9" s="369" customFormat="1" ht="24" customHeight="1">
      <c r="A974" s="564">
        <v>29</v>
      </c>
      <c r="B974" s="754" t="s">
        <v>2110</v>
      </c>
      <c r="C974" s="367" t="s">
        <v>11</v>
      </c>
      <c r="D974" s="368">
        <v>21</v>
      </c>
      <c r="E974" s="367">
        <v>15000</v>
      </c>
      <c r="F974" s="367">
        <f t="shared" si="14"/>
        <v>315000</v>
      </c>
      <c r="G974" s="367" t="s">
        <v>12</v>
      </c>
      <c r="H974" s="367">
        <v>2017</v>
      </c>
      <c r="I974" s="367"/>
    </row>
    <row r="975" spans="1:9" s="369" customFormat="1" ht="24" customHeight="1">
      <c r="A975" s="564">
        <v>30</v>
      </c>
      <c r="B975" s="754" t="s">
        <v>2111</v>
      </c>
      <c r="C975" s="367" t="s">
        <v>11</v>
      </c>
      <c r="D975" s="368">
        <v>21</v>
      </c>
      <c r="E975" s="367">
        <v>5000</v>
      </c>
      <c r="F975" s="367">
        <f t="shared" si="14"/>
        <v>105000</v>
      </c>
      <c r="G975" s="367" t="s">
        <v>12</v>
      </c>
      <c r="H975" s="367">
        <v>2017</v>
      </c>
      <c r="I975" s="367"/>
    </row>
    <row r="976" spans="1:9" s="369" customFormat="1" ht="24" customHeight="1">
      <c r="A976" s="564">
        <v>31</v>
      </c>
      <c r="B976" s="754" t="s">
        <v>580</v>
      </c>
      <c r="C976" s="367" t="s">
        <v>11</v>
      </c>
      <c r="D976" s="368">
        <v>21</v>
      </c>
      <c r="E976" s="367">
        <v>3000</v>
      </c>
      <c r="F976" s="367">
        <f t="shared" si="14"/>
        <v>63000</v>
      </c>
      <c r="G976" s="367" t="s">
        <v>12</v>
      </c>
      <c r="H976" s="367">
        <v>2017</v>
      </c>
      <c r="I976" s="367"/>
    </row>
    <row r="977" spans="1:9" s="369" customFormat="1" ht="24" customHeight="1">
      <c r="A977" s="564">
        <v>32</v>
      </c>
      <c r="B977" s="754" t="s">
        <v>2112</v>
      </c>
      <c r="C977" s="367" t="s">
        <v>11</v>
      </c>
      <c r="D977" s="368">
        <v>21</v>
      </c>
      <c r="E977" s="367">
        <v>3000</v>
      </c>
      <c r="F977" s="367">
        <f t="shared" si="14"/>
        <v>63000</v>
      </c>
      <c r="G977" s="367" t="s">
        <v>12</v>
      </c>
      <c r="H977" s="367">
        <v>2017</v>
      </c>
      <c r="I977" s="367"/>
    </row>
    <row r="978" spans="1:9" s="369" customFormat="1" ht="24" customHeight="1">
      <c r="A978" s="564">
        <v>33</v>
      </c>
      <c r="B978" s="1040" t="s">
        <v>891</v>
      </c>
      <c r="C978" s="367" t="s">
        <v>11</v>
      </c>
      <c r="D978" s="368">
        <v>1</v>
      </c>
      <c r="E978" s="367">
        <v>310000</v>
      </c>
      <c r="F978" s="367">
        <f t="shared" si="14"/>
        <v>310000</v>
      </c>
      <c r="G978" s="367" t="s">
        <v>12</v>
      </c>
      <c r="H978" s="367">
        <v>2021</v>
      </c>
      <c r="I978" s="367"/>
    </row>
    <row r="979" spans="1:9" s="369" customFormat="1" ht="24" customHeight="1">
      <c r="A979" s="564">
        <v>34</v>
      </c>
      <c r="B979" s="1044" t="s">
        <v>578</v>
      </c>
      <c r="C979" s="367" t="s">
        <v>2543</v>
      </c>
      <c r="D979" s="368">
        <v>12</v>
      </c>
      <c r="E979" s="367">
        <v>6100</v>
      </c>
      <c r="F979" s="367">
        <f t="shared" si="14"/>
        <v>73200</v>
      </c>
      <c r="G979" s="367" t="s">
        <v>2530</v>
      </c>
      <c r="H979" s="367">
        <v>2024</v>
      </c>
      <c r="I979" s="367"/>
    </row>
    <row r="980" spans="1:9" s="369" customFormat="1" ht="24" customHeight="1">
      <c r="A980" s="564">
        <v>35</v>
      </c>
      <c r="B980" s="904" t="s">
        <v>2560</v>
      </c>
      <c r="C980" s="595" t="s">
        <v>167</v>
      </c>
      <c r="D980" s="595">
        <v>1</v>
      </c>
      <c r="E980" s="595">
        <v>113733.3</v>
      </c>
      <c r="F980" s="367">
        <f t="shared" si="14"/>
        <v>113733.3</v>
      </c>
      <c r="G980" s="595" t="s">
        <v>90</v>
      </c>
      <c r="H980" s="30">
        <v>2025</v>
      </c>
      <c r="I980" s="13"/>
    </row>
    <row r="981" spans="1:9" s="369" customFormat="1" ht="24" customHeight="1">
      <c r="A981" s="564">
        <v>36</v>
      </c>
      <c r="B981" s="904" t="s">
        <v>2561</v>
      </c>
      <c r="C981" s="595" t="s">
        <v>167</v>
      </c>
      <c r="D981" s="595">
        <v>1</v>
      </c>
      <c r="E981" s="595">
        <v>34800</v>
      </c>
      <c r="F981" s="367">
        <f t="shared" si="14"/>
        <v>34800</v>
      </c>
      <c r="G981" s="595" t="s">
        <v>90</v>
      </c>
      <c r="H981" s="30">
        <v>2025</v>
      </c>
      <c r="I981" s="13"/>
    </row>
    <row r="982" spans="1:9" s="369" customFormat="1" ht="24" customHeight="1">
      <c r="A982" s="564">
        <v>37</v>
      </c>
      <c r="B982" s="647" t="s">
        <v>2590</v>
      </c>
      <c r="C982" s="43" t="s">
        <v>167</v>
      </c>
      <c r="D982" s="43">
        <v>4</v>
      </c>
      <c r="E982" s="43">
        <v>59355</v>
      </c>
      <c r="F982" s="367">
        <f t="shared" si="14"/>
        <v>237420</v>
      </c>
      <c r="G982" s="43" t="s">
        <v>90</v>
      </c>
      <c r="H982" s="5">
        <v>2025</v>
      </c>
      <c r="I982" s="276"/>
    </row>
    <row r="983" spans="1:9" s="369" customFormat="1" ht="24" customHeight="1">
      <c r="A983" s="564">
        <v>38</v>
      </c>
      <c r="B983" s="647" t="s">
        <v>2591</v>
      </c>
      <c r="C983" s="43" t="s">
        <v>167</v>
      </c>
      <c r="D983" s="43">
        <v>20</v>
      </c>
      <c r="E983" s="43">
        <v>3297.5</v>
      </c>
      <c r="F983" s="367">
        <f t="shared" si="14"/>
        <v>65950</v>
      </c>
      <c r="G983" s="43" t="s">
        <v>90</v>
      </c>
      <c r="H983" s="5">
        <v>2025</v>
      </c>
      <c r="I983" s="276"/>
    </row>
    <row r="984" spans="1:9" s="369" customFormat="1" ht="24" customHeight="1">
      <c r="A984" s="564">
        <v>39</v>
      </c>
      <c r="B984" s="647" t="s">
        <v>2595</v>
      </c>
      <c r="C984" s="43" t="s">
        <v>167</v>
      </c>
      <c r="D984" s="43">
        <v>5</v>
      </c>
      <c r="E984" s="43">
        <v>9893</v>
      </c>
      <c r="F984" s="367">
        <f t="shared" si="14"/>
        <v>49465</v>
      </c>
      <c r="G984" s="43" t="s">
        <v>90</v>
      </c>
      <c r="H984" s="5">
        <v>2025</v>
      </c>
      <c r="I984" s="276"/>
    </row>
    <row r="985" spans="1:9" s="369" customFormat="1" ht="39.75" customHeight="1">
      <c r="A985" s="564">
        <v>40</v>
      </c>
      <c r="B985" s="647" t="s">
        <v>2592</v>
      </c>
      <c r="C985" s="43" t="s">
        <v>167</v>
      </c>
      <c r="D985" s="43">
        <v>1</v>
      </c>
      <c r="E985" s="43">
        <v>59355</v>
      </c>
      <c r="F985" s="367">
        <f t="shared" si="14"/>
        <v>59355</v>
      </c>
      <c r="G985" s="43" t="s">
        <v>90</v>
      </c>
      <c r="H985" s="5">
        <v>2025</v>
      </c>
      <c r="I985" s="276"/>
    </row>
    <row r="986" spans="1:9" s="369" customFormat="1" ht="24" customHeight="1">
      <c r="A986" s="564">
        <v>41</v>
      </c>
      <c r="B986" s="647" t="s">
        <v>557</v>
      </c>
      <c r="C986" s="43" t="s">
        <v>167</v>
      </c>
      <c r="D986" s="43">
        <v>1</v>
      </c>
      <c r="E986" s="43">
        <v>72545</v>
      </c>
      <c r="F986" s="367">
        <f t="shared" si="14"/>
        <v>72545</v>
      </c>
      <c r="G986" s="43" t="s">
        <v>90</v>
      </c>
      <c r="H986" s="5">
        <v>2025</v>
      </c>
      <c r="I986" s="276"/>
    </row>
    <row r="987" spans="1:9" s="369" customFormat="1" ht="54">
      <c r="A987" s="564">
        <v>42</v>
      </c>
      <c r="B987" s="647" t="s">
        <v>2966</v>
      </c>
      <c r="C987" s="43" t="s">
        <v>167</v>
      </c>
      <c r="D987" s="43">
        <v>1</v>
      </c>
      <c r="E987" s="43">
        <v>39570</v>
      </c>
      <c r="F987" s="367">
        <f t="shared" si="14"/>
        <v>39570</v>
      </c>
      <c r="G987" s="43" t="s">
        <v>90</v>
      </c>
      <c r="H987" s="5">
        <v>2025</v>
      </c>
      <c r="I987" s="276"/>
    </row>
    <row r="988" spans="1:9" s="369" customFormat="1" ht="24" customHeight="1">
      <c r="A988" s="564">
        <v>43</v>
      </c>
      <c r="B988" s="647" t="s">
        <v>2593</v>
      </c>
      <c r="C988" s="43" t="s">
        <v>167</v>
      </c>
      <c r="D988" s="43">
        <v>1</v>
      </c>
      <c r="E988" s="43">
        <v>59355</v>
      </c>
      <c r="F988" s="367">
        <f t="shared" si="14"/>
        <v>59355</v>
      </c>
      <c r="G988" s="43" t="s">
        <v>90</v>
      </c>
      <c r="H988" s="5">
        <v>2025</v>
      </c>
      <c r="I988" s="276"/>
    </row>
    <row r="989" spans="1:9" s="369" customFormat="1" ht="24" customHeight="1">
      <c r="A989" s="564">
        <v>44</v>
      </c>
      <c r="B989" s="647" t="s">
        <v>2594</v>
      </c>
      <c r="C989" s="43" t="s">
        <v>167</v>
      </c>
      <c r="D989" s="43">
        <v>1</v>
      </c>
      <c r="E989" s="43">
        <v>11871</v>
      </c>
      <c r="F989" s="367">
        <f t="shared" si="14"/>
        <v>11871</v>
      </c>
      <c r="G989" s="43" t="s">
        <v>90</v>
      </c>
      <c r="H989" s="5">
        <v>2025</v>
      </c>
      <c r="I989" s="276"/>
    </row>
    <row r="990" spans="1:9" s="369" customFormat="1" ht="24" customHeight="1">
      <c r="A990" s="564">
        <v>45</v>
      </c>
      <c r="B990" s="647" t="s">
        <v>2660</v>
      </c>
      <c r="C990" s="43" t="s">
        <v>167</v>
      </c>
      <c r="D990" s="43">
        <v>20</v>
      </c>
      <c r="E990" s="43">
        <v>3250.9</v>
      </c>
      <c r="F990" s="367">
        <f t="shared" si="14"/>
        <v>65018</v>
      </c>
      <c r="G990" s="43" t="s">
        <v>90</v>
      </c>
      <c r="H990" s="5">
        <v>2025</v>
      </c>
      <c r="I990" s="276"/>
    </row>
    <row r="991" spans="1:9" s="369" customFormat="1" ht="24" customHeight="1">
      <c r="A991" s="564">
        <v>46</v>
      </c>
      <c r="B991" s="647" t="s">
        <v>2965</v>
      </c>
      <c r="C991" s="43" t="s">
        <v>167</v>
      </c>
      <c r="D991" s="43">
        <v>1</v>
      </c>
      <c r="E991" s="43">
        <v>15000</v>
      </c>
      <c r="F991" s="367">
        <f t="shared" si="14"/>
        <v>15000</v>
      </c>
      <c r="G991" s="43" t="s">
        <v>239</v>
      </c>
      <c r="H991" s="5">
        <v>2010</v>
      </c>
      <c r="I991" s="276"/>
    </row>
    <row r="992" spans="1:9" s="369" customFormat="1" ht="24" customHeight="1">
      <c r="A992" s="564">
        <v>47</v>
      </c>
      <c r="B992" s="647" t="s">
        <v>2967</v>
      </c>
      <c r="C992" s="43" t="s">
        <v>167</v>
      </c>
      <c r="D992" s="43">
        <v>20</v>
      </c>
      <c r="E992" s="43">
        <v>3250.9</v>
      </c>
      <c r="F992" s="367">
        <f t="shared" si="14"/>
        <v>65018</v>
      </c>
      <c r="G992" s="43" t="s">
        <v>90</v>
      </c>
      <c r="H992" s="5">
        <v>2025</v>
      </c>
      <c r="I992" s="276"/>
    </row>
    <row r="993" spans="1:9" s="369" customFormat="1" ht="24" customHeight="1">
      <c r="A993" s="564">
        <v>48</v>
      </c>
      <c r="B993" s="647" t="s">
        <v>2965</v>
      </c>
      <c r="C993" s="43" t="s">
        <v>167</v>
      </c>
      <c r="D993" s="43">
        <v>1</v>
      </c>
      <c r="E993" s="43">
        <v>15000</v>
      </c>
      <c r="F993" s="367">
        <f t="shared" si="14"/>
        <v>15000</v>
      </c>
      <c r="G993" s="43" t="s">
        <v>239</v>
      </c>
      <c r="H993" s="5">
        <v>2010</v>
      </c>
      <c r="I993" s="276"/>
    </row>
    <row r="994" spans="1:9" s="369" customFormat="1" ht="39.75" customHeight="1">
      <c r="A994" s="564">
        <v>49</v>
      </c>
      <c r="B994" s="647" t="s">
        <v>2968</v>
      </c>
      <c r="C994" s="43" t="s">
        <v>167</v>
      </c>
      <c r="D994" s="43">
        <v>1</v>
      </c>
      <c r="E994" s="43">
        <v>12500</v>
      </c>
      <c r="F994" s="367">
        <f t="shared" si="14"/>
        <v>12500</v>
      </c>
      <c r="G994" s="43" t="s">
        <v>239</v>
      </c>
      <c r="H994" s="5">
        <v>2021</v>
      </c>
      <c r="I994" s="104" t="s">
        <v>2969</v>
      </c>
    </row>
    <row r="995" spans="1:9" s="369" customFormat="1" ht="24" customHeight="1">
      <c r="A995" s="397"/>
      <c r="B995" s="1039" t="s">
        <v>91</v>
      </c>
      <c r="C995" s="397"/>
      <c r="D995" s="632">
        <f>SUM(D946:D994)</f>
        <v>314</v>
      </c>
      <c r="E995" s="632" t="s">
        <v>92</v>
      </c>
      <c r="F995" s="632">
        <f>SUM(F946:F994)</f>
        <v>36254062.299999997</v>
      </c>
      <c r="G995" s="397"/>
      <c r="H995" s="397"/>
      <c r="I995" s="482"/>
    </row>
    <row r="996" spans="1:9" s="519" customFormat="1" ht="24" customHeight="1">
      <c r="A996" s="369"/>
      <c r="B996" s="369"/>
      <c r="C996" s="369"/>
      <c r="D996" s="369"/>
      <c r="E996" s="369"/>
      <c r="F996" s="369"/>
      <c r="G996" s="480"/>
      <c r="H996" s="369"/>
      <c r="I996" s="459"/>
    </row>
    <row r="997" spans="1:9" s="369" customFormat="1" ht="24" customHeight="1">
      <c r="A997" s="1489" t="s">
        <v>3303</v>
      </c>
      <c r="B997" s="1489"/>
      <c r="C997" s="1489"/>
      <c r="D997" s="1489"/>
      <c r="E997" s="1489"/>
      <c r="F997" s="1489"/>
      <c r="G997" s="1489"/>
      <c r="H997" s="1489"/>
      <c r="I997" s="72"/>
    </row>
    <row r="998" spans="1:9" s="369" customFormat="1" ht="24" customHeight="1">
      <c r="A998" s="935"/>
      <c r="B998" s="1480" t="s">
        <v>2637</v>
      </c>
      <c r="C998" s="1480"/>
      <c r="D998" s="1480"/>
      <c r="E998" s="1480"/>
      <c r="F998" s="1481" t="s">
        <v>2295</v>
      </c>
      <c r="G998" s="1481"/>
      <c r="H998" s="1480" t="s">
        <v>2638</v>
      </c>
      <c r="I998" s="1480"/>
    </row>
    <row r="999" spans="1:9" s="369" customFormat="1" ht="24" customHeight="1">
      <c r="A999" s="935"/>
      <c r="B999" s="955"/>
      <c r="C999" s="401"/>
      <c r="D999" s="401"/>
      <c r="E999" s="401"/>
      <c r="F999" s="951"/>
      <c r="G999" s="1182"/>
      <c r="H999" s="949"/>
      <c r="I999" s="949"/>
    </row>
    <row r="1000" spans="1:9" s="369" customFormat="1" ht="24" customHeight="1">
      <c r="A1000" s="151"/>
      <c r="B1000" s="826" t="s">
        <v>3243</v>
      </c>
      <c r="C1000" s="152"/>
      <c r="D1000" s="153"/>
      <c r="E1000" s="153"/>
      <c r="F1000" s="154"/>
      <c r="G1000" s="1216"/>
      <c r="H1000" s="151"/>
      <c r="I1000" s="155"/>
    </row>
    <row r="1001" spans="1:9" s="369" customFormat="1" ht="44.25" customHeight="1">
      <c r="A1001" s="935"/>
      <c r="B1001" s="1486" t="s">
        <v>3703</v>
      </c>
      <c r="C1001" s="1486"/>
      <c r="D1001" s="1486"/>
      <c r="E1001" s="1486"/>
      <c r="F1001" s="1487" t="s">
        <v>2295</v>
      </c>
      <c r="G1001" s="1487"/>
      <c r="H1001" s="1472" t="s">
        <v>2187</v>
      </c>
      <c r="I1001" s="1472"/>
    </row>
    <row r="1002" spans="1:9" s="369" customFormat="1" ht="24" customHeight="1">
      <c r="A1002" s="935"/>
      <c r="B1002" s="708"/>
      <c r="C1002" s="708"/>
      <c r="D1002" s="709"/>
      <c r="E1002" s="709"/>
      <c r="F1002" s="710"/>
      <c r="G1002" s="1183"/>
      <c r="H1002" s="963"/>
      <c r="I1002" s="712"/>
    </row>
    <row r="1003" spans="1:9" s="369" customFormat="1" ht="40.5" customHeight="1">
      <c r="A1003" s="935"/>
      <c r="B1003" s="1472" t="s">
        <v>3244</v>
      </c>
      <c r="C1003" s="1472"/>
      <c r="D1003" s="1472"/>
      <c r="E1003" s="1472"/>
      <c r="F1003" s="1487" t="s">
        <v>2295</v>
      </c>
      <c r="G1003" s="1487"/>
      <c r="H1003" s="1472" t="s">
        <v>2188</v>
      </c>
      <c r="I1003" s="1472"/>
    </row>
    <row r="1004" spans="1:9" s="369" customFormat="1" ht="24" customHeight="1">
      <c r="A1004" s="935"/>
      <c r="B1004" s="460"/>
      <c r="C1004" s="460"/>
      <c r="D1004" s="461"/>
      <c r="E1004" s="461"/>
      <c r="F1004" s="462"/>
      <c r="G1004" s="1217"/>
      <c r="H1004" s="963"/>
      <c r="I1004" s="712"/>
    </row>
    <row r="1005" spans="1:9" s="463" customFormat="1" ht="37.5" customHeight="1">
      <c r="A1005" s="123"/>
      <c r="B1005" s="1472" t="s">
        <v>3245</v>
      </c>
      <c r="C1005" s="1472"/>
      <c r="D1005" s="1472"/>
      <c r="E1005" s="1472"/>
      <c r="F1005" s="1481" t="s">
        <v>2295</v>
      </c>
      <c r="G1005" s="1481"/>
      <c r="H1005" s="1480" t="s">
        <v>2641</v>
      </c>
      <c r="I1005" s="1480"/>
    </row>
    <row r="1006" spans="1:9" s="423" customFormat="1" ht="30" customHeight="1">
      <c r="A1006" s="935"/>
      <c r="B1006" s="950"/>
      <c r="C1006" s="684"/>
      <c r="D1006" s="684"/>
      <c r="E1006" s="684"/>
      <c r="F1006" s="960"/>
      <c r="G1006" s="1182"/>
      <c r="H1006" s="950"/>
      <c r="I1006" s="950"/>
    </row>
    <row r="1007" spans="1:9" s="369" customFormat="1" ht="18">
      <c r="A1007" s="935"/>
      <c r="B1007" s="1480" t="s">
        <v>3252</v>
      </c>
      <c r="C1007" s="1480"/>
      <c r="D1007" s="1480"/>
      <c r="E1007" s="684"/>
      <c r="F1007" s="1481" t="s">
        <v>2643</v>
      </c>
      <c r="G1007" s="1481"/>
      <c r="H1007" s="1480" t="s">
        <v>2186</v>
      </c>
      <c r="I1007" s="1480"/>
    </row>
    <row r="1008" spans="1:9" s="374" customFormat="1" ht="25.5" customHeight="1">
      <c r="A1008" s="123"/>
      <c r="B1008" s="956"/>
      <c r="C1008" s="123"/>
      <c r="D1008" s="123"/>
      <c r="E1008" s="123"/>
      <c r="F1008" s="123"/>
      <c r="G1008" s="1187"/>
      <c r="H1008" s="123"/>
      <c r="I1008" s="123"/>
    </row>
    <row r="1009" spans="1:10" s="374" customFormat="1" ht="30.75" customHeight="1">
      <c r="A1009" s="935"/>
      <c r="B1009" s="1472" t="s">
        <v>3246</v>
      </c>
      <c r="C1009" s="1472"/>
      <c r="D1009" s="1472"/>
      <c r="E1009" s="1472"/>
      <c r="F1009" s="1481" t="s">
        <v>2182</v>
      </c>
      <c r="G1009" s="1481"/>
      <c r="H1009" s="1472" t="s">
        <v>2185</v>
      </c>
      <c r="I1009" s="1472"/>
    </row>
    <row r="1010" spans="1:10" s="283" customFormat="1" ht="21" customHeight="1">
      <c r="A1010" s="935"/>
      <c r="G1010" s="1182"/>
      <c r="H1010" s="285"/>
      <c r="I1010" s="285"/>
    </row>
    <row r="1011" spans="1:10" s="283" customFormat="1" ht="24.75" customHeight="1">
      <c r="A1011" s="123"/>
      <c r="B1011" s="950" t="s">
        <v>2179</v>
      </c>
      <c r="F1011" s="1481" t="s">
        <v>2643</v>
      </c>
      <c r="G1011" s="1481"/>
      <c r="H1011" s="1480" t="s">
        <v>2181</v>
      </c>
      <c r="I1011" s="1480"/>
    </row>
    <row r="1012" spans="1:10" s="374" customFormat="1" ht="18">
      <c r="A1012" s="123"/>
      <c r="B1012" s="411"/>
      <c r="C1012" s="411"/>
      <c r="D1012" s="411"/>
      <c r="E1012" s="411"/>
      <c r="F1012" s="961"/>
      <c r="G1012" s="1182"/>
      <c r="H1012" s="963"/>
      <c r="I1012" s="963"/>
    </row>
    <row r="1013" spans="1:10" s="409" customFormat="1" ht="37.5" customHeight="1">
      <c r="A1013" s="207"/>
      <c r="B1013" s="1482" t="s">
        <v>3241</v>
      </c>
      <c r="C1013" s="1482"/>
      <c r="D1013" s="1482"/>
      <c r="E1013" s="1482"/>
      <c r="F1013" s="1483" t="s">
        <v>3242</v>
      </c>
      <c r="G1013" s="1483"/>
      <c r="H1013" s="1484" t="s">
        <v>2180</v>
      </c>
      <c r="I1013" s="1484"/>
      <c r="J1013" s="405"/>
    </row>
    <row r="1014" spans="1:10" s="369" customFormat="1" ht="18.75" customHeight="1">
      <c r="A1014" s="1477"/>
      <c r="B1014" s="1477"/>
      <c r="C1014" s="1477"/>
      <c r="D1014" s="1477"/>
      <c r="E1014" s="1477"/>
      <c r="F1014" s="1477"/>
      <c r="G1014" s="1477"/>
      <c r="H1014" s="1477"/>
      <c r="I1014" s="1477"/>
      <c r="J1014" s="459"/>
    </row>
    <row r="1015" spans="1:10" s="283" customFormat="1" ht="24" customHeight="1">
      <c r="A1015" s="207"/>
      <c r="B1015" s="1474" t="s">
        <v>3702</v>
      </c>
      <c r="C1015" s="1474"/>
      <c r="D1015" s="1474"/>
      <c r="E1015" s="1474"/>
      <c r="F1015" s="1485" t="s">
        <v>2643</v>
      </c>
      <c r="G1015" s="1485"/>
      <c r="H1015" s="1478" t="s">
        <v>2645</v>
      </c>
      <c r="I1015" s="1478"/>
    </row>
    <row r="1016" spans="1:10" s="283" customFormat="1" ht="18">
      <c r="A1016" s="1476"/>
      <c r="B1016" s="1477"/>
      <c r="C1016" s="1477"/>
      <c r="D1016" s="1477"/>
      <c r="E1016" s="1477"/>
      <c r="F1016" s="1477"/>
      <c r="G1016" s="1477"/>
      <c r="H1016" s="1477"/>
      <c r="I1016" s="1477"/>
    </row>
    <row r="1017" spans="1:10" s="283" customFormat="1" ht="38.25" customHeight="1">
      <c r="A1017" s="207"/>
      <c r="B1017" s="1478" t="s">
        <v>3247</v>
      </c>
      <c r="C1017" s="1478"/>
      <c r="D1017" s="1478"/>
      <c r="E1017" s="1478"/>
      <c r="F1017" s="1479" t="s">
        <v>2239</v>
      </c>
      <c r="G1017" s="1479"/>
      <c r="H1017" s="1480" t="s">
        <v>2240</v>
      </c>
      <c r="I1017" s="1480"/>
    </row>
    <row r="1018" spans="1:10" s="283" customFormat="1" ht="18">
      <c r="A1018" s="207"/>
      <c r="B1018" s="824"/>
      <c r="C1018" s="824"/>
      <c r="D1018" s="824"/>
      <c r="E1018" s="824"/>
      <c r="F1018" s="824"/>
      <c r="G1018" s="1189"/>
      <c r="H1018" s="825"/>
      <c r="I1018" s="825"/>
    </row>
    <row r="1019" spans="1:10" s="283" customFormat="1" ht="36.75" customHeight="1">
      <c r="A1019" s="207"/>
      <c r="B1019" s="1478" t="s">
        <v>3701</v>
      </c>
      <c r="C1019" s="1478"/>
      <c r="D1019" s="1478"/>
      <c r="E1019" s="1478"/>
      <c r="F1019" s="1481" t="s">
        <v>2643</v>
      </c>
      <c r="G1019" s="1481"/>
      <c r="H1019" s="1480" t="s">
        <v>2647</v>
      </c>
      <c r="I1019" s="1480"/>
    </row>
    <row r="1020" spans="1:10" s="283" customFormat="1" ht="18">
      <c r="A1020" s="207"/>
      <c r="G1020" s="1182"/>
      <c r="H1020" s="285"/>
      <c r="I1020" s="285"/>
    </row>
    <row r="1021" spans="1:10" s="283" customFormat="1" ht="18">
      <c r="A1021" s="207"/>
      <c r="B1021" s="1480" t="s">
        <v>3700</v>
      </c>
      <c r="C1021" s="1480"/>
      <c r="D1021" s="1480"/>
      <c r="E1021" s="1480"/>
      <c r="F1021" s="1481" t="s">
        <v>2649</v>
      </c>
      <c r="G1021" s="1481"/>
      <c r="H1021" s="1474" t="s">
        <v>2650</v>
      </c>
      <c r="I1021" s="1474"/>
    </row>
    <row r="1022" spans="1:10" s="283" customFormat="1" ht="17.25">
      <c r="G1022" s="1182"/>
    </row>
    <row r="1023" spans="1:10" s="283" customFormat="1" ht="33.75" customHeight="1">
      <c r="B1023" s="1472" t="s">
        <v>3706</v>
      </c>
      <c r="C1023" s="1472"/>
      <c r="D1023" s="1472"/>
      <c r="E1023" s="1472"/>
      <c r="F1023" s="1473" t="s">
        <v>2182</v>
      </c>
      <c r="G1023" s="1473"/>
      <c r="H1023" s="1474" t="s">
        <v>2652</v>
      </c>
      <c r="I1023" s="1474"/>
    </row>
    <row r="1024" spans="1:10" s="283" customFormat="1" ht="17.25">
      <c r="G1024" s="1182"/>
    </row>
    <row r="1025" spans="1:10" s="283" customFormat="1" ht="18">
      <c r="B1025" s="1480" t="s">
        <v>2250</v>
      </c>
      <c r="C1025" s="1480"/>
      <c r="D1025" s="1480"/>
      <c r="E1025" s="1480"/>
      <c r="F1025" s="1479" t="s">
        <v>2182</v>
      </c>
      <c r="G1025" s="1479"/>
      <c r="H1025" s="987" t="s">
        <v>2298</v>
      </c>
    </row>
    <row r="1026" spans="1:10" s="283" customFormat="1" ht="18" customHeight="1">
      <c r="B1026" s="950"/>
      <c r="C1026" s="950"/>
      <c r="D1026" s="950"/>
      <c r="E1026" s="950"/>
      <c r="F1026" s="987"/>
      <c r="G1026" s="1184"/>
      <c r="H1026" s="987"/>
    </row>
    <row r="1027" spans="1:10" s="283" customFormat="1" ht="18" customHeight="1">
      <c r="B1027" s="950" t="s">
        <v>2285</v>
      </c>
      <c r="C1027" s="950"/>
      <c r="D1027" s="950"/>
      <c r="E1027" s="950"/>
      <c r="F1027" s="987"/>
      <c r="G1027" s="1184"/>
      <c r="H1027" s="987"/>
      <c r="I1027" s="284"/>
    </row>
    <row r="1028" spans="1:10" s="283" customFormat="1" ht="18.75" customHeight="1">
      <c r="B1028" s="987" t="s">
        <v>2284</v>
      </c>
      <c r="C1028" s="987"/>
      <c r="D1028" s="987"/>
      <c r="E1028" s="987"/>
      <c r="F1028" s="1479" t="s">
        <v>2182</v>
      </c>
      <c r="G1028" s="1479"/>
      <c r="H1028" s="987" t="s">
        <v>2251</v>
      </c>
      <c r="J1028" s="399"/>
    </row>
    <row r="1029" spans="1:10" s="283" customFormat="1" ht="18.75" customHeight="1">
      <c r="G1029" s="1182"/>
      <c r="J1029" s="399"/>
    </row>
    <row r="1030" spans="1:10" s="283" customFormat="1" ht="17.25">
      <c r="G1030" s="1182"/>
    </row>
    <row r="1031" spans="1:10" s="283" customFormat="1" ht="24.75" customHeight="1">
      <c r="A1031" s="375"/>
      <c r="B1031" s="376"/>
      <c r="C1031" s="375"/>
      <c r="D1031" s="375"/>
      <c r="E1031" s="375"/>
      <c r="F1031" s="1433"/>
      <c r="G1031" s="378"/>
      <c r="H1031" s="1571" t="s">
        <v>3948</v>
      </c>
      <c r="I1031" s="1571"/>
    </row>
    <row r="1032" spans="1:10" s="283" customFormat="1" ht="58.5" customHeight="1">
      <c r="A1032" s="375"/>
      <c r="B1032" s="376"/>
      <c r="C1032" s="375"/>
      <c r="D1032" s="375"/>
      <c r="E1032" s="375"/>
      <c r="F1032" s="424"/>
      <c r="G1032" s="1192"/>
      <c r="H1032" s="1546" t="s">
        <v>3481</v>
      </c>
      <c r="I1032" s="1546"/>
    </row>
    <row r="1033" spans="1:10" s="283" customFormat="1" ht="28.5" customHeight="1">
      <c r="A1033" s="379"/>
      <c r="B1033" s="380"/>
      <c r="C1033" s="379"/>
      <c r="D1033" s="381" t="s">
        <v>2441</v>
      </c>
      <c r="E1033" s="382"/>
      <c r="F1033" s="379"/>
      <c r="G1033" s="467"/>
      <c r="H1033" s="1551"/>
      <c r="I1033" s="1551"/>
    </row>
    <row r="1034" spans="1:10" s="283" customFormat="1" ht="31.5" customHeight="1">
      <c r="A1034" s="1552" t="s">
        <v>3340</v>
      </c>
      <c r="B1034" s="1552"/>
      <c r="C1034" s="1552"/>
      <c r="D1034" s="1552"/>
      <c r="E1034" s="1552"/>
      <c r="F1034" s="1552"/>
      <c r="G1034" s="1552"/>
      <c r="H1034" s="1552"/>
      <c r="I1034" s="1552"/>
    </row>
    <row r="1035" spans="1:10" s="283" customFormat="1" ht="18.75" customHeight="1">
      <c r="A1035" s="374"/>
      <c r="B1035" s="374"/>
      <c r="C1035" s="374"/>
      <c r="D1035" s="374"/>
      <c r="E1035" s="374"/>
      <c r="F1035" s="374"/>
      <c r="G1035" s="1218"/>
      <c r="H1035" s="374"/>
      <c r="I1035" s="374"/>
    </row>
    <row r="1036" spans="1:10" s="283" customFormat="1" ht="27" customHeight="1" thickBot="1">
      <c r="A1036" s="425" t="s">
        <v>2453</v>
      </c>
      <c r="B1036" s="425"/>
      <c r="C1036" s="425"/>
      <c r="D1036" s="426"/>
      <c r="E1036" s="379"/>
      <c r="F1036" s="379"/>
      <c r="G1036" s="467"/>
      <c r="H1036" s="384" t="s">
        <v>3408</v>
      </c>
      <c r="I1036" s="369"/>
    </row>
    <row r="1037" spans="1:10" s="1342" customFormat="1" ht="28.5" customHeight="1" thickBot="1">
      <c r="A1037" s="1547" t="s">
        <v>1</v>
      </c>
      <c r="B1037" s="1547"/>
      <c r="C1037" s="1547"/>
      <c r="F1037" s="1343"/>
      <c r="G1037" s="1340"/>
      <c r="H1037" s="1340" t="s">
        <v>2</v>
      </c>
    </row>
    <row r="1038" spans="1:10" s="283" customFormat="1" ht="75.75" thickBot="1">
      <c r="A1038" s="111" t="s">
        <v>3</v>
      </c>
      <c r="B1038" s="414" t="s">
        <v>4</v>
      </c>
      <c r="C1038" s="415" t="s">
        <v>5</v>
      </c>
      <c r="D1038" s="416" t="s">
        <v>6</v>
      </c>
      <c r="E1038" s="390" t="s">
        <v>3888</v>
      </c>
      <c r="F1038" s="390" t="s">
        <v>3889</v>
      </c>
      <c r="G1038" s="414" t="s">
        <v>9</v>
      </c>
      <c r="H1038" s="414" t="s">
        <v>2425</v>
      </c>
      <c r="I1038" s="417" t="s">
        <v>10</v>
      </c>
    </row>
    <row r="1039" spans="1:10" s="283" customFormat="1" ht="17.25">
      <c r="A1039" s="419">
        <v>1</v>
      </c>
      <c r="B1039" s="420">
        <v>2</v>
      </c>
      <c r="C1039" s="421">
        <v>3</v>
      </c>
      <c r="D1039" s="421">
        <v>4</v>
      </c>
      <c r="E1039" s="421">
        <v>5</v>
      </c>
      <c r="F1039" s="421">
        <v>6</v>
      </c>
      <c r="G1039" s="421">
        <v>7</v>
      </c>
      <c r="H1039" s="421">
        <v>8</v>
      </c>
      <c r="I1039" s="422">
        <v>9</v>
      </c>
    </row>
    <row r="1040" spans="1:10" s="283" customFormat="1" ht="18">
      <c r="A1040" s="367">
        <v>1</v>
      </c>
      <c r="B1040" s="754" t="s">
        <v>935</v>
      </c>
      <c r="C1040" s="367" t="s">
        <v>11</v>
      </c>
      <c r="D1040" s="368">
        <v>1</v>
      </c>
      <c r="E1040" s="368">
        <v>31432216</v>
      </c>
      <c r="F1040" s="368">
        <f t="shared" ref="F1040:F1067" si="15">D1040*E1040</f>
        <v>31432216</v>
      </c>
      <c r="G1040" s="367" t="s">
        <v>12</v>
      </c>
      <c r="H1040" s="367">
        <v>1980</v>
      </c>
      <c r="I1040" s="367"/>
    </row>
    <row r="1041" spans="1:10" s="283" customFormat="1" ht="36">
      <c r="A1041" s="367">
        <v>2</v>
      </c>
      <c r="B1041" s="754" t="s">
        <v>2665</v>
      </c>
      <c r="C1041" s="367" t="s">
        <v>11</v>
      </c>
      <c r="D1041" s="368">
        <v>11</v>
      </c>
      <c r="E1041" s="368">
        <v>11255</v>
      </c>
      <c r="F1041" s="368">
        <f t="shared" si="15"/>
        <v>123805</v>
      </c>
      <c r="G1041" s="367" t="s">
        <v>12</v>
      </c>
      <c r="H1041" s="368">
        <v>2014</v>
      </c>
      <c r="I1041" s="367"/>
    </row>
    <row r="1042" spans="1:10" s="283" customFormat="1" ht="36">
      <c r="A1042" s="367">
        <v>3</v>
      </c>
      <c r="B1042" s="754" t="s">
        <v>936</v>
      </c>
      <c r="C1042" s="367" t="s">
        <v>11</v>
      </c>
      <c r="D1042" s="368">
        <v>44</v>
      </c>
      <c r="E1042" s="368">
        <v>4500</v>
      </c>
      <c r="F1042" s="368">
        <f t="shared" si="15"/>
        <v>198000</v>
      </c>
      <c r="G1042" s="367" t="s">
        <v>12</v>
      </c>
      <c r="H1042" s="368">
        <v>2014</v>
      </c>
      <c r="I1042" s="367"/>
    </row>
    <row r="1043" spans="1:10" s="283" customFormat="1" ht="36">
      <c r="A1043" s="367">
        <v>4</v>
      </c>
      <c r="B1043" s="754" t="s">
        <v>937</v>
      </c>
      <c r="C1043" s="367" t="s">
        <v>11</v>
      </c>
      <c r="D1043" s="368">
        <v>5</v>
      </c>
      <c r="E1043" s="368">
        <v>54100</v>
      </c>
      <c r="F1043" s="368">
        <f t="shared" si="15"/>
        <v>270500</v>
      </c>
      <c r="G1043" s="367" t="s">
        <v>12</v>
      </c>
      <c r="H1043" s="368">
        <v>2014</v>
      </c>
      <c r="I1043" s="367"/>
    </row>
    <row r="1044" spans="1:10" s="145" customFormat="1" ht="18">
      <c r="A1044" s="367">
        <v>5</v>
      </c>
      <c r="B1044" s="637" t="s">
        <v>938</v>
      </c>
      <c r="C1044" s="4" t="s">
        <v>11</v>
      </c>
      <c r="D1044" s="276">
        <v>34</v>
      </c>
      <c r="E1044" s="276">
        <v>18800</v>
      </c>
      <c r="F1044" s="368">
        <f t="shared" si="15"/>
        <v>639200</v>
      </c>
      <c r="G1044" s="4" t="s">
        <v>12</v>
      </c>
      <c r="H1044" s="276">
        <v>2014</v>
      </c>
      <c r="I1044" s="276"/>
    </row>
    <row r="1045" spans="1:10" s="283" customFormat="1" ht="18">
      <c r="A1045" s="367">
        <v>6</v>
      </c>
      <c r="B1045" s="754" t="s">
        <v>939</v>
      </c>
      <c r="C1045" s="367" t="s">
        <v>11</v>
      </c>
      <c r="D1045" s="368">
        <v>4</v>
      </c>
      <c r="E1045" s="368">
        <v>22100</v>
      </c>
      <c r="F1045" s="368">
        <f t="shared" si="15"/>
        <v>88400</v>
      </c>
      <c r="G1045" s="367" t="s">
        <v>12</v>
      </c>
      <c r="H1045" s="368">
        <v>2014</v>
      </c>
      <c r="I1045" s="367"/>
    </row>
    <row r="1046" spans="1:10" s="283" customFormat="1" ht="18">
      <c r="A1046" s="367">
        <v>7</v>
      </c>
      <c r="B1046" s="754" t="s">
        <v>940</v>
      </c>
      <c r="C1046" s="367" t="s">
        <v>11</v>
      </c>
      <c r="D1046" s="368">
        <v>4</v>
      </c>
      <c r="E1046" s="368">
        <v>20000</v>
      </c>
      <c r="F1046" s="368">
        <f t="shared" si="15"/>
        <v>80000</v>
      </c>
      <c r="G1046" s="367" t="s">
        <v>12</v>
      </c>
      <c r="H1046" s="368">
        <v>2014</v>
      </c>
      <c r="I1046" s="367"/>
    </row>
    <row r="1047" spans="1:10" s="283" customFormat="1" ht="18">
      <c r="A1047" s="367">
        <v>8</v>
      </c>
      <c r="B1047" s="754" t="s">
        <v>168</v>
      </c>
      <c r="C1047" s="367" t="s">
        <v>11</v>
      </c>
      <c r="D1047" s="368">
        <v>3</v>
      </c>
      <c r="E1047" s="368">
        <v>26400</v>
      </c>
      <c r="F1047" s="368">
        <f t="shared" si="15"/>
        <v>79200</v>
      </c>
      <c r="G1047" s="367" t="s">
        <v>12</v>
      </c>
      <c r="H1047" s="368">
        <v>2014</v>
      </c>
      <c r="I1047" s="367"/>
    </row>
    <row r="1048" spans="1:10" s="608" customFormat="1" ht="38.25" customHeight="1">
      <c r="A1048" s="367">
        <v>9</v>
      </c>
      <c r="B1048" s="637" t="s">
        <v>941</v>
      </c>
      <c r="C1048" s="4" t="s">
        <v>11</v>
      </c>
      <c r="D1048" s="276">
        <v>3</v>
      </c>
      <c r="E1048" s="276">
        <v>9000</v>
      </c>
      <c r="F1048" s="368">
        <f t="shared" si="15"/>
        <v>27000</v>
      </c>
      <c r="G1048" s="4" t="s">
        <v>12</v>
      </c>
      <c r="H1048" s="276">
        <v>2014</v>
      </c>
      <c r="I1048" s="276"/>
    </row>
    <row r="1049" spans="1:10" s="283" customFormat="1" ht="18">
      <c r="A1049" s="367">
        <v>10</v>
      </c>
      <c r="B1049" s="754" t="s">
        <v>942</v>
      </c>
      <c r="C1049" s="367" t="s">
        <v>11</v>
      </c>
      <c r="D1049" s="368">
        <v>1</v>
      </c>
      <c r="E1049" s="368">
        <v>70000</v>
      </c>
      <c r="F1049" s="368">
        <f t="shared" si="15"/>
        <v>70000</v>
      </c>
      <c r="G1049" s="367" t="s">
        <v>12</v>
      </c>
      <c r="H1049" s="368">
        <v>2014</v>
      </c>
      <c r="I1049" s="367"/>
    </row>
    <row r="1050" spans="1:10" s="283" customFormat="1" ht="18">
      <c r="A1050" s="367">
        <v>11</v>
      </c>
      <c r="B1050" s="754" t="s">
        <v>943</v>
      </c>
      <c r="C1050" s="367" t="s">
        <v>11</v>
      </c>
      <c r="D1050" s="368">
        <v>3</v>
      </c>
      <c r="E1050" s="368">
        <v>28900</v>
      </c>
      <c r="F1050" s="368">
        <f t="shared" si="15"/>
        <v>86700</v>
      </c>
      <c r="G1050" s="367" t="s">
        <v>12</v>
      </c>
      <c r="H1050" s="368">
        <v>2014</v>
      </c>
      <c r="I1050" s="367"/>
    </row>
    <row r="1051" spans="1:10" s="283" customFormat="1" ht="18">
      <c r="A1051" s="367">
        <v>12</v>
      </c>
      <c r="B1051" s="754" t="s">
        <v>311</v>
      </c>
      <c r="C1051" s="367" t="s">
        <v>11</v>
      </c>
      <c r="D1051" s="368">
        <v>1</v>
      </c>
      <c r="E1051" s="368">
        <v>239000</v>
      </c>
      <c r="F1051" s="368">
        <f t="shared" si="15"/>
        <v>239000</v>
      </c>
      <c r="G1051" s="367" t="s">
        <v>12</v>
      </c>
      <c r="H1051" s="368">
        <v>2014</v>
      </c>
      <c r="I1051" s="367"/>
    </row>
    <row r="1052" spans="1:10" s="283" customFormat="1" ht="18">
      <c r="A1052" s="367">
        <v>13</v>
      </c>
      <c r="B1052" s="754" t="s">
        <v>150</v>
      </c>
      <c r="C1052" s="367" t="s">
        <v>11</v>
      </c>
      <c r="D1052" s="368">
        <v>1</v>
      </c>
      <c r="E1052" s="368">
        <v>165000</v>
      </c>
      <c r="F1052" s="368">
        <f t="shared" si="15"/>
        <v>165000</v>
      </c>
      <c r="G1052" s="367" t="s">
        <v>12</v>
      </c>
      <c r="H1052" s="368">
        <v>2014</v>
      </c>
      <c r="I1052" s="367"/>
    </row>
    <row r="1053" spans="1:10" s="283" customFormat="1" ht="18">
      <c r="A1053" s="367">
        <v>14</v>
      </c>
      <c r="B1053" s="754" t="s">
        <v>3193</v>
      </c>
      <c r="C1053" s="367" t="s">
        <v>11</v>
      </c>
      <c r="D1053" s="368">
        <v>1</v>
      </c>
      <c r="E1053" s="368">
        <v>126000</v>
      </c>
      <c r="F1053" s="368">
        <f t="shared" si="15"/>
        <v>126000</v>
      </c>
      <c r="G1053" s="367" t="s">
        <v>12</v>
      </c>
      <c r="H1053" s="368">
        <v>2014</v>
      </c>
      <c r="I1053" s="367"/>
    </row>
    <row r="1054" spans="1:10" s="374" customFormat="1" ht="18">
      <c r="A1054" s="367">
        <v>15</v>
      </c>
      <c r="B1054" s="754" t="s">
        <v>3194</v>
      </c>
      <c r="C1054" s="367" t="s">
        <v>11</v>
      </c>
      <c r="D1054" s="368">
        <v>1</v>
      </c>
      <c r="E1054" s="368">
        <v>180000</v>
      </c>
      <c r="F1054" s="368">
        <f t="shared" si="15"/>
        <v>180000</v>
      </c>
      <c r="G1054" s="367" t="s">
        <v>12</v>
      </c>
      <c r="H1054" s="368">
        <v>2014</v>
      </c>
      <c r="I1054" s="367"/>
      <c r="J1054" s="369"/>
    </row>
    <row r="1055" spans="1:10" s="374" customFormat="1" ht="18">
      <c r="A1055" s="367">
        <v>16</v>
      </c>
      <c r="B1055" s="754" t="s">
        <v>407</v>
      </c>
      <c r="C1055" s="367" t="s">
        <v>11</v>
      </c>
      <c r="D1055" s="368">
        <v>1</v>
      </c>
      <c r="E1055" s="368">
        <v>48000</v>
      </c>
      <c r="F1055" s="368">
        <f t="shared" si="15"/>
        <v>48000</v>
      </c>
      <c r="G1055" s="367" t="s">
        <v>12</v>
      </c>
      <c r="H1055" s="368">
        <v>2014</v>
      </c>
      <c r="I1055" s="479"/>
      <c r="J1055" s="369"/>
    </row>
    <row r="1056" spans="1:10" s="374" customFormat="1" ht="18">
      <c r="A1056" s="367">
        <v>17</v>
      </c>
      <c r="B1056" s="647" t="s">
        <v>944</v>
      </c>
      <c r="C1056" s="4" t="s">
        <v>11</v>
      </c>
      <c r="D1056" s="276">
        <v>1</v>
      </c>
      <c r="E1056" s="276">
        <v>172000</v>
      </c>
      <c r="F1056" s="368">
        <f t="shared" si="15"/>
        <v>172000</v>
      </c>
      <c r="G1056" s="4" t="s">
        <v>12</v>
      </c>
      <c r="H1056" s="276" t="s">
        <v>945</v>
      </c>
      <c r="I1056" s="4"/>
      <c r="J1056" s="369"/>
    </row>
    <row r="1057" spans="1:10" s="374" customFormat="1" ht="18">
      <c r="A1057" s="367">
        <v>18</v>
      </c>
      <c r="B1057" s="754" t="s">
        <v>946</v>
      </c>
      <c r="C1057" s="367" t="s">
        <v>11</v>
      </c>
      <c r="D1057" s="368">
        <v>1</v>
      </c>
      <c r="E1057" s="367">
        <v>213333</v>
      </c>
      <c r="F1057" s="368">
        <f t="shared" si="15"/>
        <v>213333</v>
      </c>
      <c r="G1057" s="367" t="s">
        <v>12</v>
      </c>
      <c r="H1057" s="368">
        <v>2004</v>
      </c>
      <c r="I1057" s="368"/>
      <c r="J1057" s="369"/>
    </row>
    <row r="1058" spans="1:10" s="374" customFormat="1" ht="18">
      <c r="A1058" s="367">
        <v>19</v>
      </c>
      <c r="B1058" s="648" t="s">
        <v>947</v>
      </c>
      <c r="C1058" s="483" t="s">
        <v>11</v>
      </c>
      <c r="D1058" s="436">
        <v>1</v>
      </c>
      <c r="E1058" s="367">
        <v>100000</v>
      </c>
      <c r="F1058" s="368">
        <f t="shared" si="15"/>
        <v>100000</v>
      </c>
      <c r="G1058" s="367" t="s">
        <v>12</v>
      </c>
      <c r="H1058" s="367">
        <v>2013</v>
      </c>
      <c r="I1058" s="367"/>
    </row>
    <row r="1059" spans="1:10" s="369" customFormat="1" ht="36">
      <c r="A1059" s="367">
        <v>20</v>
      </c>
      <c r="B1059" s="754" t="s">
        <v>3195</v>
      </c>
      <c r="C1059" s="367" t="s">
        <v>11</v>
      </c>
      <c r="D1059" s="368">
        <v>1</v>
      </c>
      <c r="E1059" s="368">
        <v>500000</v>
      </c>
      <c r="F1059" s="368">
        <f t="shared" si="15"/>
        <v>500000</v>
      </c>
      <c r="G1059" s="367" t="s">
        <v>12</v>
      </c>
      <c r="H1059" s="367">
        <v>2021</v>
      </c>
      <c r="I1059" s="367"/>
    </row>
    <row r="1060" spans="1:10" s="385" customFormat="1" ht="21">
      <c r="A1060" s="367">
        <v>21</v>
      </c>
      <c r="B1060" s="754" t="s">
        <v>327</v>
      </c>
      <c r="C1060" s="367" t="s">
        <v>11</v>
      </c>
      <c r="D1060" s="368">
        <v>1</v>
      </c>
      <c r="E1060" s="368">
        <v>144444</v>
      </c>
      <c r="F1060" s="368">
        <f t="shared" si="15"/>
        <v>144444</v>
      </c>
      <c r="G1060" s="367" t="s">
        <v>66</v>
      </c>
      <c r="H1060" s="367">
        <v>2023</v>
      </c>
      <c r="I1060" s="367"/>
    </row>
    <row r="1061" spans="1:10" s="418" customFormat="1" ht="18">
      <c r="A1061" s="367">
        <v>22</v>
      </c>
      <c r="B1061" s="754" t="s">
        <v>555</v>
      </c>
      <c r="C1061" s="367" t="s">
        <v>11</v>
      </c>
      <c r="D1061" s="368">
        <v>1</v>
      </c>
      <c r="E1061" s="368">
        <v>22112</v>
      </c>
      <c r="F1061" s="368">
        <f t="shared" si="15"/>
        <v>22112</v>
      </c>
      <c r="G1061" s="367" t="s">
        <v>66</v>
      </c>
      <c r="H1061" s="367">
        <v>2023</v>
      </c>
      <c r="I1061" s="367"/>
    </row>
    <row r="1062" spans="1:10" s="374" customFormat="1" ht="18">
      <c r="A1062" s="367">
        <v>23</v>
      </c>
      <c r="B1062" s="754" t="s">
        <v>556</v>
      </c>
      <c r="C1062" s="367" t="s">
        <v>11</v>
      </c>
      <c r="D1062" s="368">
        <v>1</v>
      </c>
      <c r="E1062" s="368">
        <v>21706</v>
      </c>
      <c r="F1062" s="368">
        <f t="shared" si="15"/>
        <v>21706</v>
      </c>
      <c r="G1062" s="367" t="s">
        <v>66</v>
      </c>
      <c r="H1062" s="367">
        <v>2023</v>
      </c>
      <c r="I1062" s="367"/>
    </row>
    <row r="1063" spans="1:10" s="369" customFormat="1" ht="18">
      <c r="A1063" s="367">
        <v>24</v>
      </c>
      <c r="B1063" s="754" t="s">
        <v>2108</v>
      </c>
      <c r="C1063" s="367" t="s">
        <v>11</v>
      </c>
      <c r="D1063" s="368">
        <v>1</v>
      </c>
      <c r="E1063" s="368">
        <v>46880</v>
      </c>
      <c r="F1063" s="368">
        <f t="shared" si="15"/>
        <v>46880</v>
      </c>
      <c r="G1063" s="367" t="s">
        <v>66</v>
      </c>
      <c r="H1063" s="367">
        <v>2023</v>
      </c>
      <c r="I1063" s="367"/>
    </row>
    <row r="1064" spans="1:10" s="369" customFormat="1" ht="18">
      <c r="A1064" s="367">
        <v>25</v>
      </c>
      <c r="B1064" s="754" t="s">
        <v>907</v>
      </c>
      <c r="C1064" s="367" t="s">
        <v>11</v>
      </c>
      <c r="D1064" s="368">
        <v>4</v>
      </c>
      <c r="E1064" s="368">
        <v>17724</v>
      </c>
      <c r="F1064" s="368">
        <f t="shared" si="15"/>
        <v>70896</v>
      </c>
      <c r="G1064" s="367" t="s">
        <v>66</v>
      </c>
      <c r="H1064" s="367">
        <v>2023</v>
      </c>
      <c r="I1064" s="367"/>
    </row>
    <row r="1065" spans="1:10" s="369" customFormat="1" ht="18">
      <c r="A1065" s="367">
        <v>26</v>
      </c>
      <c r="B1065" s="754" t="s">
        <v>581</v>
      </c>
      <c r="C1065" s="367" t="s">
        <v>11</v>
      </c>
      <c r="D1065" s="368">
        <v>20</v>
      </c>
      <c r="E1065" s="368">
        <v>5500</v>
      </c>
      <c r="F1065" s="368">
        <f t="shared" si="15"/>
        <v>110000</v>
      </c>
      <c r="G1065" s="367" t="s">
        <v>66</v>
      </c>
      <c r="H1065" s="367">
        <v>2023</v>
      </c>
      <c r="I1065" s="367"/>
    </row>
    <row r="1066" spans="1:10" s="369" customFormat="1" ht="18">
      <c r="A1066" s="367">
        <v>27</v>
      </c>
      <c r="B1066" s="648" t="s">
        <v>3418</v>
      </c>
      <c r="C1066" s="483" t="s">
        <v>11</v>
      </c>
      <c r="D1066" s="436">
        <v>1</v>
      </c>
      <c r="E1066" s="436">
        <v>450000</v>
      </c>
      <c r="F1066" s="368">
        <f t="shared" si="15"/>
        <v>450000</v>
      </c>
      <c r="G1066" s="483" t="s">
        <v>66</v>
      </c>
      <c r="H1066" s="483">
        <v>2023</v>
      </c>
      <c r="I1066" s="483"/>
    </row>
    <row r="1067" spans="1:10" s="369" customFormat="1" ht="18">
      <c r="A1067" s="367">
        <v>28</v>
      </c>
      <c r="B1067" s="754" t="s">
        <v>2097</v>
      </c>
      <c r="C1067" s="367" t="s">
        <v>11</v>
      </c>
      <c r="D1067" s="368">
        <v>1</v>
      </c>
      <c r="E1067" s="367">
        <v>35000</v>
      </c>
      <c r="F1067" s="368">
        <f t="shared" si="15"/>
        <v>35000</v>
      </c>
      <c r="G1067" s="367" t="s">
        <v>12</v>
      </c>
      <c r="H1067" s="367">
        <v>2013</v>
      </c>
      <c r="I1067" s="368"/>
    </row>
    <row r="1068" spans="1:10" s="361" customFormat="1" ht="19.5" customHeight="1">
      <c r="A1068" s="367"/>
      <c r="B1068" s="739" t="s">
        <v>91</v>
      </c>
      <c r="C1068" s="398"/>
      <c r="D1068" s="398">
        <f>SUM(D1040:D1067)</f>
        <v>152</v>
      </c>
      <c r="E1068" s="398" t="s">
        <v>92</v>
      </c>
      <c r="F1068" s="398">
        <f>SUM(F1040:F1067)</f>
        <v>35739392</v>
      </c>
      <c r="G1068" s="632"/>
      <c r="H1068" s="398"/>
      <c r="I1068" s="398"/>
    </row>
    <row r="1069" spans="1:10" s="369" customFormat="1" ht="15" customHeight="1" thickBot="1">
      <c r="A1069" s="374"/>
      <c r="B1069" s="374"/>
      <c r="C1069" s="374"/>
      <c r="D1069" s="374"/>
      <c r="E1069" s="374"/>
      <c r="F1069" s="374"/>
      <c r="G1069" s="1218"/>
      <c r="H1069" s="374"/>
      <c r="I1069" s="374"/>
    </row>
    <row r="1070" spans="1:10" s="369" customFormat="1" ht="79.5" customHeight="1" thickBot="1">
      <c r="A1070" s="111" t="s">
        <v>3</v>
      </c>
      <c r="B1070" s="414" t="s">
        <v>4</v>
      </c>
      <c r="C1070" s="415" t="s">
        <v>5</v>
      </c>
      <c r="D1070" s="416" t="s">
        <v>6</v>
      </c>
      <c r="E1070" s="390" t="s">
        <v>3888</v>
      </c>
      <c r="F1070" s="390" t="s">
        <v>3889</v>
      </c>
      <c r="G1070" s="414" t="s">
        <v>9</v>
      </c>
      <c r="H1070" s="414" t="s">
        <v>2425</v>
      </c>
      <c r="I1070" s="417" t="s">
        <v>10</v>
      </c>
    </row>
    <row r="1071" spans="1:10" s="369" customFormat="1" ht="17.25">
      <c r="A1071" s="419">
        <v>1</v>
      </c>
      <c r="B1071" s="420">
        <v>2</v>
      </c>
      <c r="C1071" s="421">
        <v>3</v>
      </c>
      <c r="D1071" s="421">
        <v>4</v>
      </c>
      <c r="E1071" s="421">
        <v>5</v>
      </c>
      <c r="F1071" s="421">
        <v>6</v>
      </c>
      <c r="G1071" s="421">
        <v>7</v>
      </c>
      <c r="H1071" s="421">
        <v>8</v>
      </c>
      <c r="I1071" s="422">
        <v>9</v>
      </c>
    </row>
    <row r="1072" spans="1:10" s="1057" customFormat="1" ht="30.75" customHeight="1">
      <c r="A1072" s="367">
        <v>29</v>
      </c>
      <c r="B1072" s="648" t="s">
        <v>948</v>
      </c>
      <c r="C1072" s="483" t="s">
        <v>11</v>
      </c>
      <c r="D1072" s="436">
        <v>41</v>
      </c>
      <c r="E1072" s="436">
        <v>200</v>
      </c>
      <c r="F1072" s="483">
        <f t="shared" ref="F1072:F1108" si="16">D1072*E1072</f>
        <v>8200</v>
      </c>
      <c r="G1072" s="483" t="s">
        <v>12</v>
      </c>
      <c r="H1072" s="483">
        <v>2014</v>
      </c>
      <c r="I1072" s="367"/>
    </row>
    <row r="1073" spans="1:9" s="1057" customFormat="1" ht="30.75" customHeight="1">
      <c r="A1073" s="367">
        <v>30</v>
      </c>
      <c r="B1073" s="648" t="s">
        <v>949</v>
      </c>
      <c r="C1073" s="483" t="s">
        <v>11</v>
      </c>
      <c r="D1073" s="436">
        <v>50</v>
      </c>
      <c r="E1073" s="436">
        <v>180</v>
      </c>
      <c r="F1073" s="483">
        <f t="shared" si="16"/>
        <v>9000</v>
      </c>
      <c r="G1073" s="483" t="s">
        <v>12</v>
      </c>
      <c r="H1073" s="483">
        <v>2014</v>
      </c>
      <c r="I1073" s="367"/>
    </row>
    <row r="1074" spans="1:9" s="1057" customFormat="1" ht="30.75" customHeight="1">
      <c r="A1074" s="367">
        <v>31</v>
      </c>
      <c r="B1074" s="648" t="s">
        <v>950</v>
      </c>
      <c r="C1074" s="483" t="s">
        <v>11</v>
      </c>
      <c r="D1074" s="436">
        <v>41</v>
      </c>
      <c r="E1074" s="436">
        <v>120</v>
      </c>
      <c r="F1074" s="483">
        <f t="shared" si="16"/>
        <v>4920</v>
      </c>
      <c r="G1074" s="483" t="s">
        <v>12</v>
      </c>
      <c r="H1074" s="483">
        <v>2014</v>
      </c>
      <c r="I1074" s="483"/>
    </row>
    <row r="1075" spans="1:9" s="1058" customFormat="1" ht="30.75" customHeight="1">
      <c r="A1075" s="367">
        <v>32</v>
      </c>
      <c r="B1075" s="648" t="s">
        <v>951</v>
      </c>
      <c r="C1075" s="483" t="s">
        <v>11</v>
      </c>
      <c r="D1075" s="436">
        <v>45</v>
      </c>
      <c r="E1075" s="436">
        <v>150</v>
      </c>
      <c r="F1075" s="483">
        <f t="shared" si="16"/>
        <v>6750</v>
      </c>
      <c r="G1075" s="483" t="s">
        <v>12</v>
      </c>
      <c r="H1075" s="483">
        <v>2014</v>
      </c>
      <c r="I1075" s="483"/>
    </row>
    <row r="1076" spans="1:9" s="1059" customFormat="1" ht="30.75" customHeight="1">
      <c r="A1076" s="367">
        <v>33</v>
      </c>
      <c r="B1076" s="648" t="s">
        <v>952</v>
      </c>
      <c r="C1076" s="483" t="s">
        <v>11</v>
      </c>
      <c r="D1076" s="436">
        <v>36</v>
      </c>
      <c r="E1076" s="436">
        <v>250</v>
      </c>
      <c r="F1076" s="483">
        <f t="shared" si="16"/>
        <v>9000</v>
      </c>
      <c r="G1076" s="483" t="s">
        <v>12</v>
      </c>
      <c r="H1076" s="483">
        <v>2014</v>
      </c>
      <c r="I1076" s="483"/>
    </row>
    <row r="1077" spans="1:9" s="964" customFormat="1" ht="30.75" customHeight="1">
      <c r="A1077" s="367">
        <v>34</v>
      </c>
      <c r="B1077" s="648" t="s">
        <v>953</v>
      </c>
      <c r="C1077" s="483" t="s">
        <v>11</v>
      </c>
      <c r="D1077" s="436">
        <v>44</v>
      </c>
      <c r="E1077" s="436">
        <v>190</v>
      </c>
      <c r="F1077" s="483">
        <f t="shared" si="16"/>
        <v>8360</v>
      </c>
      <c r="G1077" s="483" t="s">
        <v>12</v>
      </c>
      <c r="H1077" s="483">
        <v>2014</v>
      </c>
      <c r="I1077" s="483"/>
    </row>
    <row r="1078" spans="1:9" s="1057" customFormat="1" ht="30.75" customHeight="1">
      <c r="A1078" s="367">
        <v>35</v>
      </c>
      <c r="B1078" s="648" t="s">
        <v>954</v>
      </c>
      <c r="C1078" s="483" t="s">
        <v>11</v>
      </c>
      <c r="D1078" s="436">
        <v>44</v>
      </c>
      <c r="E1078" s="436">
        <v>500</v>
      </c>
      <c r="F1078" s="483">
        <f t="shared" si="16"/>
        <v>22000</v>
      </c>
      <c r="G1078" s="483" t="s">
        <v>12</v>
      </c>
      <c r="H1078" s="483">
        <v>2014</v>
      </c>
      <c r="I1078" s="483"/>
    </row>
    <row r="1079" spans="1:9" s="1057" customFormat="1" ht="30.75" customHeight="1">
      <c r="A1079" s="367">
        <v>36</v>
      </c>
      <c r="B1079" s="648" t="s">
        <v>955</v>
      </c>
      <c r="C1079" s="483" t="s">
        <v>11</v>
      </c>
      <c r="D1079" s="436">
        <v>39</v>
      </c>
      <c r="E1079" s="436">
        <v>350</v>
      </c>
      <c r="F1079" s="483">
        <f t="shared" si="16"/>
        <v>13650</v>
      </c>
      <c r="G1079" s="483" t="s">
        <v>12</v>
      </c>
      <c r="H1079" s="483">
        <v>2014</v>
      </c>
      <c r="I1079" s="483"/>
    </row>
    <row r="1080" spans="1:9" s="1057" customFormat="1" ht="30.75" customHeight="1">
      <c r="A1080" s="367">
        <v>37</v>
      </c>
      <c r="B1080" s="648" t="s">
        <v>956</v>
      </c>
      <c r="C1080" s="483" t="s">
        <v>11</v>
      </c>
      <c r="D1080" s="436">
        <v>31</v>
      </c>
      <c r="E1080" s="436">
        <v>300</v>
      </c>
      <c r="F1080" s="483">
        <f t="shared" si="16"/>
        <v>9300</v>
      </c>
      <c r="G1080" s="483" t="s">
        <v>12</v>
      </c>
      <c r="H1080" s="483">
        <v>2014</v>
      </c>
      <c r="I1080" s="483"/>
    </row>
    <row r="1081" spans="1:9" s="1057" customFormat="1" ht="37.5" customHeight="1">
      <c r="A1081" s="367">
        <v>38</v>
      </c>
      <c r="B1081" s="648" t="s">
        <v>957</v>
      </c>
      <c r="C1081" s="483" t="s">
        <v>11</v>
      </c>
      <c r="D1081" s="436">
        <v>2</v>
      </c>
      <c r="E1081" s="436">
        <v>4500</v>
      </c>
      <c r="F1081" s="483">
        <f t="shared" si="16"/>
        <v>9000</v>
      </c>
      <c r="G1081" s="483" t="s">
        <v>12</v>
      </c>
      <c r="H1081" s="483">
        <v>2014</v>
      </c>
      <c r="I1081" s="483"/>
    </row>
    <row r="1082" spans="1:9" s="1057" customFormat="1" ht="30.75" customHeight="1">
      <c r="A1082" s="367">
        <v>39</v>
      </c>
      <c r="B1082" s="648" t="s">
        <v>958</v>
      </c>
      <c r="C1082" s="483" t="s">
        <v>11</v>
      </c>
      <c r="D1082" s="436">
        <v>2</v>
      </c>
      <c r="E1082" s="436">
        <v>3550</v>
      </c>
      <c r="F1082" s="483">
        <f t="shared" si="16"/>
        <v>7100</v>
      </c>
      <c r="G1082" s="483" t="s">
        <v>12</v>
      </c>
      <c r="H1082" s="483">
        <v>2014</v>
      </c>
      <c r="I1082" s="483"/>
    </row>
    <row r="1083" spans="1:9" s="1057" customFormat="1" ht="30.75" customHeight="1">
      <c r="A1083" s="367">
        <v>40</v>
      </c>
      <c r="B1083" s="648" t="s">
        <v>959</v>
      </c>
      <c r="C1083" s="483" t="s">
        <v>11</v>
      </c>
      <c r="D1083" s="436">
        <v>2</v>
      </c>
      <c r="E1083" s="436">
        <v>5500</v>
      </c>
      <c r="F1083" s="483">
        <f t="shared" si="16"/>
        <v>11000</v>
      </c>
      <c r="G1083" s="483" t="s">
        <v>12</v>
      </c>
      <c r="H1083" s="483">
        <v>2014</v>
      </c>
      <c r="I1083" s="483"/>
    </row>
    <row r="1084" spans="1:9" s="1057" customFormat="1" ht="40.5" customHeight="1">
      <c r="A1084" s="367">
        <v>41</v>
      </c>
      <c r="B1084" s="648" t="s">
        <v>960</v>
      </c>
      <c r="C1084" s="483" t="s">
        <v>11</v>
      </c>
      <c r="D1084" s="436">
        <v>2</v>
      </c>
      <c r="E1084" s="436">
        <v>4600</v>
      </c>
      <c r="F1084" s="483">
        <f t="shared" si="16"/>
        <v>9200</v>
      </c>
      <c r="G1084" s="483" t="s">
        <v>12</v>
      </c>
      <c r="H1084" s="483">
        <v>2014</v>
      </c>
      <c r="I1084" s="483"/>
    </row>
    <row r="1085" spans="1:9" s="1057" customFormat="1" ht="30.75" customHeight="1">
      <c r="A1085" s="367">
        <v>42</v>
      </c>
      <c r="B1085" s="648" t="s">
        <v>961</v>
      </c>
      <c r="C1085" s="483" t="s">
        <v>11</v>
      </c>
      <c r="D1085" s="436">
        <v>1</v>
      </c>
      <c r="E1085" s="436">
        <v>8500</v>
      </c>
      <c r="F1085" s="483">
        <f t="shared" si="16"/>
        <v>8500</v>
      </c>
      <c r="G1085" s="483" t="s">
        <v>66</v>
      </c>
      <c r="H1085" s="483">
        <v>2024</v>
      </c>
      <c r="I1085" s="483"/>
    </row>
    <row r="1086" spans="1:9" s="1057" customFormat="1" ht="30.75" customHeight="1">
      <c r="A1086" s="367">
        <v>43</v>
      </c>
      <c r="B1086" s="648" t="s">
        <v>962</v>
      </c>
      <c r="C1086" s="483" t="s">
        <v>11</v>
      </c>
      <c r="D1086" s="436">
        <v>4</v>
      </c>
      <c r="E1086" s="436">
        <v>2500</v>
      </c>
      <c r="F1086" s="483">
        <f t="shared" si="16"/>
        <v>10000</v>
      </c>
      <c r="G1086" s="483" t="s">
        <v>12</v>
      </c>
      <c r="H1086" s="483">
        <v>2014</v>
      </c>
      <c r="I1086" s="483"/>
    </row>
    <row r="1087" spans="1:9" s="1057" customFormat="1" ht="30.75" customHeight="1">
      <c r="A1087" s="367">
        <v>44</v>
      </c>
      <c r="B1087" s="648" t="s">
        <v>963</v>
      </c>
      <c r="C1087" s="483" t="s">
        <v>11</v>
      </c>
      <c r="D1087" s="436">
        <v>1</v>
      </c>
      <c r="E1087" s="436">
        <v>9000</v>
      </c>
      <c r="F1087" s="483">
        <f t="shared" si="16"/>
        <v>9000</v>
      </c>
      <c r="G1087" s="483" t="s">
        <v>66</v>
      </c>
      <c r="H1087" s="483">
        <v>2023</v>
      </c>
      <c r="I1087" s="483"/>
    </row>
    <row r="1088" spans="1:9" s="1057" customFormat="1" ht="30.75" customHeight="1">
      <c r="A1088" s="367">
        <v>45</v>
      </c>
      <c r="B1088" s="648" t="s">
        <v>964</v>
      </c>
      <c r="C1088" s="483" t="s">
        <v>11</v>
      </c>
      <c r="D1088" s="436">
        <v>2</v>
      </c>
      <c r="E1088" s="436">
        <v>2000</v>
      </c>
      <c r="F1088" s="483">
        <f t="shared" si="16"/>
        <v>4000</v>
      </c>
      <c r="G1088" s="483" t="s">
        <v>12</v>
      </c>
      <c r="H1088" s="483">
        <v>2014</v>
      </c>
      <c r="I1088" s="483"/>
    </row>
    <row r="1089" spans="1:1013" s="1060" customFormat="1" ht="33.75" customHeight="1">
      <c r="A1089" s="367">
        <v>46</v>
      </c>
      <c r="B1089" s="648" t="s">
        <v>965</v>
      </c>
      <c r="C1089" s="483" t="s">
        <v>11</v>
      </c>
      <c r="D1089" s="436">
        <v>7</v>
      </c>
      <c r="E1089" s="436">
        <v>500</v>
      </c>
      <c r="F1089" s="483">
        <f t="shared" si="16"/>
        <v>3500</v>
      </c>
      <c r="G1089" s="483" t="s">
        <v>12</v>
      </c>
      <c r="H1089" s="483">
        <v>2014</v>
      </c>
      <c r="I1089" s="483"/>
    </row>
    <row r="1090" spans="1:1013" s="1057" customFormat="1" ht="31.5" customHeight="1">
      <c r="A1090" s="367">
        <v>47</v>
      </c>
      <c r="B1090" s="648" t="s">
        <v>966</v>
      </c>
      <c r="C1090" s="483" t="s">
        <v>11</v>
      </c>
      <c r="D1090" s="436">
        <v>6</v>
      </c>
      <c r="E1090" s="436">
        <v>1500</v>
      </c>
      <c r="F1090" s="483">
        <f t="shared" si="16"/>
        <v>9000</v>
      </c>
      <c r="G1090" s="483" t="s">
        <v>12</v>
      </c>
      <c r="H1090" s="483">
        <v>2014</v>
      </c>
      <c r="I1090" s="483"/>
    </row>
    <row r="1091" spans="1:1013" s="1059" customFormat="1" ht="31.5" customHeight="1">
      <c r="A1091" s="367">
        <v>48</v>
      </c>
      <c r="B1091" s="648" t="s">
        <v>967</v>
      </c>
      <c r="C1091" s="483" t="s">
        <v>11</v>
      </c>
      <c r="D1091" s="436">
        <v>2</v>
      </c>
      <c r="E1091" s="436">
        <v>2500</v>
      </c>
      <c r="F1091" s="483">
        <f t="shared" si="16"/>
        <v>5000</v>
      </c>
      <c r="G1091" s="483" t="s">
        <v>66</v>
      </c>
      <c r="H1091" s="483">
        <v>2014</v>
      </c>
      <c r="I1091" s="483"/>
    </row>
    <row r="1092" spans="1:1013" s="1059" customFormat="1" ht="31.5" customHeight="1">
      <c r="A1092" s="367">
        <v>49</v>
      </c>
      <c r="B1092" s="648" t="s">
        <v>968</v>
      </c>
      <c r="C1092" s="483" t="s">
        <v>11</v>
      </c>
      <c r="D1092" s="436">
        <v>2</v>
      </c>
      <c r="E1092" s="436">
        <v>1800</v>
      </c>
      <c r="F1092" s="483">
        <f t="shared" si="16"/>
        <v>3600</v>
      </c>
      <c r="G1092" s="483" t="s">
        <v>66</v>
      </c>
      <c r="H1092" s="483">
        <v>2024</v>
      </c>
      <c r="I1092" s="483"/>
    </row>
    <row r="1093" spans="1:1013" s="961" customFormat="1" ht="30" customHeight="1">
      <c r="A1093" s="367">
        <v>50</v>
      </c>
      <c r="B1093" s="1056" t="s">
        <v>969</v>
      </c>
      <c r="C1093" s="483" t="s">
        <v>11</v>
      </c>
      <c r="D1093" s="483">
        <v>1</v>
      </c>
      <c r="E1093" s="483">
        <v>6000</v>
      </c>
      <c r="F1093" s="483">
        <f t="shared" si="16"/>
        <v>6000</v>
      </c>
      <c r="G1093" s="483" t="s">
        <v>12</v>
      </c>
      <c r="H1093" s="483">
        <v>2014</v>
      </c>
      <c r="I1093" s="367"/>
    </row>
    <row r="1094" spans="1:1013" s="1062" customFormat="1" ht="18">
      <c r="A1094" s="367">
        <v>51</v>
      </c>
      <c r="B1094" s="1056" t="s">
        <v>970</v>
      </c>
      <c r="C1094" s="483" t="s">
        <v>11</v>
      </c>
      <c r="D1094" s="483">
        <v>1</v>
      </c>
      <c r="E1094" s="483">
        <v>15000</v>
      </c>
      <c r="F1094" s="483">
        <f t="shared" si="16"/>
        <v>15000</v>
      </c>
      <c r="G1094" s="483" t="s">
        <v>12</v>
      </c>
      <c r="H1094" s="483"/>
      <c r="I1094" s="483"/>
    </row>
    <row r="1095" spans="1:1013" s="950" customFormat="1" ht="30" customHeight="1">
      <c r="A1095" s="367">
        <v>52</v>
      </c>
      <c r="B1095" s="754" t="s">
        <v>578</v>
      </c>
      <c r="C1095" s="367" t="s">
        <v>2543</v>
      </c>
      <c r="D1095" s="368">
        <v>12</v>
      </c>
      <c r="E1095" s="367">
        <v>6100</v>
      </c>
      <c r="F1095" s="483">
        <f t="shared" si="16"/>
        <v>73200</v>
      </c>
      <c r="G1095" s="483" t="s">
        <v>66</v>
      </c>
      <c r="H1095" s="368">
        <v>2024</v>
      </c>
      <c r="I1095" s="368"/>
    </row>
    <row r="1096" spans="1:1013" s="1062" customFormat="1" ht="23.25" customHeight="1">
      <c r="A1096" s="367">
        <v>53</v>
      </c>
      <c r="B1096" s="907" t="s">
        <v>2544</v>
      </c>
      <c r="C1096" s="731" t="s">
        <v>167</v>
      </c>
      <c r="D1096" s="731">
        <v>1</v>
      </c>
      <c r="E1096" s="731">
        <v>40000</v>
      </c>
      <c r="F1096" s="483">
        <f t="shared" si="16"/>
        <v>40000</v>
      </c>
      <c r="G1096" s="483" t="s">
        <v>66</v>
      </c>
      <c r="H1096" s="731">
        <v>2025</v>
      </c>
      <c r="I1096" s="730"/>
    </row>
    <row r="1097" spans="1:1013" s="1063" customFormat="1" ht="23.25" customHeight="1">
      <c r="A1097" s="367">
        <v>54</v>
      </c>
      <c r="B1097" s="907" t="s">
        <v>2659</v>
      </c>
      <c r="C1097" s="731" t="s">
        <v>167</v>
      </c>
      <c r="D1097" s="731">
        <v>30</v>
      </c>
      <c r="E1097" s="731">
        <v>2809.9</v>
      </c>
      <c r="F1097" s="483">
        <f t="shared" si="16"/>
        <v>84297</v>
      </c>
      <c r="G1097" s="483" t="s">
        <v>66</v>
      </c>
      <c r="H1097" s="731">
        <v>2025</v>
      </c>
      <c r="I1097" s="994"/>
    </row>
    <row r="1098" spans="1:1013" s="1063" customFormat="1" ht="23.25" customHeight="1">
      <c r="A1098" s="367">
        <v>55</v>
      </c>
      <c r="B1098" s="907" t="s">
        <v>2660</v>
      </c>
      <c r="C1098" s="731" t="s">
        <v>167</v>
      </c>
      <c r="D1098" s="731">
        <v>30</v>
      </c>
      <c r="E1098" s="731">
        <v>3250.9</v>
      </c>
      <c r="F1098" s="483">
        <f t="shared" si="16"/>
        <v>97527</v>
      </c>
      <c r="G1098" s="483" t="s">
        <v>66</v>
      </c>
      <c r="H1098" s="731">
        <v>2025</v>
      </c>
      <c r="I1098" s="994"/>
    </row>
    <row r="1099" spans="1:1013" s="1064" customFormat="1" ht="23.25" customHeight="1">
      <c r="A1099" s="367">
        <v>56</v>
      </c>
      <c r="B1099" s="647" t="s">
        <v>2576</v>
      </c>
      <c r="C1099" s="43" t="s">
        <v>167</v>
      </c>
      <c r="D1099" s="43">
        <v>1</v>
      </c>
      <c r="E1099" s="43"/>
      <c r="F1099" s="483">
        <f t="shared" si="16"/>
        <v>0</v>
      </c>
      <c r="G1099" s="483" t="s">
        <v>12</v>
      </c>
      <c r="H1099" s="5"/>
      <c r="I1099" s="276"/>
      <c r="J1099" s="1062"/>
      <c r="K1099" s="1062"/>
      <c r="L1099" s="1062"/>
      <c r="M1099" s="1062"/>
      <c r="N1099" s="1062"/>
      <c r="O1099" s="1062"/>
      <c r="P1099" s="1062"/>
      <c r="Q1099" s="1062"/>
      <c r="R1099" s="1062"/>
      <c r="S1099" s="1062"/>
      <c r="T1099" s="1062"/>
      <c r="U1099" s="1062"/>
      <c r="V1099" s="1062"/>
      <c r="W1099" s="1062"/>
      <c r="X1099" s="1062"/>
      <c r="Y1099" s="1062"/>
      <c r="Z1099" s="1062"/>
      <c r="AA1099" s="1062"/>
      <c r="AB1099" s="1062"/>
      <c r="AC1099" s="1062"/>
      <c r="AD1099" s="1062"/>
      <c r="AE1099" s="1062"/>
      <c r="AF1099" s="1062"/>
      <c r="AG1099" s="1062"/>
      <c r="AH1099" s="1062"/>
      <c r="AI1099" s="1062"/>
      <c r="AJ1099" s="1062"/>
      <c r="AK1099" s="1062"/>
      <c r="AL1099" s="1062"/>
      <c r="AM1099" s="1062"/>
      <c r="AN1099" s="1062"/>
      <c r="AO1099" s="1062"/>
      <c r="AP1099" s="1062"/>
      <c r="AQ1099" s="1062"/>
      <c r="AR1099" s="1062"/>
      <c r="AS1099" s="1062"/>
      <c r="AT1099" s="1062"/>
      <c r="AU1099" s="1062"/>
      <c r="AV1099" s="1062"/>
      <c r="AW1099" s="1062"/>
      <c r="AX1099" s="1062"/>
      <c r="AY1099" s="1062"/>
      <c r="AZ1099" s="1062"/>
      <c r="BA1099" s="1062"/>
      <c r="BB1099" s="1062"/>
      <c r="BC1099" s="1062"/>
      <c r="BD1099" s="1062"/>
      <c r="BE1099" s="1062"/>
      <c r="BF1099" s="1062"/>
      <c r="BG1099" s="1062"/>
      <c r="BH1099" s="1062"/>
      <c r="BI1099" s="1062"/>
      <c r="BJ1099" s="1062"/>
      <c r="BK1099" s="1062"/>
      <c r="BL1099" s="1062"/>
      <c r="BM1099" s="1062"/>
      <c r="BN1099" s="1062"/>
      <c r="BO1099" s="1062"/>
      <c r="BP1099" s="1062"/>
      <c r="BQ1099" s="1062"/>
      <c r="BR1099" s="1062"/>
      <c r="BS1099" s="1062"/>
      <c r="BT1099" s="1062"/>
      <c r="BU1099" s="1062"/>
      <c r="BV1099" s="1062"/>
      <c r="BW1099" s="1062"/>
      <c r="BX1099" s="1062"/>
      <c r="BY1099" s="1062"/>
      <c r="BZ1099" s="1062"/>
      <c r="CA1099" s="1062"/>
      <c r="CB1099" s="1062"/>
      <c r="CC1099" s="1062"/>
      <c r="CD1099" s="1062"/>
      <c r="CE1099" s="1062"/>
      <c r="CF1099" s="1062"/>
      <c r="CG1099" s="1062"/>
      <c r="CH1099" s="1062"/>
      <c r="CI1099" s="1062"/>
      <c r="CJ1099" s="1062"/>
      <c r="CK1099" s="1062"/>
      <c r="CL1099" s="1062"/>
      <c r="CM1099" s="1062"/>
      <c r="CN1099" s="1062"/>
      <c r="CO1099" s="1062"/>
      <c r="CP1099" s="1062"/>
      <c r="CQ1099" s="1062"/>
      <c r="CR1099" s="1062"/>
      <c r="CS1099" s="1062"/>
      <c r="CT1099" s="1062"/>
      <c r="CU1099" s="1062"/>
      <c r="CV1099" s="1062"/>
      <c r="CW1099" s="1062"/>
      <c r="CX1099" s="1062"/>
      <c r="CY1099" s="1062"/>
      <c r="CZ1099" s="1062"/>
      <c r="DA1099" s="1062"/>
      <c r="DB1099" s="1062"/>
      <c r="DC1099" s="1062"/>
      <c r="DD1099" s="1062"/>
      <c r="DE1099" s="1062"/>
      <c r="DF1099" s="1062"/>
      <c r="DG1099" s="1062"/>
      <c r="DH1099" s="1062"/>
      <c r="DI1099" s="1062"/>
      <c r="DJ1099" s="1062"/>
      <c r="DK1099" s="1062"/>
      <c r="DL1099" s="1062"/>
      <c r="DM1099" s="1062"/>
      <c r="DN1099" s="1062"/>
      <c r="DO1099" s="1062"/>
      <c r="DP1099" s="1062"/>
      <c r="DQ1099" s="1062"/>
      <c r="DR1099" s="1062"/>
      <c r="DS1099" s="1062"/>
      <c r="DT1099" s="1062"/>
      <c r="DU1099" s="1062"/>
      <c r="DV1099" s="1062"/>
      <c r="DW1099" s="1062"/>
      <c r="DX1099" s="1062"/>
      <c r="DY1099" s="1062"/>
      <c r="DZ1099" s="1062"/>
      <c r="EA1099" s="1062"/>
      <c r="EB1099" s="1062"/>
      <c r="EC1099" s="1062"/>
      <c r="ED1099" s="1062"/>
      <c r="EE1099" s="1062"/>
      <c r="EF1099" s="1062"/>
      <c r="EG1099" s="1062"/>
      <c r="EH1099" s="1062"/>
      <c r="EI1099" s="1062"/>
      <c r="EJ1099" s="1062"/>
      <c r="EK1099" s="1062"/>
      <c r="EL1099" s="1062"/>
      <c r="EM1099" s="1062"/>
      <c r="EN1099" s="1062"/>
      <c r="EO1099" s="1062"/>
      <c r="EP1099" s="1062"/>
      <c r="EQ1099" s="1062"/>
      <c r="ER1099" s="1062"/>
      <c r="ES1099" s="1062"/>
      <c r="ET1099" s="1062"/>
      <c r="EU1099" s="1062"/>
      <c r="EV1099" s="1062"/>
      <c r="EW1099" s="1062"/>
      <c r="EX1099" s="1062"/>
      <c r="EY1099" s="1062"/>
      <c r="EZ1099" s="1062"/>
      <c r="FA1099" s="1062"/>
      <c r="FB1099" s="1062"/>
      <c r="FC1099" s="1062"/>
      <c r="FD1099" s="1062"/>
      <c r="FE1099" s="1062"/>
      <c r="FF1099" s="1062"/>
      <c r="FG1099" s="1062"/>
      <c r="FH1099" s="1062"/>
      <c r="FI1099" s="1062"/>
      <c r="FJ1099" s="1062"/>
      <c r="FK1099" s="1062"/>
      <c r="FL1099" s="1062"/>
      <c r="FM1099" s="1062"/>
      <c r="FN1099" s="1062"/>
      <c r="FO1099" s="1062"/>
      <c r="FP1099" s="1062"/>
      <c r="FQ1099" s="1062"/>
      <c r="FR1099" s="1062"/>
      <c r="FS1099" s="1062"/>
      <c r="FT1099" s="1062"/>
      <c r="FU1099" s="1062"/>
      <c r="FV1099" s="1062"/>
      <c r="FW1099" s="1062"/>
      <c r="FX1099" s="1062"/>
      <c r="FY1099" s="1062"/>
      <c r="FZ1099" s="1062"/>
      <c r="GA1099" s="1062"/>
      <c r="GB1099" s="1062"/>
      <c r="GC1099" s="1062"/>
      <c r="GD1099" s="1062"/>
      <c r="GE1099" s="1062"/>
      <c r="GF1099" s="1062"/>
      <c r="GG1099" s="1062"/>
      <c r="GH1099" s="1062"/>
      <c r="GI1099" s="1062"/>
      <c r="GJ1099" s="1062"/>
      <c r="GK1099" s="1062"/>
      <c r="GL1099" s="1062"/>
      <c r="GM1099" s="1062"/>
      <c r="GN1099" s="1062"/>
      <c r="GO1099" s="1062"/>
      <c r="GP1099" s="1062"/>
      <c r="GQ1099" s="1062"/>
      <c r="GR1099" s="1062"/>
      <c r="GS1099" s="1062"/>
      <c r="GT1099" s="1062"/>
      <c r="GU1099" s="1062"/>
      <c r="GV1099" s="1062"/>
      <c r="GW1099" s="1062"/>
      <c r="GX1099" s="1062"/>
      <c r="GY1099" s="1062"/>
      <c r="GZ1099" s="1062"/>
      <c r="HA1099" s="1062"/>
      <c r="HB1099" s="1062"/>
      <c r="HC1099" s="1062"/>
      <c r="HD1099" s="1062"/>
      <c r="HE1099" s="1062"/>
      <c r="HF1099" s="1062"/>
      <c r="HG1099" s="1062"/>
      <c r="HH1099" s="1062"/>
      <c r="HI1099" s="1062"/>
      <c r="HJ1099" s="1062"/>
      <c r="HK1099" s="1062"/>
      <c r="HL1099" s="1062"/>
      <c r="HM1099" s="1062"/>
      <c r="HN1099" s="1062"/>
      <c r="HO1099" s="1062"/>
      <c r="HP1099" s="1062"/>
      <c r="HQ1099" s="1062"/>
      <c r="HR1099" s="1062"/>
      <c r="HS1099" s="1062"/>
      <c r="HT1099" s="1062"/>
      <c r="HU1099" s="1062"/>
      <c r="HV1099" s="1062"/>
      <c r="HW1099" s="1062"/>
      <c r="HX1099" s="1062"/>
      <c r="HY1099" s="1062"/>
      <c r="HZ1099" s="1062"/>
      <c r="IA1099" s="1062"/>
      <c r="IB1099" s="1062"/>
      <c r="IC1099" s="1062"/>
      <c r="ID1099" s="1062"/>
      <c r="IE1099" s="1062"/>
      <c r="IF1099" s="1062"/>
      <c r="IG1099" s="1062"/>
      <c r="IH1099" s="1062"/>
      <c r="II1099" s="1062"/>
      <c r="IJ1099" s="1062"/>
      <c r="IK1099" s="1062"/>
      <c r="IL1099" s="1062"/>
      <c r="IM1099" s="1062"/>
      <c r="IN1099" s="1062"/>
      <c r="IO1099" s="1062"/>
      <c r="IP1099" s="1062"/>
      <c r="IQ1099" s="1062"/>
      <c r="IR1099" s="1062"/>
      <c r="IS1099" s="1062"/>
      <c r="IT1099" s="1062"/>
      <c r="IU1099" s="1062"/>
      <c r="IV1099" s="1062"/>
      <c r="IW1099" s="1062"/>
      <c r="IX1099" s="1062"/>
      <c r="IY1099" s="1062"/>
      <c r="IZ1099" s="1062"/>
      <c r="JA1099" s="1062"/>
      <c r="JB1099" s="1062"/>
      <c r="JC1099" s="1062"/>
      <c r="JD1099" s="1062"/>
      <c r="JE1099" s="1062"/>
      <c r="JF1099" s="1062"/>
      <c r="JG1099" s="1062"/>
      <c r="JH1099" s="1062"/>
      <c r="JI1099" s="1062"/>
      <c r="JJ1099" s="1062"/>
      <c r="JK1099" s="1062"/>
      <c r="JL1099" s="1062"/>
      <c r="JM1099" s="1062"/>
      <c r="JN1099" s="1062"/>
      <c r="JO1099" s="1062"/>
      <c r="JP1099" s="1062"/>
      <c r="JQ1099" s="1062"/>
      <c r="JR1099" s="1062"/>
      <c r="JS1099" s="1062"/>
      <c r="JT1099" s="1062"/>
      <c r="JU1099" s="1062"/>
      <c r="JV1099" s="1062"/>
      <c r="JW1099" s="1062"/>
      <c r="JX1099" s="1062"/>
      <c r="JY1099" s="1062"/>
      <c r="JZ1099" s="1062"/>
      <c r="KA1099" s="1062"/>
      <c r="KB1099" s="1062"/>
      <c r="KC1099" s="1062"/>
      <c r="KD1099" s="1062"/>
      <c r="KE1099" s="1062"/>
      <c r="KF1099" s="1062"/>
      <c r="KG1099" s="1062"/>
      <c r="KH1099" s="1062"/>
      <c r="KI1099" s="1062"/>
      <c r="KJ1099" s="1062"/>
      <c r="KK1099" s="1062"/>
      <c r="KL1099" s="1062"/>
      <c r="KM1099" s="1062"/>
      <c r="KN1099" s="1062"/>
      <c r="KO1099" s="1062"/>
      <c r="KP1099" s="1062"/>
      <c r="KQ1099" s="1062"/>
      <c r="KR1099" s="1062"/>
      <c r="KS1099" s="1062"/>
      <c r="KT1099" s="1062"/>
      <c r="KU1099" s="1062"/>
      <c r="KV1099" s="1062"/>
      <c r="KW1099" s="1062"/>
      <c r="KX1099" s="1062"/>
      <c r="KY1099" s="1062"/>
      <c r="KZ1099" s="1062"/>
      <c r="LA1099" s="1062"/>
      <c r="LB1099" s="1062"/>
      <c r="LC1099" s="1062"/>
      <c r="LD1099" s="1062"/>
      <c r="LE1099" s="1062"/>
      <c r="LF1099" s="1062"/>
      <c r="LG1099" s="1062"/>
      <c r="LH1099" s="1062"/>
      <c r="LI1099" s="1062"/>
      <c r="LJ1099" s="1062"/>
      <c r="LK1099" s="1062"/>
      <c r="LL1099" s="1062"/>
      <c r="LM1099" s="1062"/>
      <c r="LN1099" s="1062"/>
      <c r="LO1099" s="1062"/>
      <c r="LP1099" s="1062"/>
      <c r="LQ1099" s="1062"/>
      <c r="LR1099" s="1062"/>
      <c r="LS1099" s="1062"/>
      <c r="LT1099" s="1062"/>
      <c r="LU1099" s="1062"/>
      <c r="LV1099" s="1062"/>
      <c r="LW1099" s="1062"/>
      <c r="LX1099" s="1062"/>
      <c r="LY1099" s="1062"/>
      <c r="LZ1099" s="1062"/>
      <c r="MA1099" s="1062"/>
      <c r="MB1099" s="1062"/>
      <c r="MC1099" s="1062"/>
      <c r="MD1099" s="1062"/>
      <c r="ME1099" s="1062"/>
      <c r="MF1099" s="1062"/>
      <c r="MG1099" s="1062"/>
      <c r="MH1099" s="1062"/>
      <c r="MI1099" s="1062"/>
      <c r="MJ1099" s="1062"/>
      <c r="MK1099" s="1062"/>
      <c r="ML1099" s="1062"/>
      <c r="MM1099" s="1062"/>
      <c r="MN1099" s="1062"/>
      <c r="MO1099" s="1062"/>
      <c r="MP1099" s="1062"/>
      <c r="MQ1099" s="1062"/>
      <c r="MR1099" s="1062"/>
      <c r="MS1099" s="1062"/>
      <c r="MT1099" s="1062"/>
      <c r="MU1099" s="1062"/>
      <c r="MV1099" s="1062"/>
      <c r="MW1099" s="1062"/>
      <c r="MX1099" s="1062"/>
      <c r="MY1099" s="1062"/>
      <c r="MZ1099" s="1062"/>
      <c r="NA1099" s="1062"/>
      <c r="NB1099" s="1062"/>
      <c r="NC1099" s="1062"/>
      <c r="ND1099" s="1062"/>
      <c r="NE1099" s="1062"/>
      <c r="NF1099" s="1062"/>
      <c r="NG1099" s="1062"/>
      <c r="NH1099" s="1062"/>
      <c r="NI1099" s="1062"/>
      <c r="NJ1099" s="1062"/>
      <c r="NK1099" s="1062"/>
      <c r="NL1099" s="1062"/>
      <c r="NM1099" s="1062"/>
      <c r="NN1099" s="1062"/>
      <c r="NO1099" s="1062"/>
      <c r="NP1099" s="1062"/>
      <c r="NQ1099" s="1062"/>
      <c r="NR1099" s="1062"/>
      <c r="NS1099" s="1062"/>
      <c r="NT1099" s="1062"/>
      <c r="NU1099" s="1062"/>
      <c r="NV1099" s="1062"/>
      <c r="NW1099" s="1062"/>
      <c r="NX1099" s="1062"/>
      <c r="NY1099" s="1062"/>
      <c r="NZ1099" s="1062"/>
      <c r="OA1099" s="1062"/>
      <c r="OB1099" s="1062"/>
      <c r="OC1099" s="1062"/>
      <c r="OD1099" s="1062"/>
      <c r="OE1099" s="1062"/>
      <c r="OF1099" s="1062"/>
      <c r="OG1099" s="1062"/>
      <c r="OH1099" s="1062"/>
      <c r="OI1099" s="1062"/>
      <c r="OJ1099" s="1062"/>
      <c r="OK1099" s="1062"/>
      <c r="OL1099" s="1062"/>
      <c r="OM1099" s="1062"/>
      <c r="ON1099" s="1062"/>
      <c r="OO1099" s="1062"/>
      <c r="OP1099" s="1062"/>
      <c r="OQ1099" s="1062"/>
      <c r="OR1099" s="1062"/>
      <c r="OS1099" s="1062"/>
      <c r="OT1099" s="1062"/>
      <c r="OU1099" s="1062"/>
      <c r="OV1099" s="1062"/>
      <c r="OW1099" s="1062"/>
      <c r="OX1099" s="1062"/>
      <c r="OY1099" s="1062"/>
      <c r="OZ1099" s="1062"/>
      <c r="PA1099" s="1062"/>
      <c r="PB1099" s="1062"/>
      <c r="PC1099" s="1062"/>
      <c r="PD1099" s="1062"/>
      <c r="PE1099" s="1062"/>
      <c r="PF1099" s="1062"/>
      <c r="PG1099" s="1062"/>
      <c r="PH1099" s="1062"/>
      <c r="PI1099" s="1062"/>
      <c r="PJ1099" s="1062"/>
      <c r="PK1099" s="1062"/>
      <c r="PL1099" s="1062"/>
      <c r="PM1099" s="1062"/>
      <c r="PN1099" s="1062"/>
      <c r="PO1099" s="1062"/>
      <c r="PP1099" s="1062"/>
      <c r="PQ1099" s="1062"/>
      <c r="PR1099" s="1062"/>
      <c r="PS1099" s="1062"/>
      <c r="PT1099" s="1062"/>
      <c r="PU1099" s="1062"/>
      <c r="PV1099" s="1062"/>
      <c r="PW1099" s="1062"/>
      <c r="PX1099" s="1062"/>
      <c r="PY1099" s="1062"/>
      <c r="PZ1099" s="1062"/>
      <c r="QA1099" s="1062"/>
      <c r="QB1099" s="1062"/>
      <c r="QC1099" s="1062"/>
      <c r="QD1099" s="1062"/>
      <c r="QE1099" s="1062"/>
      <c r="QF1099" s="1062"/>
      <c r="QG1099" s="1062"/>
      <c r="QH1099" s="1062"/>
      <c r="QI1099" s="1062"/>
      <c r="QJ1099" s="1062"/>
      <c r="QK1099" s="1062"/>
      <c r="QL1099" s="1062"/>
      <c r="QM1099" s="1062"/>
      <c r="QN1099" s="1062"/>
      <c r="QO1099" s="1062"/>
      <c r="QP1099" s="1062"/>
      <c r="QQ1099" s="1062"/>
      <c r="QR1099" s="1062"/>
      <c r="QS1099" s="1062"/>
      <c r="QT1099" s="1062"/>
      <c r="QU1099" s="1062"/>
      <c r="QV1099" s="1062"/>
      <c r="QW1099" s="1062"/>
      <c r="QX1099" s="1062"/>
      <c r="QY1099" s="1062"/>
      <c r="QZ1099" s="1062"/>
      <c r="RA1099" s="1062"/>
      <c r="RB1099" s="1062"/>
      <c r="RC1099" s="1062"/>
      <c r="RD1099" s="1062"/>
      <c r="RE1099" s="1062"/>
      <c r="RF1099" s="1062"/>
      <c r="RG1099" s="1062"/>
      <c r="RH1099" s="1062"/>
      <c r="RI1099" s="1062"/>
      <c r="RJ1099" s="1062"/>
      <c r="RK1099" s="1062"/>
      <c r="RL1099" s="1062"/>
      <c r="RM1099" s="1062"/>
      <c r="RN1099" s="1062"/>
      <c r="RO1099" s="1062"/>
      <c r="RP1099" s="1062"/>
      <c r="RQ1099" s="1062"/>
      <c r="RR1099" s="1062"/>
      <c r="RS1099" s="1062"/>
      <c r="RT1099" s="1062"/>
      <c r="RU1099" s="1062"/>
      <c r="RV1099" s="1062"/>
      <c r="RW1099" s="1062"/>
      <c r="RX1099" s="1062"/>
      <c r="RY1099" s="1062"/>
      <c r="RZ1099" s="1062"/>
      <c r="SA1099" s="1062"/>
      <c r="SB1099" s="1062"/>
      <c r="SC1099" s="1062"/>
      <c r="SD1099" s="1062"/>
      <c r="SE1099" s="1062"/>
      <c r="SF1099" s="1062"/>
      <c r="SG1099" s="1062"/>
      <c r="SH1099" s="1062"/>
      <c r="SI1099" s="1062"/>
      <c r="SJ1099" s="1062"/>
      <c r="SK1099" s="1062"/>
      <c r="SL1099" s="1062"/>
      <c r="SM1099" s="1062"/>
      <c r="SN1099" s="1062"/>
      <c r="SO1099" s="1062"/>
      <c r="SP1099" s="1062"/>
      <c r="SQ1099" s="1062"/>
      <c r="SR1099" s="1062"/>
      <c r="SS1099" s="1062"/>
      <c r="ST1099" s="1062"/>
      <c r="SU1099" s="1062"/>
      <c r="SV1099" s="1062"/>
      <c r="SW1099" s="1062"/>
      <c r="SX1099" s="1062"/>
      <c r="SY1099" s="1062"/>
      <c r="SZ1099" s="1062"/>
      <c r="TA1099" s="1062"/>
      <c r="TB1099" s="1062"/>
      <c r="TC1099" s="1062"/>
      <c r="TD1099" s="1062"/>
      <c r="TE1099" s="1062"/>
      <c r="TF1099" s="1062"/>
      <c r="TG1099" s="1062"/>
      <c r="TH1099" s="1062"/>
      <c r="TI1099" s="1062"/>
      <c r="TJ1099" s="1062"/>
      <c r="TK1099" s="1062"/>
      <c r="TL1099" s="1062"/>
      <c r="TM1099" s="1062"/>
      <c r="TN1099" s="1062"/>
      <c r="TO1099" s="1062"/>
      <c r="TP1099" s="1062"/>
      <c r="TQ1099" s="1062"/>
      <c r="TR1099" s="1062"/>
      <c r="TS1099" s="1062"/>
      <c r="TT1099" s="1062"/>
      <c r="TU1099" s="1062"/>
      <c r="TV1099" s="1062"/>
      <c r="TW1099" s="1062"/>
      <c r="TX1099" s="1062"/>
      <c r="TY1099" s="1062"/>
      <c r="TZ1099" s="1062"/>
      <c r="UA1099" s="1062"/>
      <c r="UB1099" s="1062"/>
      <c r="UC1099" s="1062"/>
      <c r="UD1099" s="1062"/>
      <c r="UE1099" s="1062"/>
      <c r="UF1099" s="1062"/>
      <c r="UG1099" s="1062"/>
      <c r="UH1099" s="1062"/>
      <c r="UI1099" s="1062"/>
      <c r="UJ1099" s="1062"/>
      <c r="UK1099" s="1062"/>
      <c r="UL1099" s="1062"/>
      <c r="UM1099" s="1062"/>
      <c r="UN1099" s="1062"/>
      <c r="UO1099" s="1062"/>
      <c r="UP1099" s="1062"/>
      <c r="UQ1099" s="1062"/>
      <c r="UR1099" s="1062"/>
      <c r="US1099" s="1062"/>
      <c r="UT1099" s="1062"/>
      <c r="UU1099" s="1062"/>
      <c r="UV1099" s="1062"/>
      <c r="UW1099" s="1062"/>
      <c r="UX1099" s="1062"/>
      <c r="UY1099" s="1062"/>
      <c r="UZ1099" s="1062"/>
      <c r="VA1099" s="1062"/>
      <c r="VB1099" s="1062"/>
      <c r="VC1099" s="1062"/>
      <c r="VD1099" s="1062"/>
      <c r="VE1099" s="1062"/>
      <c r="VF1099" s="1062"/>
      <c r="VG1099" s="1062"/>
      <c r="VH1099" s="1062"/>
      <c r="VI1099" s="1062"/>
      <c r="VJ1099" s="1062"/>
      <c r="VK1099" s="1062"/>
      <c r="VL1099" s="1062"/>
      <c r="VM1099" s="1062"/>
      <c r="VN1099" s="1062"/>
      <c r="VO1099" s="1062"/>
      <c r="VP1099" s="1062"/>
      <c r="VQ1099" s="1062"/>
      <c r="VR1099" s="1062"/>
      <c r="VS1099" s="1062"/>
      <c r="VT1099" s="1062"/>
      <c r="VU1099" s="1062"/>
      <c r="VV1099" s="1062"/>
      <c r="VW1099" s="1062"/>
      <c r="VX1099" s="1062"/>
      <c r="VY1099" s="1062"/>
      <c r="VZ1099" s="1062"/>
      <c r="WA1099" s="1062"/>
      <c r="WB1099" s="1062"/>
      <c r="WC1099" s="1062"/>
      <c r="WD1099" s="1062"/>
      <c r="WE1099" s="1062"/>
      <c r="WF1099" s="1062"/>
      <c r="WG1099" s="1062"/>
      <c r="WH1099" s="1062"/>
      <c r="WI1099" s="1062"/>
      <c r="WJ1099" s="1062"/>
      <c r="WK1099" s="1062"/>
      <c r="WL1099" s="1062"/>
      <c r="WM1099" s="1062"/>
      <c r="WN1099" s="1062"/>
      <c r="WO1099" s="1062"/>
      <c r="WP1099" s="1062"/>
      <c r="WQ1099" s="1062"/>
      <c r="WR1099" s="1062"/>
      <c r="WS1099" s="1062"/>
      <c r="WT1099" s="1062"/>
      <c r="WU1099" s="1062"/>
      <c r="WV1099" s="1062"/>
      <c r="WW1099" s="1062"/>
      <c r="WX1099" s="1062"/>
      <c r="WY1099" s="1062"/>
      <c r="WZ1099" s="1062"/>
      <c r="XA1099" s="1062"/>
      <c r="XB1099" s="1062"/>
      <c r="XC1099" s="1062"/>
      <c r="XD1099" s="1062"/>
      <c r="XE1099" s="1062"/>
      <c r="XF1099" s="1062"/>
      <c r="XG1099" s="1062"/>
      <c r="XH1099" s="1062"/>
      <c r="XI1099" s="1062"/>
      <c r="XJ1099" s="1062"/>
      <c r="XK1099" s="1062"/>
      <c r="XL1099" s="1062"/>
      <c r="XM1099" s="1062"/>
      <c r="XN1099" s="1062"/>
      <c r="XO1099" s="1062"/>
      <c r="XP1099" s="1062"/>
      <c r="XQ1099" s="1062"/>
      <c r="XR1099" s="1062"/>
      <c r="XS1099" s="1062"/>
      <c r="XT1099" s="1062"/>
      <c r="XU1099" s="1062"/>
      <c r="XV1099" s="1062"/>
      <c r="XW1099" s="1062"/>
      <c r="XX1099" s="1062"/>
      <c r="XY1099" s="1062"/>
      <c r="XZ1099" s="1062"/>
      <c r="YA1099" s="1062"/>
      <c r="YB1099" s="1062"/>
      <c r="YC1099" s="1062"/>
      <c r="YD1099" s="1062"/>
      <c r="YE1099" s="1062"/>
      <c r="YF1099" s="1062"/>
      <c r="YG1099" s="1062"/>
      <c r="YH1099" s="1062"/>
      <c r="YI1099" s="1062"/>
      <c r="YJ1099" s="1062"/>
      <c r="YK1099" s="1062"/>
      <c r="YL1099" s="1062"/>
      <c r="YM1099" s="1062"/>
      <c r="YN1099" s="1062"/>
      <c r="YO1099" s="1062"/>
      <c r="YP1099" s="1062"/>
      <c r="YQ1099" s="1062"/>
      <c r="YR1099" s="1062"/>
      <c r="YS1099" s="1062"/>
      <c r="YT1099" s="1062"/>
      <c r="YU1099" s="1062"/>
      <c r="YV1099" s="1062"/>
      <c r="YW1099" s="1062"/>
      <c r="YX1099" s="1062"/>
      <c r="YY1099" s="1062"/>
      <c r="YZ1099" s="1062"/>
      <c r="ZA1099" s="1062"/>
      <c r="ZB1099" s="1062"/>
      <c r="ZC1099" s="1062"/>
      <c r="ZD1099" s="1062"/>
      <c r="ZE1099" s="1062"/>
      <c r="ZF1099" s="1062"/>
      <c r="ZG1099" s="1062"/>
      <c r="ZH1099" s="1062"/>
      <c r="ZI1099" s="1062"/>
      <c r="ZJ1099" s="1062"/>
      <c r="ZK1099" s="1062"/>
      <c r="ZL1099" s="1062"/>
      <c r="ZM1099" s="1062"/>
      <c r="ZN1099" s="1062"/>
      <c r="ZO1099" s="1062"/>
      <c r="ZP1099" s="1062"/>
      <c r="ZQ1099" s="1062"/>
      <c r="ZR1099" s="1062"/>
      <c r="ZS1099" s="1062"/>
      <c r="ZT1099" s="1062"/>
      <c r="ZU1099" s="1062"/>
      <c r="ZV1099" s="1062"/>
      <c r="ZW1099" s="1062"/>
      <c r="ZX1099" s="1062"/>
      <c r="ZY1099" s="1062"/>
      <c r="ZZ1099" s="1062"/>
      <c r="AAA1099" s="1062"/>
      <c r="AAB1099" s="1062"/>
      <c r="AAC1099" s="1062"/>
      <c r="AAD1099" s="1062"/>
      <c r="AAE1099" s="1062"/>
      <c r="AAF1099" s="1062"/>
      <c r="AAG1099" s="1062"/>
      <c r="AAH1099" s="1062"/>
      <c r="AAI1099" s="1062"/>
      <c r="AAJ1099" s="1062"/>
      <c r="AAK1099" s="1062"/>
      <c r="AAL1099" s="1062"/>
      <c r="AAM1099" s="1062"/>
      <c r="AAN1099" s="1062"/>
      <c r="AAO1099" s="1062"/>
      <c r="AAP1099" s="1062"/>
      <c r="AAQ1099" s="1062"/>
      <c r="AAR1099" s="1062"/>
      <c r="AAS1099" s="1062"/>
      <c r="AAT1099" s="1062"/>
      <c r="AAU1099" s="1062"/>
      <c r="AAV1099" s="1062"/>
      <c r="AAW1099" s="1062"/>
      <c r="AAX1099" s="1062"/>
      <c r="AAY1099" s="1062"/>
      <c r="AAZ1099" s="1062"/>
      <c r="ABA1099" s="1062"/>
      <c r="ABB1099" s="1062"/>
      <c r="ABC1099" s="1062"/>
      <c r="ABD1099" s="1062"/>
      <c r="ABE1099" s="1062"/>
      <c r="ABF1099" s="1062"/>
      <c r="ABG1099" s="1062"/>
      <c r="ABH1099" s="1062"/>
      <c r="ABI1099" s="1062"/>
      <c r="ABJ1099" s="1062"/>
      <c r="ABK1099" s="1062"/>
      <c r="ABL1099" s="1062"/>
      <c r="ABM1099" s="1062"/>
      <c r="ABN1099" s="1062"/>
      <c r="ABO1099" s="1062"/>
      <c r="ABP1099" s="1062"/>
      <c r="ABQ1099" s="1062"/>
      <c r="ABR1099" s="1062"/>
      <c r="ABS1099" s="1062"/>
      <c r="ABT1099" s="1062"/>
      <c r="ABU1099" s="1062"/>
      <c r="ABV1099" s="1062"/>
      <c r="ABW1099" s="1062"/>
      <c r="ABX1099" s="1062"/>
      <c r="ABY1099" s="1062"/>
      <c r="ABZ1099" s="1062"/>
      <c r="ACA1099" s="1062"/>
      <c r="ACB1099" s="1062"/>
      <c r="ACC1099" s="1062"/>
      <c r="ACD1099" s="1062"/>
      <c r="ACE1099" s="1062"/>
      <c r="ACF1099" s="1062"/>
      <c r="ACG1099" s="1062"/>
      <c r="ACH1099" s="1062"/>
      <c r="ACI1099" s="1062"/>
      <c r="ACJ1099" s="1062"/>
      <c r="ACK1099" s="1062"/>
      <c r="ACL1099" s="1062"/>
      <c r="ACM1099" s="1062"/>
      <c r="ACN1099" s="1062"/>
      <c r="ACO1099" s="1062"/>
      <c r="ACP1099" s="1062"/>
      <c r="ACQ1099" s="1062"/>
      <c r="ACR1099" s="1062"/>
      <c r="ACS1099" s="1062"/>
      <c r="ACT1099" s="1062"/>
      <c r="ACU1099" s="1062"/>
      <c r="ACV1099" s="1062"/>
      <c r="ACW1099" s="1062"/>
      <c r="ACX1099" s="1062"/>
      <c r="ACY1099" s="1062"/>
      <c r="ACZ1099" s="1062"/>
      <c r="ADA1099" s="1062"/>
      <c r="ADB1099" s="1062"/>
      <c r="ADC1099" s="1062"/>
      <c r="ADD1099" s="1062"/>
      <c r="ADE1099" s="1062"/>
      <c r="ADF1099" s="1062"/>
      <c r="ADG1099" s="1062"/>
      <c r="ADH1099" s="1062"/>
      <c r="ADI1099" s="1062"/>
      <c r="ADJ1099" s="1062"/>
      <c r="ADK1099" s="1062"/>
      <c r="ADL1099" s="1062"/>
      <c r="ADM1099" s="1062"/>
      <c r="ADN1099" s="1062"/>
      <c r="ADO1099" s="1062"/>
      <c r="ADP1099" s="1062"/>
      <c r="ADQ1099" s="1062"/>
      <c r="ADR1099" s="1062"/>
      <c r="ADS1099" s="1062"/>
      <c r="ADT1099" s="1062"/>
      <c r="ADU1099" s="1062"/>
      <c r="ADV1099" s="1062"/>
      <c r="ADW1099" s="1062"/>
      <c r="ADX1099" s="1062"/>
      <c r="ADY1099" s="1062"/>
      <c r="ADZ1099" s="1062"/>
      <c r="AEA1099" s="1062"/>
      <c r="AEB1099" s="1062"/>
      <c r="AEC1099" s="1062"/>
      <c r="AED1099" s="1062"/>
      <c r="AEE1099" s="1062"/>
      <c r="AEF1099" s="1062"/>
      <c r="AEG1099" s="1062"/>
      <c r="AEH1099" s="1062"/>
      <c r="AEI1099" s="1062"/>
      <c r="AEJ1099" s="1062"/>
      <c r="AEK1099" s="1062"/>
      <c r="AEL1099" s="1062"/>
      <c r="AEM1099" s="1062"/>
      <c r="AEN1099" s="1062"/>
      <c r="AEO1099" s="1062"/>
      <c r="AEP1099" s="1062"/>
      <c r="AEQ1099" s="1062"/>
      <c r="AER1099" s="1062"/>
      <c r="AES1099" s="1062"/>
      <c r="AET1099" s="1062"/>
      <c r="AEU1099" s="1062"/>
      <c r="AEV1099" s="1062"/>
      <c r="AEW1099" s="1062"/>
      <c r="AEX1099" s="1062"/>
      <c r="AEY1099" s="1062"/>
      <c r="AEZ1099" s="1062"/>
      <c r="AFA1099" s="1062"/>
      <c r="AFB1099" s="1062"/>
      <c r="AFC1099" s="1062"/>
      <c r="AFD1099" s="1062"/>
      <c r="AFE1099" s="1062"/>
      <c r="AFF1099" s="1062"/>
      <c r="AFG1099" s="1062"/>
      <c r="AFH1099" s="1062"/>
      <c r="AFI1099" s="1062"/>
      <c r="AFJ1099" s="1062"/>
      <c r="AFK1099" s="1062"/>
      <c r="AFL1099" s="1062"/>
      <c r="AFM1099" s="1062"/>
      <c r="AFN1099" s="1062"/>
      <c r="AFO1099" s="1062"/>
      <c r="AFP1099" s="1062"/>
      <c r="AFQ1099" s="1062"/>
      <c r="AFR1099" s="1062"/>
      <c r="AFS1099" s="1062"/>
      <c r="AFT1099" s="1062"/>
      <c r="AFU1099" s="1062"/>
      <c r="AFV1099" s="1062"/>
      <c r="AFW1099" s="1062"/>
      <c r="AFX1099" s="1062"/>
      <c r="AFY1099" s="1062"/>
      <c r="AFZ1099" s="1062"/>
      <c r="AGA1099" s="1062"/>
      <c r="AGB1099" s="1062"/>
      <c r="AGC1099" s="1062"/>
      <c r="AGD1099" s="1062"/>
      <c r="AGE1099" s="1062"/>
      <c r="AGF1099" s="1062"/>
      <c r="AGG1099" s="1062"/>
      <c r="AGH1099" s="1062"/>
      <c r="AGI1099" s="1062"/>
      <c r="AGJ1099" s="1062"/>
      <c r="AGK1099" s="1062"/>
      <c r="AGL1099" s="1062"/>
      <c r="AGM1099" s="1062"/>
      <c r="AGN1099" s="1062"/>
      <c r="AGO1099" s="1062"/>
      <c r="AGP1099" s="1062"/>
      <c r="AGQ1099" s="1062"/>
      <c r="AGR1099" s="1062"/>
      <c r="AGS1099" s="1062"/>
      <c r="AGT1099" s="1062"/>
      <c r="AGU1099" s="1062"/>
      <c r="AGV1099" s="1062"/>
      <c r="AGW1099" s="1062"/>
      <c r="AGX1099" s="1062"/>
      <c r="AGY1099" s="1062"/>
      <c r="AGZ1099" s="1062"/>
      <c r="AHA1099" s="1062"/>
      <c r="AHB1099" s="1062"/>
      <c r="AHC1099" s="1062"/>
      <c r="AHD1099" s="1062"/>
      <c r="AHE1099" s="1062"/>
      <c r="AHF1099" s="1062"/>
      <c r="AHG1099" s="1062"/>
      <c r="AHH1099" s="1062"/>
      <c r="AHI1099" s="1062"/>
      <c r="AHJ1099" s="1062"/>
      <c r="AHK1099" s="1062"/>
      <c r="AHL1099" s="1062"/>
      <c r="AHM1099" s="1062"/>
      <c r="AHN1099" s="1062"/>
      <c r="AHO1099" s="1062"/>
      <c r="AHP1099" s="1062"/>
      <c r="AHQ1099" s="1062"/>
      <c r="AHR1099" s="1062"/>
      <c r="AHS1099" s="1062"/>
      <c r="AHT1099" s="1062"/>
      <c r="AHU1099" s="1062"/>
      <c r="AHV1099" s="1062"/>
      <c r="AHW1099" s="1062"/>
      <c r="AHX1099" s="1062"/>
      <c r="AHY1099" s="1062"/>
      <c r="AHZ1099" s="1062"/>
      <c r="AIA1099" s="1062"/>
      <c r="AIB1099" s="1062"/>
      <c r="AIC1099" s="1062"/>
      <c r="AID1099" s="1062"/>
      <c r="AIE1099" s="1062"/>
      <c r="AIF1099" s="1062"/>
      <c r="AIG1099" s="1062"/>
      <c r="AIH1099" s="1062"/>
      <c r="AII1099" s="1062"/>
      <c r="AIJ1099" s="1062"/>
      <c r="AIK1099" s="1062"/>
      <c r="AIL1099" s="1062"/>
      <c r="AIM1099" s="1062"/>
      <c r="AIN1099" s="1062"/>
      <c r="AIO1099" s="1062"/>
      <c r="AIP1099" s="1062"/>
      <c r="AIQ1099" s="1062"/>
      <c r="AIR1099" s="1062"/>
      <c r="AIS1099" s="1062"/>
      <c r="AIT1099" s="1062"/>
      <c r="AIU1099" s="1062"/>
      <c r="AIV1099" s="1062"/>
      <c r="AIW1099" s="1062"/>
      <c r="AIX1099" s="1062"/>
      <c r="AIY1099" s="1062"/>
      <c r="AIZ1099" s="1062"/>
      <c r="AJA1099" s="1062"/>
      <c r="AJB1099" s="1062"/>
      <c r="AJC1099" s="1062"/>
      <c r="AJD1099" s="1062"/>
      <c r="AJE1099" s="1062"/>
      <c r="AJF1099" s="1062"/>
      <c r="AJG1099" s="1062"/>
      <c r="AJH1099" s="1062"/>
      <c r="AJI1099" s="1062"/>
      <c r="AJJ1099" s="1062"/>
      <c r="AJK1099" s="1062"/>
      <c r="AJL1099" s="1062"/>
      <c r="AJM1099" s="1062"/>
      <c r="AJN1099" s="1062"/>
      <c r="AJO1099" s="1062"/>
      <c r="AJP1099" s="1062"/>
      <c r="AJQ1099" s="1062"/>
      <c r="AJR1099" s="1062"/>
      <c r="AJS1099" s="1062"/>
      <c r="AJT1099" s="1062"/>
      <c r="AJU1099" s="1062"/>
      <c r="AJV1099" s="1062"/>
      <c r="AJW1099" s="1062"/>
      <c r="AJX1099" s="1062"/>
      <c r="AJY1099" s="1062"/>
      <c r="AJZ1099" s="1062"/>
      <c r="AKA1099" s="1062"/>
      <c r="AKB1099" s="1062"/>
      <c r="AKC1099" s="1062"/>
      <c r="AKD1099" s="1062"/>
      <c r="AKE1099" s="1062"/>
      <c r="AKF1099" s="1062"/>
      <c r="AKG1099" s="1062"/>
      <c r="AKH1099" s="1062"/>
      <c r="AKI1099" s="1062"/>
      <c r="AKJ1099" s="1062"/>
      <c r="AKK1099" s="1062"/>
      <c r="AKL1099" s="1062"/>
      <c r="AKM1099" s="1062"/>
      <c r="AKN1099" s="1062"/>
      <c r="AKO1099" s="1062"/>
      <c r="AKP1099" s="1062"/>
      <c r="AKQ1099" s="1062"/>
      <c r="AKR1099" s="1062"/>
      <c r="AKS1099" s="1062"/>
      <c r="AKT1099" s="1062"/>
      <c r="AKU1099" s="1062"/>
      <c r="AKV1099" s="1062"/>
      <c r="AKW1099" s="1062"/>
      <c r="AKX1099" s="1062"/>
      <c r="AKY1099" s="1062"/>
      <c r="AKZ1099" s="1062"/>
      <c r="ALA1099" s="1062"/>
      <c r="ALB1099" s="1062"/>
      <c r="ALC1099" s="1062"/>
      <c r="ALD1099" s="1062"/>
      <c r="ALE1099" s="1062"/>
      <c r="ALF1099" s="1062"/>
      <c r="ALG1099" s="1062"/>
      <c r="ALH1099" s="1062"/>
      <c r="ALI1099" s="1062"/>
      <c r="ALJ1099" s="1062"/>
      <c r="ALK1099" s="1062"/>
      <c r="ALL1099" s="1062"/>
      <c r="ALM1099" s="1062"/>
      <c r="ALN1099" s="1062"/>
      <c r="ALO1099" s="1062"/>
      <c r="ALP1099" s="1062"/>
      <c r="ALQ1099" s="1062"/>
      <c r="ALR1099" s="1062"/>
      <c r="ALS1099" s="1062"/>
      <c r="ALT1099" s="1062"/>
      <c r="ALU1099" s="1062"/>
      <c r="ALV1099" s="1062"/>
      <c r="ALW1099" s="1062"/>
      <c r="ALX1099" s="1062"/>
      <c r="ALY1099" s="1062"/>
    </row>
    <row r="1100" spans="1:1013" s="1064" customFormat="1" ht="23.25" customHeight="1">
      <c r="A1100" s="367">
        <v>57</v>
      </c>
      <c r="B1100" s="647" t="s">
        <v>3858</v>
      </c>
      <c r="C1100" s="43" t="s">
        <v>167</v>
      </c>
      <c r="D1100" s="43">
        <v>5</v>
      </c>
      <c r="E1100" s="43">
        <v>9893</v>
      </c>
      <c r="F1100" s="483">
        <f t="shared" si="16"/>
        <v>49465</v>
      </c>
      <c r="G1100" s="483" t="s">
        <v>66</v>
      </c>
      <c r="H1100" s="5">
        <v>2025</v>
      </c>
      <c r="I1100" s="276"/>
      <c r="J1100" s="1062"/>
      <c r="K1100" s="1062"/>
      <c r="L1100" s="1062"/>
      <c r="M1100" s="1062"/>
      <c r="N1100" s="1062"/>
      <c r="O1100" s="1062"/>
      <c r="P1100" s="1062"/>
      <c r="Q1100" s="1062"/>
      <c r="R1100" s="1062"/>
      <c r="S1100" s="1062"/>
      <c r="T1100" s="1062"/>
      <c r="U1100" s="1062"/>
      <c r="V1100" s="1062"/>
      <c r="W1100" s="1062"/>
      <c r="X1100" s="1062"/>
      <c r="Y1100" s="1062"/>
      <c r="Z1100" s="1062"/>
      <c r="AA1100" s="1062"/>
      <c r="AB1100" s="1062"/>
      <c r="AC1100" s="1062"/>
      <c r="AD1100" s="1062"/>
      <c r="AE1100" s="1062"/>
      <c r="AF1100" s="1062"/>
      <c r="AG1100" s="1062"/>
      <c r="AH1100" s="1062"/>
      <c r="AI1100" s="1062"/>
      <c r="AJ1100" s="1062"/>
      <c r="AK1100" s="1062"/>
      <c r="AL1100" s="1062"/>
      <c r="AM1100" s="1062"/>
      <c r="AN1100" s="1062"/>
      <c r="AO1100" s="1062"/>
      <c r="AP1100" s="1062"/>
      <c r="AQ1100" s="1062"/>
      <c r="AR1100" s="1062"/>
      <c r="AS1100" s="1062"/>
      <c r="AT1100" s="1062"/>
      <c r="AU1100" s="1062"/>
      <c r="AV1100" s="1062"/>
      <c r="AW1100" s="1062"/>
      <c r="AX1100" s="1062"/>
      <c r="AY1100" s="1062"/>
      <c r="AZ1100" s="1062"/>
      <c r="BA1100" s="1062"/>
      <c r="BB1100" s="1062"/>
      <c r="BC1100" s="1062"/>
      <c r="BD1100" s="1062"/>
      <c r="BE1100" s="1062"/>
      <c r="BF1100" s="1062"/>
      <c r="BG1100" s="1062"/>
      <c r="BH1100" s="1062"/>
      <c r="BI1100" s="1062"/>
      <c r="BJ1100" s="1062"/>
      <c r="BK1100" s="1062"/>
      <c r="BL1100" s="1062"/>
      <c r="BM1100" s="1062"/>
      <c r="BN1100" s="1062"/>
      <c r="BO1100" s="1062"/>
      <c r="BP1100" s="1062"/>
      <c r="BQ1100" s="1062"/>
      <c r="BR1100" s="1062"/>
      <c r="BS1100" s="1062"/>
      <c r="BT1100" s="1062"/>
      <c r="BU1100" s="1062"/>
      <c r="BV1100" s="1062"/>
      <c r="BW1100" s="1062"/>
      <c r="BX1100" s="1062"/>
      <c r="BY1100" s="1062"/>
      <c r="BZ1100" s="1062"/>
      <c r="CA1100" s="1062"/>
      <c r="CB1100" s="1062"/>
      <c r="CC1100" s="1062"/>
      <c r="CD1100" s="1062"/>
      <c r="CE1100" s="1062"/>
      <c r="CF1100" s="1062"/>
      <c r="CG1100" s="1062"/>
      <c r="CH1100" s="1062"/>
      <c r="CI1100" s="1062"/>
      <c r="CJ1100" s="1062"/>
      <c r="CK1100" s="1062"/>
      <c r="CL1100" s="1062"/>
      <c r="CM1100" s="1062"/>
      <c r="CN1100" s="1062"/>
      <c r="CO1100" s="1062"/>
      <c r="CP1100" s="1062"/>
      <c r="CQ1100" s="1062"/>
      <c r="CR1100" s="1062"/>
      <c r="CS1100" s="1062"/>
      <c r="CT1100" s="1062"/>
      <c r="CU1100" s="1062"/>
      <c r="CV1100" s="1062"/>
      <c r="CW1100" s="1062"/>
      <c r="CX1100" s="1062"/>
      <c r="CY1100" s="1062"/>
      <c r="CZ1100" s="1062"/>
      <c r="DA1100" s="1062"/>
      <c r="DB1100" s="1062"/>
      <c r="DC1100" s="1062"/>
      <c r="DD1100" s="1062"/>
      <c r="DE1100" s="1062"/>
      <c r="DF1100" s="1062"/>
      <c r="DG1100" s="1062"/>
      <c r="DH1100" s="1062"/>
      <c r="DI1100" s="1062"/>
      <c r="DJ1100" s="1062"/>
      <c r="DK1100" s="1062"/>
      <c r="DL1100" s="1062"/>
      <c r="DM1100" s="1062"/>
      <c r="DN1100" s="1062"/>
      <c r="DO1100" s="1062"/>
      <c r="DP1100" s="1062"/>
      <c r="DQ1100" s="1062"/>
      <c r="DR1100" s="1062"/>
      <c r="DS1100" s="1062"/>
      <c r="DT1100" s="1062"/>
      <c r="DU1100" s="1062"/>
      <c r="DV1100" s="1062"/>
      <c r="DW1100" s="1062"/>
      <c r="DX1100" s="1062"/>
      <c r="DY1100" s="1062"/>
      <c r="DZ1100" s="1062"/>
      <c r="EA1100" s="1062"/>
      <c r="EB1100" s="1062"/>
      <c r="EC1100" s="1062"/>
      <c r="ED1100" s="1062"/>
      <c r="EE1100" s="1062"/>
      <c r="EF1100" s="1062"/>
      <c r="EG1100" s="1062"/>
      <c r="EH1100" s="1062"/>
      <c r="EI1100" s="1062"/>
      <c r="EJ1100" s="1062"/>
      <c r="EK1100" s="1062"/>
      <c r="EL1100" s="1062"/>
      <c r="EM1100" s="1062"/>
      <c r="EN1100" s="1062"/>
      <c r="EO1100" s="1062"/>
      <c r="EP1100" s="1062"/>
      <c r="EQ1100" s="1062"/>
      <c r="ER1100" s="1062"/>
      <c r="ES1100" s="1062"/>
      <c r="ET1100" s="1062"/>
      <c r="EU1100" s="1062"/>
      <c r="EV1100" s="1062"/>
      <c r="EW1100" s="1062"/>
      <c r="EX1100" s="1062"/>
      <c r="EY1100" s="1062"/>
      <c r="EZ1100" s="1062"/>
      <c r="FA1100" s="1062"/>
      <c r="FB1100" s="1062"/>
      <c r="FC1100" s="1062"/>
      <c r="FD1100" s="1062"/>
      <c r="FE1100" s="1062"/>
      <c r="FF1100" s="1062"/>
      <c r="FG1100" s="1062"/>
      <c r="FH1100" s="1062"/>
      <c r="FI1100" s="1062"/>
      <c r="FJ1100" s="1062"/>
      <c r="FK1100" s="1062"/>
      <c r="FL1100" s="1062"/>
      <c r="FM1100" s="1062"/>
      <c r="FN1100" s="1062"/>
      <c r="FO1100" s="1062"/>
      <c r="FP1100" s="1062"/>
      <c r="FQ1100" s="1062"/>
      <c r="FR1100" s="1062"/>
      <c r="FS1100" s="1062"/>
      <c r="FT1100" s="1062"/>
      <c r="FU1100" s="1062"/>
      <c r="FV1100" s="1062"/>
      <c r="FW1100" s="1062"/>
      <c r="FX1100" s="1062"/>
      <c r="FY1100" s="1062"/>
      <c r="FZ1100" s="1062"/>
      <c r="GA1100" s="1062"/>
      <c r="GB1100" s="1062"/>
      <c r="GC1100" s="1062"/>
      <c r="GD1100" s="1062"/>
      <c r="GE1100" s="1062"/>
      <c r="GF1100" s="1062"/>
      <c r="GG1100" s="1062"/>
      <c r="GH1100" s="1062"/>
      <c r="GI1100" s="1062"/>
      <c r="GJ1100" s="1062"/>
      <c r="GK1100" s="1062"/>
      <c r="GL1100" s="1062"/>
      <c r="GM1100" s="1062"/>
      <c r="GN1100" s="1062"/>
      <c r="GO1100" s="1062"/>
      <c r="GP1100" s="1062"/>
      <c r="GQ1100" s="1062"/>
      <c r="GR1100" s="1062"/>
      <c r="GS1100" s="1062"/>
      <c r="GT1100" s="1062"/>
      <c r="GU1100" s="1062"/>
      <c r="GV1100" s="1062"/>
      <c r="GW1100" s="1062"/>
      <c r="GX1100" s="1062"/>
      <c r="GY1100" s="1062"/>
      <c r="GZ1100" s="1062"/>
      <c r="HA1100" s="1062"/>
      <c r="HB1100" s="1062"/>
      <c r="HC1100" s="1062"/>
      <c r="HD1100" s="1062"/>
      <c r="HE1100" s="1062"/>
      <c r="HF1100" s="1062"/>
      <c r="HG1100" s="1062"/>
      <c r="HH1100" s="1062"/>
      <c r="HI1100" s="1062"/>
      <c r="HJ1100" s="1062"/>
      <c r="HK1100" s="1062"/>
      <c r="HL1100" s="1062"/>
      <c r="HM1100" s="1062"/>
      <c r="HN1100" s="1062"/>
      <c r="HO1100" s="1062"/>
      <c r="HP1100" s="1062"/>
      <c r="HQ1100" s="1062"/>
      <c r="HR1100" s="1062"/>
      <c r="HS1100" s="1062"/>
      <c r="HT1100" s="1062"/>
      <c r="HU1100" s="1062"/>
      <c r="HV1100" s="1062"/>
      <c r="HW1100" s="1062"/>
      <c r="HX1100" s="1062"/>
      <c r="HY1100" s="1062"/>
      <c r="HZ1100" s="1062"/>
      <c r="IA1100" s="1062"/>
      <c r="IB1100" s="1062"/>
      <c r="IC1100" s="1062"/>
      <c r="ID1100" s="1062"/>
      <c r="IE1100" s="1062"/>
      <c r="IF1100" s="1062"/>
      <c r="IG1100" s="1062"/>
      <c r="IH1100" s="1062"/>
      <c r="II1100" s="1062"/>
      <c r="IJ1100" s="1062"/>
      <c r="IK1100" s="1062"/>
      <c r="IL1100" s="1062"/>
      <c r="IM1100" s="1062"/>
      <c r="IN1100" s="1062"/>
      <c r="IO1100" s="1062"/>
      <c r="IP1100" s="1062"/>
      <c r="IQ1100" s="1062"/>
      <c r="IR1100" s="1062"/>
      <c r="IS1100" s="1062"/>
      <c r="IT1100" s="1062"/>
      <c r="IU1100" s="1062"/>
      <c r="IV1100" s="1062"/>
      <c r="IW1100" s="1062"/>
      <c r="IX1100" s="1062"/>
      <c r="IY1100" s="1062"/>
      <c r="IZ1100" s="1062"/>
      <c r="JA1100" s="1062"/>
      <c r="JB1100" s="1062"/>
      <c r="JC1100" s="1062"/>
      <c r="JD1100" s="1062"/>
      <c r="JE1100" s="1062"/>
      <c r="JF1100" s="1062"/>
      <c r="JG1100" s="1062"/>
      <c r="JH1100" s="1062"/>
      <c r="JI1100" s="1062"/>
      <c r="JJ1100" s="1062"/>
      <c r="JK1100" s="1062"/>
      <c r="JL1100" s="1062"/>
      <c r="JM1100" s="1062"/>
      <c r="JN1100" s="1062"/>
      <c r="JO1100" s="1062"/>
      <c r="JP1100" s="1062"/>
      <c r="JQ1100" s="1062"/>
      <c r="JR1100" s="1062"/>
      <c r="JS1100" s="1062"/>
      <c r="JT1100" s="1062"/>
      <c r="JU1100" s="1062"/>
      <c r="JV1100" s="1062"/>
      <c r="JW1100" s="1062"/>
      <c r="JX1100" s="1062"/>
      <c r="JY1100" s="1062"/>
      <c r="JZ1100" s="1062"/>
      <c r="KA1100" s="1062"/>
      <c r="KB1100" s="1062"/>
      <c r="KC1100" s="1062"/>
      <c r="KD1100" s="1062"/>
      <c r="KE1100" s="1062"/>
      <c r="KF1100" s="1062"/>
      <c r="KG1100" s="1062"/>
      <c r="KH1100" s="1062"/>
      <c r="KI1100" s="1062"/>
      <c r="KJ1100" s="1062"/>
      <c r="KK1100" s="1062"/>
      <c r="KL1100" s="1062"/>
      <c r="KM1100" s="1062"/>
      <c r="KN1100" s="1062"/>
      <c r="KO1100" s="1062"/>
      <c r="KP1100" s="1062"/>
      <c r="KQ1100" s="1062"/>
      <c r="KR1100" s="1062"/>
      <c r="KS1100" s="1062"/>
      <c r="KT1100" s="1062"/>
      <c r="KU1100" s="1062"/>
      <c r="KV1100" s="1062"/>
      <c r="KW1100" s="1062"/>
      <c r="KX1100" s="1062"/>
      <c r="KY1100" s="1062"/>
      <c r="KZ1100" s="1062"/>
      <c r="LA1100" s="1062"/>
      <c r="LB1100" s="1062"/>
      <c r="LC1100" s="1062"/>
      <c r="LD1100" s="1062"/>
      <c r="LE1100" s="1062"/>
      <c r="LF1100" s="1062"/>
      <c r="LG1100" s="1062"/>
      <c r="LH1100" s="1062"/>
      <c r="LI1100" s="1062"/>
      <c r="LJ1100" s="1062"/>
      <c r="LK1100" s="1062"/>
      <c r="LL1100" s="1062"/>
      <c r="LM1100" s="1062"/>
      <c r="LN1100" s="1062"/>
      <c r="LO1100" s="1062"/>
      <c r="LP1100" s="1062"/>
      <c r="LQ1100" s="1062"/>
      <c r="LR1100" s="1062"/>
      <c r="LS1100" s="1062"/>
      <c r="LT1100" s="1062"/>
      <c r="LU1100" s="1062"/>
      <c r="LV1100" s="1062"/>
      <c r="LW1100" s="1062"/>
      <c r="LX1100" s="1062"/>
      <c r="LY1100" s="1062"/>
      <c r="LZ1100" s="1062"/>
      <c r="MA1100" s="1062"/>
      <c r="MB1100" s="1062"/>
      <c r="MC1100" s="1062"/>
      <c r="MD1100" s="1062"/>
      <c r="ME1100" s="1062"/>
      <c r="MF1100" s="1062"/>
      <c r="MG1100" s="1062"/>
      <c r="MH1100" s="1062"/>
      <c r="MI1100" s="1062"/>
      <c r="MJ1100" s="1062"/>
      <c r="MK1100" s="1062"/>
      <c r="ML1100" s="1062"/>
      <c r="MM1100" s="1062"/>
      <c r="MN1100" s="1062"/>
      <c r="MO1100" s="1062"/>
      <c r="MP1100" s="1062"/>
      <c r="MQ1100" s="1062"/>
      <c r="MR1100" s="1062"/>
      <c r="MS1100" s="1062"/>
      <c r="MT1100" s="1062"/>
      <c r="MU1100" s="1062"/>
      <c r="MV1100" s="1062"/>
      <c r="MW1100" s="1062"/>
      <c r="MX1100" s="1062"/>
      <c r="MY1100" s="1062"/>
      <c r="MZ1100" s="1062"/>
      <c r="NA1100" s="1062"/>
      <c r="NB1100" s="1062"/>
      <c r="NC1100" s="1062"/>
      <c r="ND1100" s="1062"/>
      <c r="NE1100" s="1062"/>
      <c r="NF1100" s="1062"/>
      <c r="NG1100" s="1062"/>
      <c r="NH1100" s="1062"/>
      <c r="NI1100" s="1062"/>
      <c r="NJ1100" s="1062"/>
      <c r="NK1100" s="1062"/>
      <c r="NL1100" s="1062"/>
      <c r="NM1100" s="1062"/>
      <c r="NN1100" s="1062"/>
      <c r="NO1100" s="1062"/>
      <c r="NP1100" s="1062"/>
      <c r="NQ1100" s="1062"/>
      <c r="NR1100" s="1062"/>
      <c r="NS1100" s="1062"/>
      <c r="NT1100" s="1062"/>
      <c r="NU1100" s="1062"/>
      <c r="NV1100" s="1062"/>
      <c r="NW1100" s="1062"/>
      <c r="NX1100" s="1062"/>
      <c r="NY1100" s="1062"/>
      <c r="NZ1100" s="1062"/>
      <c r="OA1100" s="1062"/>
      <c r="OB1100" s="1062"/>
      <c r="OC1100" s="1062"/>
      <c r="OD1100" s="1062"/>
      <c r="OE1100" s="1062"/>
      <c r="OF1100" s="1062"/>
      <c r="OG1100" s="1062"/>
      <c r="OH1100" s="1062"/>
      <c r="OI1100" s="1062"/>
      <c r="OJ1100" s="1062"/>
      <c r="OK1100" s="1062"/>
      <c r="OL1100" s="1062"/>
      <c r="OM1100" s="1062"/>
      <c r="ON1100" s="1062"/>
      <c r="OO1100" s="1062"/>
      <c r="OP1100" s="1062"/>
      <c r="OQ1100" s="1062"/>
      <c r="OR1100" s="1062"/>
      <c r="OS1100" s="1062"/>
      <c r="OT1100" s="1062"/>
      <c r="OU1100" s="1062"/>
      <c r="OV1100" s="1062"/>
      <c r="OW1100" s="1062"/>
      <c r="OX1100" s="1062"/>
      <c r="OY1100" s="1062"/>
      <c r="OZ1100" s="1062"/>
      <c r="PA1100" s="1062"/>
      <c r="PB1100" s="1062"/>
      <c r="PC1100" s="1062"/>
      <c r="PD1100" s="1062"/>
      <c r="PE1100" s="1062"/>
      <c r="PF1100" s="1062"/>
      <c r="PG1100" s="1062"/>
      <c r="PH1100" s="1062"/>
      <c r="PI1100" s="1062"/>
      <c r="PJ1100" s="1062"/>
      <c r="PK1100" s="1062"/>
      <c r="PL1100" s="1062"/>
      <c r="PM1100" s="1062"/>
      <c r="PN1100" s="1062"/>
      <c r="PO1100" s="1062"/>
      <c r="PP1100" s="1062"/>
      <c r="PQ1100" s="1062"/>
      <c r="PR1100" s="1062"/>
      <c r="PS1100" s="1062"/>
      <c r="PT1100" s="1062"/>
      <c r="PU1100" s="1062"/>
      <c r="PV1100" s="1062"/>
      <c r="PW1100" s="1062"/>
      <c r="PX1100" s="1062"/>
      <c r="PY1100" s="1062"/>
      <c r="PZ1100" s="1062"/>
      <c r="QA1100" s="1062"/>
      <c r="QB1100" s="1062"/>
      <c r="QC1100" s="1062"/>
      <c r="QD1100" s="1062"/>
      <c r="QE1100" s="1062"/>
      <c r="QF1100" s="1062"/>
      <c r="QG1100" s="1062"/>
      <c r="QH1100" s="1062"/>
      <c r="QI1100" s="1062"/>
      <c r="QJ1100" s="1062"/>
      <c r="QK1100" s="1062"/>
      <c r="QL1100" s="1062"/>
      <c r="QM1100" s="1062"/>
      <c r="QN1100" s="1062"/>
      <c r="QO1100" s="1062"/>
      <c r="QP1100" s="1062"/>
      <c r="QQ1100" s="1062"/>
      <c r="QR1100" s="1062"/>
      <c r="QS1100" s="1062"/>
      <c r="QT1100" s="1062"/>
      <c r="QU1100" s="1062"/>
      <c r="QV1100" s="1062"/>
      <c r="QW1100" s="1062"/>
      <c r="QX1100" s="1062"/>
      <c r="QY1100" s="1062"/>
      <c r="QZ1100" s="1062"/>
      <c r="RA1100" s="1062"/>
      <c r="RB1100" s="1062"/>
      <c r="RC1100" s="1062"/>
      <c r="RD1100" s="1062"/>
      <c r="RE1100" s="1062"/>
      <c r="RF1100" s="1062"/>
      <c r="RG1100" s="1062"/>
      <c r="RH1100" s="1062"/>
      <c r="RI1100" s="1062"/>
      <c r="RJ1100" s="1062"/>
      <c r="RK1100" s="1062"/>
      <c r="RL1100" s="1062"/>
      <c r="RM1100" s="1062"/>
      <c r="RN1100" s="1062"/>
      <c r="RO1100" s="1062"/>
      <c r="RP1100" s="1062"/>
      <c r="RQ1100" s="1062"/>
      <c r="RR1100" s="1062"/>
      <c r="RS1100" s="1062"/>
      <c r="RT1100" s="1062"/>
      <c r="RU1100" s="1062"/>
      <c r="RV1100" s="1062"/>
      <c r="RW1100" s="1062"/>
      <c r="RX1100" s="1062"/>
      <c r="RY1100" s="1062"/>
      <c r="RZ1100" s="1062"/>
      <c r="SA1100" s="1062"/>
      <c r="SB1100" s="1062"/>
      <c r="SC1100" s="1062"/>
      <c r="SD1100" s="1062"/>
      <c r="SE1100" s="1062"/>
      <c r="SF1100" s="1062"/>
      <c r="SG1100" s="1062"/>
      <c r="SH1100" s="1062"/>
      <c r="SI1100" s="1062"/>
      <c r="SJ1100" s="1062"/>
      <c r="SK1100" s="1062"/>
      <c r="SL1100" s="1062"/>
      <c r="SM1100" s="1062"/>
      <c r="SN1100" s="1062"/>
      <c r="SO1100" s="1062"/>
      <c r="SP1100" s="1062"/>
      <c r="SQ1100" s="1062"/>
      <c r="SR1100" s="1062"/>
      <c r="SS1100" s="1062"/>
      <c r="ST1100" s="1062"/>
      <c r="SU1100" s="1062"/>
      <c r="SV1100" s="1062"/>
      <c r="SW1100" s="1062"/>
      <c r="SX1100" s="1062"/>
      <c r="SY1100" s="1062"/>
      <c r="SZ1100" s="1062"/>
      <c r="TA1100" s="1062"/>
      <c r="TB1100" s="1062"/>
      <c r="TC1100" s="1062"/>
      <c r="TD1100" s="1062"/>
      <c r="TE1100" s="1062"/>
      <c r="TF1100" s="1062"/>
      <c r="TG1100" s="1062"/>
      <c r="TH1100" s="1062"/>
      <c r="TI1100" s="1062"/>
      <c r="TJ1100" s="1062"/>
      <c r="TK1100" s="1062"/>
      <c r="TL1100" s="1062"/>
      <c r="TM1100" s="1062"/>
      <c r="TN1100" s="1062"/>
      <c r="TO1100" s="1062"/>
      <c r="TP1100" s="1062"/>
      <c r="TQ1100" s="1062"/>
      <c r="TR1100" s="1062"/>
      <c r="TS1100" s="1062"/>
      <c r="TT1100" s="1062"/>
      <c r="TU1100" s="1062"/>
      <c r="TV1100" s="1062"/>
      <c r="TW1100" s="1062"/>
      <c r="TX1100" s="1062"/>
      <c r="TY1100" s="1062"/>
      <c r="TZ1100" s="1062"/>
      <c r="UA1100" s="1062"/>
      <c r="UB1100" s="1062"/>
      <c r="UC1100" s="1062"/>
      <c r="UD1100" s="1062"/>
      <c r="UE1100" s="1062"/>
      <c r="UF1100" s="1062"/>
      <c r="UG1100" s="1062"/>
      <c r="UH1100" s="1062"/>
      <c r="UI1100" s="1062"/>
      <c r="UJ1100" s="1062"/>
      <c r="UK1100" s="1062"/>
      <c r="UL1100" s="1062"/>
      <c r="UM1100" s="1062"/>
      <c r="UN1100" s="1062"/>
      <c r="UO1100" s="1062"/>
      <c r="UP1100" s="1062"/>
      <c r="UQ1100" s="1062"/>
      <c r="UR1100" s="1062"/>
      <c r="US1100" s="1062"/>
      <c r="UT1100" s="1062"/>
      <c r="UU1100" s="1062"/>
      <c r="UV1100" s="1062"/>
      <c r="UW1100" s="1062"/>
      <c r="UX1100" s="1062"/>
      <c r="UY1100" s="1062"/>
      <c r="UZ1100" s="1062"/>
      <c r="VA1100" s="1062"/>
      <c r="VB1100" s="1062"/>
      <c r="VC1100" s="1062"/>
      <c r="VD1100" s="1062"/>
      <c r="VE1100" s="1062"/>
      <c r="VF1100" s="1062"/>
      <c r="VG1100" s="1062"/>
      <c r="VH1100" s="1062"/>
      <c r="VI1100" s="1062"/>
      <c r="VJ1100" s="1062"/>
      <c r="VK1100" s="1062"/>
      <c r="VL1100" s="1062"/>
      <c r="VM1100" s="1062"/>
      <c r="VN1100" s="1062"/>
      <c r="VO1100" s="1062"/>
      <c r="VP1100" s="1062"/>
      <c r="VQ1100" s="1062"/>
      <c r="VR1100" s="1062"/>
      <c r="VS1100" s="1062"/>
      <c r="VT1100" s="1062"/>
      <c r="VU1100" s="1062"/>
      <c r="VV1100" s="1062"/>
      <c r="VW1100" s="1062"/>
      <c r="VX1100" s="1062"/>
      <c r="VY1100" s="1062"/>
      <c r="VZ1100" s="1062"/>
      <c r="WA1100" s="1062"/>
      <c r="WB1100" s="1062"/>
      <c r="WC1100" s="1062"/>
      <c r="WD1100" s="1062"/>
      <c r="WE1100" s="1062"/>
      <c r="WF1100" s="1062"/>
      <c r="WG1100" s="1062"/>
      <c r="WH1100" s="1062"/>
      <c r="WI1100" s="1062"/>
      <c r="WJ1100" s="1062"/>
      <c r="WK1100" s="1062"/>
      <c r="WL1100" s="1062"/>
      <c r="WM1100" s="1062"/>
      <c r="WN1100" s="1062"/>
      <c r="WO1100" s="1062"/>
      <c r="WP1100" s="1062"/>
      <c r="WQ1100" s="1062"/>
      <c r="WR1100" s="1062"/>
      <c r="WS1100" s="1062"/>
      <c r="WT1100" s="1062"/>
      <c r="WU1100" s="1062"/>
      <c r="WV1100" s="1062"/>
      <c r="WW1100" s="1062"/>
      <c r="WX1100" s="1062"/>
      <c r="WY1100" s="1062"/>
      <c r="WZ1100" s="1062"/>
      <c r="XA1100" s="1062"/>
      <c r="XB1100" s="1062"/>
      <c r="XC1100" s="1062"/>
      <c r="XD1100" s="1062"/>
      <c r="XE1100" s="1062"/>
      <c r="XF1100" s="1062"/>
      <c r="XG1100" s="1062"/>
      <c r="XH1100" s="1062"/>
      <c r="XI1100" s="1062"/>
      <c r="XJ1100" s="1062"/>
      <c r="XK1100" s="1062"/>
      <c r="XL1100" s="1062"/>
      <c r="XM1100" s="1062"/>
      <c r="XN1100" s="1062"/>
      <c r="XO1100" s="1062"/>
      <c r="XP1100" s="1062"/>
      <c r="XQ1100" s="1062"/>
      <c r="XR1100" s="1062"/>
      <c r="XS1100" s="1062"/>
      <c r="XT1100" s="1062"/>
      <c r="XU1100" s="1062"/>
      <c r="XV1100" s="1062"/>
      <c r="XW1100" s="1062"/>
      <c r="XX1100" s="1062"/>
      <c r="XY1100" s="1062"/>
      <c r="XZ1100" s="1062"/>
      <c r="YA1100" s="1062"/>
      <c r="YB1100" s="1062"/>
      <c r="YC1100" s="1062"/>
      <c r="YD1100" s="1062"/>
      <c r="YE1100" s="1062"/>
      <c r="YF1100" s="1062"/>
      <c r="YG1100" s="1062"/>
      <c r="YH1100" s="1062"/>
      <c r="YI1100" s="1062"/>
      <c r="YJ1100" s="1062"/>
      <c r="YK1100" s="1062"/>
      <c r="YL1100" s="1062"/>
      <c r="YM1100" s="1062"/>
      <c r="YN1100" s="1062"/>
      <c r="YO1100" s="1062"/>
      <c r="YP1100" s="1062"/>
      <c r="YQ1100" s="1062"/>
      <c r="YR1100" s="1062"/>
      <c r="YS1100" s="1062"/>
      <c r="YT1100" s="1062"/>
      <c r="YU1100" s="1062"/>
      <c r="YV1100" s="1062"/>
      <c r="YW1100" s="1062"/>
      <c r="YX1100" s="1062"/>
      <c r="YY1100" s="1062"/>
      <c r="YZ1100" s="1062"/>
      <c r="ZA1100" s="1062"/>
      <c r="ZB1100" s="1062"/>
      <c r="ZC1100" s="1062"/>
      <c r="ZD1100" s="1062"/>
      <c r="ZE1100" s="1062"/>
      <c r="ZF1100" s="1062"/>
      <c r="ZG1100" s="1062"/>
      <c r="ZH1100" s="1062"/>
      <c r="ZI1100" s="1062"/>
      <c r="ZJ1100" s="1062"/>
      <c r="ZK1100" s="1062"/>
      <c r="ZL1100" s="1062"/>
      <c r="ZM1100" s="1062"/>
      <c r="ZN1100" s="1062"/>
      <c r="ZO1100" s="1062"/>
      <c r="ZP1100" s="1062"/>
      <c r="ZQ1100" s="1062"/>
      <c r="ZR1100" s="1062"/>
      <c r="ZS1100" s="1062"/>
      <c r="ZT1100" s="1062"/>
      <c r="ZU1100" s="1062"/>
      <c r="ZV1100" s="1062"/>
      <c r="ZW1100" s="1062"/>
      <c r="ZX1100" s="1062"/>
      <c r="ZY1100" s="1062"/>
      <c r="ZZ1100" s="1062"/>
      <c r="AAA1100" s="1062"/>
      <c r="AAB1100" s="1062"/>
      <c r="AAC1100" s="1062"/>
      <c r="AAD1100" s="1062"/>
      <c r="AAE1100" s="1062"/>
      <c r="AAF1100" s="1062"/>
      <c r="AAG1100" s="1062"/>
      <c r="AAH1100" s="1062"/>
      <c r="AAI1100" s="1062"/>
      <c r="AAJ1100" s="1062"/>
      <c r="AAK1100" s="1062"/>
      <c r="AAL1100" s="1062"/>
      <c r="AAM1100" s="1062"/>
      <c r="AAN1100" s="1062"/>
      <c r="AAO1100" s="1062"/>
      <c r="AAP1100" s="1062"/>
      <c r="AAQ1100" s="1062"/>
      <c r="AAR1100" s="1062"/>
      <c r="AAS1100" s="1062"/>
      <c r="AAT1100" s="1062"/>
      <c r="AAU1100" s="1062"/>
      <c r="AAV1100" s="1062"/>
      <c r="AAW1100" s="1062"/>
      <c r="AAX1100" s="1062"/>
      <c r="AAY1100" s="1062"/>
      <c r="AAZ1100" s="1062"/>
      <c r="ABA1100" s="1062"/>
      <c r="ABB1100" s="1062"/>
      <c r="ABC1100" s="1062"/>
      <c r="ABD1100" s="1062"/>
      <c r="ABE1100" s="1062"/>
      <c r="ABF1100" s="1062"/>
      <c r="ABG1100" s="1062"/>
      <c r="ABH1100" s="1062"/>
      <c r="ABI1100" s="1062"/>
      <c r="ABJ1100" s="1062"/>
      <c r="ABK1100" s="1062"/>
      <c r="ABL1100" s="1062"/>
      <c r="ABM1100" s="1062"/>
      <c r="ABN1100" s="1062"/>
      <c r="ABO1100" s="1062"/>
      <c r="ABP1100" s="1062"/>
      <c r="ABQ1100" s="1062"/>
      <c r="ABR1100" s="1062"/>
      <c r="ABS1100" s="1062"/>
      <c r="ABT1100" s="1062"/>
      <c r="ABU1100" s="1062"/>
      <c r="ABV1100" s="1062"/>
      <c r="ABW1100" s="1062"/>
      <c r="ABX1100" s="1062"/>
      <c r="ABY1100" s="1062"/>
      <c r="ABZ1100" s="1062"/>
      <c r="ACA1100" s="1062"/>
      <c r="ACB1100" s="1062"/>
      <c r="ACC1100" s="1062"/>
      <c r="ACD1100" s="1062"/>
      <c r="ACE1100" s="1062"/>
      <c r="ACF1100" s="1062"/>
      <c r="ACG1100" s="1062"/>
      <c r="ACH1100" s="1062"/>
      <c r="ACI1100" s="1062"/>
      <c r="ACJ1100" s="1062"/>
      <c r="ACK1100" s="1062"/>
      <c r="ACL1100" s="1062"/>
      <c r="ACM1100" s="1062"/>
      <c r="ACN1100" s="1062"/>
      <c r="ACO1100" s="1062"/>
      <c r="ACP1100" s="1062"/>
      <c r="ACQ1100" s="1062"/>
      <c r="ACR1100" s="1062"/>
      <c r="ACS1100" s="1062"/>
      <c r="ACT1100" s="1062"/>
      <c r="ACU1100" s="1062"/>
      <c r="ACV1100" s="1062"/>
      <c r="ACW1100" s="1062"/>
      <c r="ACX1100" s="1062"/>
      <c r="ACY1100" s="1062"/>
      <c r="ACZ1100" s="1062"/>
      <c r="ADA1100" s="1062"/>
      <c r="ADB1100" s="1062"/>
      <c r="ADC1100" s="1062"/>
      <c r="ADD1100" s="1062"/>
      <c r="ADE1100" s="1062"/>
      <c r="ADF1100" s="1062"/>
      <c r="ADG1100" s="1062"/>
      <c r="ADH1100" s="1062"/>
      <c r="ADI1100" s="1062"/>
      <c r="ADJ1100" s="1062"/>
      <c r="ADK1100" s="1062"/>
      <c r="ADL1100" s="1062"/>
      <c r="ADM1100" s="1062"/>
      <c r="ADN1100" s="1062"/>
      <c r="ADO1100" s="1062"/>
      <c r="ADP1100" s="1062"/>
      <c r="ADQ1100" s="1062"/>
      <c r="ADR1100" s="1062"/>
      <c r="ADS1100" s="1062"/>
      <c r="ADT1100" s="1062"/>
      <c r="ADU1100" s="1062"/>
      <c r="ADV1100" s="1062"/>
      <c r="ADW1100" s="1062"/>
      <c r="ADX1100" s="1062"/>
      <c r="ADY1100" s="1062"/>
      <c r="ADZ1100" s="1062"/>
      <c r="AEA1100" s="1062"/>
      <c r="AEB1100" s="1062"/>
      <c r="AEC1100" s="1062"/>
      <c r="AED1100" s="1062"/>
      <c r="AEE1100" s="1062"/>
      <c r="AEF1100" s="1062"/>
      <c r="AEG1100" s="1062"/>
      <c r="AEH1100" s="1062"/>
      <c r="AEI1100" s="1062"/>
      <c r="AEJ1100" s="1062"/>
      <c r="AEK1100" s="1062"/>
      <c r="AEL1100" s="1062"/>
      <c r="AEM1100" s="1062"/>
      <c r="AEN1100" s="1062"/>
      <c r="AEO1100" s="1062"/>
      <c r="AEP1100" s="1062"/>
      <c r="AEQ1100" s="1062"/>
      <c r="AER1100" s="1062"/>
      <c r="AES1100" s="1062"/>
      <c r="AET1100" s="1062"/>
      <c r="AEU1100" s="1062"/>
      <c r="AEV1100" s="1062"/>
      <c r="AEW1100" s="1062"/>
      <c r="AEX1100" s="1062"/>
      <c r="AEY1100" s="1062"/>
      <c r="AEZ1100" s="1062"/>
      <c r="AFA1100" s="1062"/>
      <c r="AFB1100" s="1062"/>
      <c r="AFC1100" s="1062"/>
      <c r="AFD1100" s="1062"/>
      <c r="AFE1100" s="1062"/>
      <c r="AFF1100" s="1062"/>
      <c r="AFG1100" s="1062"/>
      <c r="AFH1100" s="1062"/>
      <c r="AFI1100" s="1062"/>
      <c r="AFJ1100" s="1062"/>
      <c r="AFK1100" s="1062"/>
      <c r="AFL1100" s="1062"/>
      <c r="AFM1100" s="1062"/>
      <c r="AFN1100" s="1062"/>
      <c r="AFO1100" s="1062"/>
      <c r="AFP1100" s="1062"/>
      <c r="AFQ1100" s="1062"/>
      <c r="AFR1100" s="1062"/>
      <c r="AFS1100" s="1062"/>
      <c r="AFT1100" s="1062"/>
      <c r="AFU1100" s="1062"/>
      <c r="AFV1100" s="1062"/>
      <c r="AFW1100" s="1062"/>
      <c r="AFX1100" s="1062"/>
      <c r="AFY1100" s="1062"/>
      <c r="AFZ1100" s="1062"/>
      <c r="AGA1100" s="1062"/>
      <c r="AGB1100" s="1062"/>
      <c r="AGC1100" s="1062"/>
      <c r="AGD1100" s="1062"/>
      <c r="AGE1100" s="1062"/>
      <c r="AGF1100" s="1062"/>
      <c r="AGG1100" s="1062"/>
      <c r="AGH1100" s="1062"/>
      <c r="AGI1100" s="1062"/>
      <c r="AGJ1100" s="1062"/>
      <c r="AGK1100" s="1062"/>
      <c r="AGL1100" s="1062"/>
      <c r="AGM1100" s="1062"/>
      <c r="AGN1100" s="1062"/>
      <c r="AGO1100" s="1062"/>
      <c r="AGP1100" s="1062"/>
      <c r="AGQ1100" s="1062"/>
      <c r="AGR1100" s="1062"/>
      <c r="AGS1100" s="1062"/>
      <c r="AGT1100" s="1062"/>
      <c r="AGU1100" s="1062"/>
      <c r="AGV1100" s="1062"/>
      <c r="AGW1100" s="1062"/>
      <c r="AGX1100" s="1062"/>
      <c r="AGY1100" s="1062"/>
      <c r="AGZ1100" s="1062"/>
      <c r="AHA1100" s="1062"/>
      <c r="AHB1100" s="1062"/>
      <c r="AHC1100" s="1062"/>
      <c r="AHD1100" s="1062"/>
      <c r="AHE1100" s="1062"/>
      <c r="AHF1100" s="1062"/>
      <c r="AHG1100" s="1062"/>
      <c r="AHH1100" s="1062"/>
      <c r="AHI1100" s="1062"/>
      <c r="AHJ1100" s="1062"/>
      <c r="AHK1100" s="1062"/>
      <c r="AHL1100" s="1062"/>
      <c r="AHM1100" s="1062"/>
      <c r="AHN1100" s="1062"/>
      <c r="AHO1100" s="1062"/>
      <c r="AHP1100" s="1062"/>
      <c r="AHQ1100" s="1062"/>
      <c r="AHR1100" s="1062"/>
      <c r="AHS1100" s="1062"/>
      <c r="AHT1100" s="1062"/>
      <c r="AHU1100" s="1062"/>
      <c r="AHV1100" s="1062"/>
      <c r="AHW1100" s="1062"/>
      <c r="AHX1100" s="1062"/>
      <c r="AHY1100" s="1062"/>
      <c r="AHZ1100" s="1062"/>
      <c r="AIA1100" s="1062"/>
      <c r="AIB1100" s="1062"/>
      <c r="AIC1100" s="1062"/>
      <c r="AID1100" s="1062"/>
      <c r="AIE1100" s="1062"/>
      <c r="AIF1100" s="1062"/>
      <c r="AIG1100" s="1062"/>
      <c r="AIH1100" s="1062"/>
      <c r="AII1100" s="1062"/>
      <c r="AIJ1100" s="1062"/>
      <c r="AIK1100" s="1062"/>
      <c r="AIL1100" s="1062"/>
      <c r="AIM1100" s="1062"/>
      <c r="AIN1100" s="1062"/>
      <c r="AIO1100" s="1062"/>
      <c r="AIP1100" s="1062"/>
      <c r="AIQ1100" s="1062"/>
      <c r="AIR1100" s="1062"/>
      <c r="AIS1100" s="1062"/>
      <c r="AIT1100" s="1062"/>
      <c r="AIU1100" s="1062"/>
      <c r="AIV1100" s="1062"/>
      <c r="AIW1100" s="1062"/>
      <c r="AIX1100" s="1062"/>
      <c r="AIY1100" s="1062"/>
      <c r="AIZ1100" s="1062"/>
      <c r="AJA1100" s="1062"/>
      <c r="AJB1100" s="1062"/>
      <c r="AJC1100" s="1062"/>
      <c r="AJD1100" s="1062"/>
      <c r="AJE1100" s="1062"/>
      <c r="AJF1100" s="1062"/>
      <c r="AJG1100" s="1062"/>
      <c r="AJH1100" s="1062"/>
      <c r="AJI1100" s="1062"/>
      <c r="AJJ1100" s="1062"/>
      <c r="AJK1100" s="1062"/>
      <c r="AJL1100" s="1062"/>
      <c r="AJM1100" s="1062"/>
      <c r="AJN1100" s="1062"/>
      <c r="AJO1100" s="1062"/>
      <c r="AJP1100" s="1062"/>
      <c r="AJQ1100" s="1062"/>
      <c r="AJR1100" s="1062"/>
      <c r="AJS1100" s="1062"/>
      <c r="AJT1100" s="1062"/>
      <c r="AJU1100" s="1062"/>
      <c r="AJV1100" s="1062"/>
      <c r="AJW1100" s="1062"/>
      <c r="AJX1100" s="1062"/>
      <c r="AJY1100" s="1062"/>
      <c r="AJZ1100" s="1062"/>
      <c r="AKA1100" s="1062"/>
      <c r="AKB1100" s="1062"/>
      <c r="AKC1100" s="1062"/>
      <c r="AKD1100" s="1062"/>
      <c r="AKE1100" s="1062"/>
      <c r="AKF1100" s="1062"/>
      <c r="AKG1100" s="1062"/>
      <c r="AKH1100" s="1062"/>
      <c r="AKI1100" s="1062"/>
      <c r="AKJ1100" s="1062"/>
      <c r="AKK1100" s="1062"/>
      <c r="AKL1100" s="1062"/>
      <c r="AKM1100" s="1062"/>
      <c r="AKN1100" s="1062"/>
      <c r="AKO1100" s="1062"/>
      <c r="AKP1100" s="1062"/>
      <c r="AKQ1100" s="1062"/>
      <c r="AKR1100" s="1062"/>
      <c r="AKS1100" s="1062"/>
      <c r="AKT1100" s="1062"/>
      <c r="AKU1100" s="1062"/>
      <c r="AKV1100" s="1062"/>
      <c r="AKW1100" s="1062"/>
      <c r="AKX1100" s="1062"/>
      <c r="AKY1100" s="1062"/>
      <c r="AKZ1100" s="1062"/>
      <c r="ALA1100" s="1062"/>
      <c r="ALB1100" s="1062"/>
      <c r="ALC1100" s="1062"/>
      <c r="ALD1100" s="1062"/>
      <c r="ALE1100" s="1062"/>
      <c r="ALF1100" s="1062"/>
      <c r="ALG1100" s="1062"/>
      <c r="ALH1100" s="1062"/>
      <c r="ALI1100" s="1062"/>
      <c r="ALJ1100" s="1062"/>
      <c r="ALK1100" s="1062"/>
      <c r="ALL1100" s="1062"/>
      <c r="ALM1100" s="1062"/>
      <c r="ALN1100" s="1062"/>
      <c r="ALO1100" s="1062"/>
      <c r="ALP1100" s="1062"/>
      <c r="ALQ1100" s="1062"/>
      <c r="ALR1100" s="1062"/>
      <c r="ALS1100" s="1062"/>
      <c r="ALT1100" s="1062"/>
      <c r="ALU1100" s="1062"/>
      <c r="ALV1100" s="1062"/>
      <c r="ALW1100" s="1062"/>
      <c r="ALX1100" s="1062"/>
      <c r="ALY1100" s="1062"/>
    </row>
    <row r="1101" spans="1:1013" s="1064" customFormat="1" ht="58.5" customHeight="1">
      <c r="A1101" s="367">
        <v>58</v>
      </c>
      <c r="B1101" s="647" t="s">
        <v>3852</v>
      </c>
      <c r="C1101" s="43" t="s">
        <v>167</v>
      </c>
      <c r="D1101" s="43">
        <v>1</v>
      </c>
      <c r="E1101" s="43">
        <v>39570</v>
      </c>
      <c r="F1101" s="483">
        <f t="shared" si="16"/>
        <v>39570</v>
      </c>
      <c r="G1101" s="483" t="s">
        <v>66</v>
      </c>
      <c r="H1101" s="5">
        <v>2025</v>
      </c>
      <c r="I1101" s="276"/>
      <c r="J1101" s="1062"/>
      <c r="K1101" s="1062"/>
      <c r="L1101" s="1062"/>
      <c r="M1101" s="1062"/>
      <c r="N1101" s="1062"/>
      <c r="O1101" s="1062"/>
      <c r="P1101" s="1062"/>
      <c r="Q1101" s="1062"/>
      <c r="R1101" s="1062"/>
      <c r="S1101" s="1062"/>
      <c r="T1101" s="1062"/>
      <c r="U1101" s="1062"/>
      <c r="V1101" s="1062"/>
      <c r="W1101" s="1062"/>
      <c r="X1101" s="1062"/>
      <c r="Y1101" s="1062"/>
      <c r="Z1101" s="1062"/>
      <c r="AA1101" s="1062"/>
      <c r="AB1101" s="1062"/>
      <c r="AC1101" s="1062"/>
      <c r="AD1101" s="1062"/>
      <c r="AE1101" s="1062"/>
      <c r="AF1101" s="1062"/>
      <c r="AG1101" s="1062"/>
      <c r="AH1101" s="1062"/>
      <c r="AI1101" s="1062"/>
      <c r="AJ1101" s="1062"/>
      <c r="AK1101" s="1062"/>
      <c r="AL1101" s="1062"/>
      <c r="AM1101" s="1062"/>
      <c r="AN1101" s="1062"/>
      <c r="AO1101" s="1062"/>
      <c r="AP1101" s="1062"/>
      <c r="AQ1101" s="1062"/>
      <c r="AR1101" s="1062"/>
      <c r="AS1101" s="1062"/>
      <c r="AT1101" s="1062"/>
      <c r="AU1101" s="1062"/>
      <c r="AV1101" s="1062"/>
      <c r="AW1101" s="1062"/>
      <c r="AX1101" s="1062"/>
      <c r="AY1101" s="1062"/>
      <c r="AZ1101" s="1062"/>
      <c r="BA1101" s="1062"/>
      <c r="BB1101" s="1062"/>
      <c r="BC1101" s="1062"/>
      <c r="BD1101" s="1062"/>
      <c r="BE1101" s="1062"/>
      <c r="BF1101" s="1062"/>
      <c r="BG1101" s="1062"/>
      <c r="BH1101" s="1062"/>
      <c r="BI1101" s="1062"/>
      <c r="BJ1101" s="1062"/>
      <c r="BK1101" s="1062"/>
      <c r="BL1101" s="1062"/>
      <c r="BM1101" s="1062"/>
      <c r="BN1101" s="1062"/>
      <c r="BO1101" s="1062"/>
      <c r="BP1101" s="1062"/>
      <c r="BQ1101" s="1062"/>
      <c r="BR1101" s="1062"/>
      <c r="BS1101" s="1062"/>
      <c r="BT1101" s="1062"/>
      <c r="BU1101" s="1062"/>
      <c r="BV1101" s="1062"/>
      <c r="BW1101" s="1062"/>
      <c r="BX1101" s="1062"/>
      <c r="BY1101" s="1062"/>
      <c r="BZ1101" s="1062"/>
      <c r="CA1101" s="1062"/>
      <c r="CB1101" s="1062"/>
      <c r="CC1101" s="1062"/>
      <c r="CD1101" s="1062"/>
      <c r="CE1101" s="1062"/>
      <c r="CF1101" s="1062"/>
      <c r="CG1101" s="1062"/>
      <c r="CH1101" s="1062"/>
      <c r="CI1101" s="1062"/>
      <c r="CJ1101" s="1062"/>
      <c r="CK1101" s="1062"/>
      <c r="CL1101" s="1062"/>
      <c r="CM1101" s="1062"/>
      <c r="CN1101" s="1062"/>
      <c r="CO1101" s="1062"/>
      <c r="CP1101" s="1062"/>
      <c r="CQ1101" s="1062"/>
      <c r="CR1101" s="1062"/>
      <c r="CS1101" s="1062"/>
      <c r="CT1101" s="1062"/>
      <c r="CU1101" s="1062"/>
      <c r="CV1101" s="1062"/>
      <c r="CW1101" s="1062"/>
      <c r="CX1101" s="1062"/>
      <c r="CY1101" s="1062"/>
      <c r="CZ1101" s="1062"/>
      <c r="DA1101" s="1062"/>
      <c r="DB1101" s="1062"/>
      <c r="DC1101" s="1062"/>
      <c r="DD1101" s="1062"/>
      <c r="DE1101" s="1062"/>
      <c r="DF1101" s="1062"/>
      <c r="DG1101" s="1062"/>
      <c r="DH1101" s="1062"/>
      <c r="DI1101" s="1062"/>
      <c r="DJ1101" s="1062"/>
      <c r="DK1101" s="1062"/>
      <c r="DL1101" s="1062"/>
      <c r="DM1101" s="1062"/>
      <c r="DN1101" s="1062"/>
      <c r="DO1101" s="1062"/>
      <c r="DP1101" s="1062"/>
      <c r="DQ1101" s="1062"/>
      <c r="DR1101" s="1062"/>
      <c r="DS1101" s="1062"/>
      <c r="DT1101" s="1062"/>
      <c r="DU1101" s="1062"/>
      <c r="DV1101" s="1062"/>
      <c r="DW1101" s="1062"/>
      <c r="DX1101" s="1062"/>
      <c r="DY1101" s="1062"/>
      <c r="DZ1101" s="1062"/>
      <c r="EA1101" s="1062"/>
      <c r="EB1101" s="1062"/>
      <c r="EC1101" s="1062"/>
      <c r="ED1101" s="1062"/>
      <c r="EE1101" s="1062"/>
      <c r="EF1101" s="1062"/>
      <c r="EG1101" s="1062"/>
      <c r="EH1101" s="1062"/>
      <c r="EI1101" s="1062"/>
      <c r="EJ1101" s="1062"/>
      <c r="EK1101" s="1062"/>
      <c r="EL1101" s="1062"/>
      <c r="EM1101" s="1062"/>
      <c r="EN1101" s="1062"/>
      <c r="EO1101" s="1062"/>
      <c r="EP1101" s="1062"/>
      <c r="EQ1101" s="1062"/>
      <c r="ER1101" s="1062"/>
      <c r="ES1101" s="1062"/>
      <c r="ET1101" s="1062"/>
      <c r="EU1101" s="1062"/>
      <c r="EV1101" s="1062"/>
      <c r="EW1101" s="1062"/>
      <c r="EX1101" s="1062"/>
      <c r="EY1101" s="1062"/>
      <c r="EZ1101" s="1062"/>
      <c r="FA1101" s="1062"/>
      <c r="FB1101" s="1062"/>
      <c r="FC1101" s="1062"/>
      <c r="FD1101" s="1062"/>
      <c r="FE1101" s="1062"/>
      <c r="FF1101" s="1062"/>
      <c r="FG1101" s="1062"/>
      <c r="FH1101" s="1062"/>
      <c r="FI1101" s="1062"/>
      <c r="FJ1101" s="1062"/>
      <c r="FK1101" s="1062"/>
      <c r="FL1101" s="1062"/>
      <c r="FM1101" s="1062"/>
      <c r="FN1101" s="1062"/>
      <c r="FO1101" s="1062"/>
      <c r="FP1101" s="1062"/>
      <c r="FQ1101" s="1062"/>
      <c r="FR1101" s="1062"/>
      <c r="FS1101" s="1062"/>
      <c r="FT1101" s="1062"/>
      <c r="FU1101" s="1062"/>
      <c r="FV1101" s="1062"/>
      <c r="FW1101" s="1062"/>
      <c r="FX1101" s="1062"/>
      <c r="FY1101" s="1062"/>
      <c r="FZ1101" s="1062"/>
      <c r="GA1101" s="1062"/>
      <c r="GB1101" s="1062"/>
      <c r="GC1101" s="1062"/>
      <c r="GD1101" s="1062"/>
      <c r="GE1101" s="1062"/>
      <c r="GF1101" s="1062"/>
      <c r="GG1101" s="1062"/>
      <c r="GH1101" s="1062"/>
      <c r="GI1101" s="1062"/>
      <c r="GJ1101" s="1062"/>
      <c r="GK1101" s="1062"/>
      <c r="GL1101" s="1062"/>
      <c r="GM1101" s="1062"/>
      <c r="GN1101" s="1062"/>
      <c r="GO1101" s="1062"/>
      <c r="GP1101" s="1062"/>
      <c r="GQ1101" s="1062"/>
      <c r="GR1101" s="1062"/>
      <c r="GS1101" s="1062"/>
      <c r="GT1101" s="1062"/>
      <c r="GU1101" s="1062"/>
      <c r="GV1101" s="1062"/>
      <c r="GW1101" s="1062"/>
      <c r="GX1101" s="1062"/>
      <c r="GY1101" s="1062"/>
      <c r="GZ1101" s="1062"/>
      <c r="HA1101" s="1062"/>
      <c r="HB1101" s="1062"/>
      <c r="HC1101" s="1062"/>
      <c r="HD1101" s="1062"/>
      <c r="HE1101" s="1062"/>
      <c r="HF1101" s="1062"/>
      <c r="HG1101" s="1062"/>
      <c r="HH1101" s="1062"/>
      <c r="HI1101" s="1062"/>
      <c r="HJ1101" s="1062"/>
      <c r="HK1101" s="1062"/>
      <c r="HL1101" s="1062"/>
      <c r="HM1101" s="1062"/>
      <c r="HN1101" s="1062"/>
      <c r="HO1101" s="1062"/>
      <c r="HP1101" s="1062"/>
      <c r="HQ1101" s="1062"/>
      <c r="HR1101" s="1062"/>
      <c r="HS1101" s="1062"/>
      <c r="HT1101" s="1062"/>
      <c r="HU1101" s="1062"/>
      <c r="HV1101" s="1062"/>
      <c r="HW1101" s="1062"/>
      <c r="HX1101" s="1062"/>
      <c r="HY1101" s="1062"/>
      <c r="HZ1101" s="1062"/>
      <c r="IA1101" s="1062"/>
      <c r="IB1101" s="1062"/>
      <c r="IC1101" s="1062"/>
      <c r="ID1101" s="1062"/>
      <c r="IE1101" s="1062"/>
      <c r="IF1101" s="1062"/>
      <c r="IG1101" s="1062"/>
      <c r="IH1101" s="1062"/>
      <c r="II1101" s="1062"/>
      <c r="IJ1101" s="1062"/>
      <c r="IK1101" s="1062"/>
      <c r="IL1101" s="1062"/>
      <c r="IM1101" s="1062"/>
      <c r="IN1101" s="1062"/>
      <c r="IO1101" s="1062"/>
      <c r="IP1101" s="1062"/>
      <c r="IQ1101" s="1062"/>
      <c r="IR1101" s="1062"/>
      <c r="IS1101" s="1062"/>
      <c r="IT1101" s="1062"/>
      <c r="IU1101" s="1062"/>
      <c r="IV1101" s="1062"/>
      <c r="IW1101" s="1062"/>
      <c r="IX1101" s="1062"/>
      <c r="IY1101" s="1062"/>
      <c r="IZ1101" s="1062"/>
      <c r="JA1101" s="1062"/>
      <c r="JB1101" s="1062"/>
      <c r="JC1101" s="1062"/>
      <c r="JD1101" s="1062"/>
      <c r="JE1101" s="1062"/>
      <c r="JF1101" s="1062"/>
      <c r="JG1101" s="1062"/>
      <c r="JH1101" s="1062"/>
      <c r="JI1101" s="1062"/>
      <c r="JJ1101" s="1062"/>
      <c r="JK1101" s="1062"/>
      <c r="JL1101" s="1062"/>
      <c r="JM1101" s="1062"/>
      <c r="JN1101" s="1062"/>
      <c r="JO1101" s="1062"/>
      <c r="JP1101" s="1062"/>
      <c r="JQ1101" s="1062"/>
      <c r="JR1101" s="1062"/>
      <c r="JS1101" s="1062"/>
      <c r="JT1101" s="1062"/>
      <c r="JU1101" s="1062"/>
      <c r="JV1101" s="1062"/>
      <c r="JW1101" s="1062"/>
      <c r="JX1101" s="1062"/>
      <c r="JY1101" s="1062"/>
      <c r="JZ1101" s="1062"/>
      <c r="KA1101" s="1062"/>
      <c r="KB1101" s="1062"/>
      <c r="KC1101" s="1062"/>
      <c r="KD1101" s="1062"/>
      <c r="KE1101" s="1062"/>
      <c r="KF1101" s="1062"/>
      <c r="KG1101" s="1062"/>
      <c r="KH1101" s="1062"/>
      <c r="KI1101" s="1062"/>
      <c r="KJ1101" s="1062"/>
      <c r="KK1101" s="1062"/>
      <c r="KL1101" s="1062"/>
      <c r="KM1101" s="1062"/>
      <c r="KN1101" s="1062"/>
      <c r="KO1101" s="1062"/>
      <c r="KP1101" s="1062"/>
      <c r="KQ1101" s="1062"/>
      <c r="KR1101" s="1062"/>
      <c r="KS1101" s="1062"/>
      <c r="KT1101" s="1062"/>
      <c r="KU1101" s="1062"/>
      <c r="KV1101" s="1062"/>
      <c r="KW1101" s="1062"/>
      <c r="KX1101" s="1062"/>
      <c r="KY1101" s="1062"/>
      <c r="KZ1101" s="1062"/>
      <c r="LA1101" s="1062"/>
      <c r="LB1101" s="1062"/>
      <c r="LC1101" s="1062"/>
      <c r="LD1101" s="1062"/>
      <c r="LE1101" s="1062"/>
      <c r="LF1101" s="1062"/>
      <c r="LG1101" s="1062"/>
      <c r="LH1101" s="1062"/>
      <c r="LI1101" s="1062"/>
      <c r="LJ1101" s="1062"/>
      <c r="LK1101" s="1062"/>
      <c r="LL1101" s="1062"/>
      <c r="LM1101" s="1062"/>
      <c r="LN1101" s="1062"/>
      <c r="LO1101" s="1062"/>
      <c r="LP1101" s="1062"/>
      <c r="LQ1101" s="1062"/>
      <c r="LR1101" s="1062"/>
      <c r="LS1101" s="1062"/>
      <c r="LT1101" s="1062"/>
      <c r="LU1101" s="1062"/>
      <c r="LV1101" s="1062"/>
      <c r="LW1101" s="1062"/>
      <c r="LX1101" s="1062"/>
      <c r="LY1101" s="1062"/>
      <c r="LZ1101" s="1062"/>
      <c r="MA1101" s="1062"/>
      <c r="MB1101" s="1062"/>
      <c r="MC1101" s="1062"/>
      <c r="MD1101" s="1062"/>
      <c r="ME1101" s="1062"/>
      <c r="MF1101" s="1062"/>
      <c r="MG1101" s="1062"/>
      <c r="MH1101" s="1062"/>
      <c r="MI1101" s="1062"/>
      <c r="MJ1101" s="1062"/>
      <c r="MK1101" s="1062"/>
      <c r="ML1101" s="1062"/>
      <c r="MM1101" s="1062"/>
      <c r="MN1101" s="1062"/>
      <c r="MO1101" s="1062"/>
      <c r="MP1101" s="1062"/>
      <c r="MQ1101" s="1062"/>
      <c r="MR1101" s="1062"/>
      <c r="MS1101" s="1062"/>
      <c r="MT1101" s="1062"/>
      <c r="MU1101" s="1062"/>
      <c r="MV1101" s="1062"/>
      <c r="MW1101" s="1062"/>
      <c r="MX1101" s="1062"/>
      <c r="MY1101" s="1062"/>
      <c r="MZ1101" s="1062"/>
      <c r="NA1101" s="1062"/>
      <c r="NB1101" s="1062"/>
      <c r="NC1101" s="1062"/>
      <c r="ND1101" s="1062"/>
      <c r="NE1101" s="1062"/>
      <c r="NF1101" s="1062"/>
      <c r="NG1101" s="1062"/>
      <c r="NH1101" s="1062"/>
      <c r="NI1101" s="1062"/>
      <c r="NJ1101" s="1062"/>
      <c r="NK1101" s="1062"/>
      <c r="NL1101" s="1062"/>
      <c r="NM1101" s="1062"/>
      <c r="NN1101" s="1062"/>
      <c r="NO1101" s="1062"/>
      <c r="NP1101" s="1062"/>
      <c r="NQ1101" s="1062"/>
      <c r="NR1101" s="1062"/>
      <c r="NS1101" s="1062"/>
      <c r="NT1101" s="1062"/>
      <c r="NU1101" s="1062"/>
      <c r="NV1101" s="1062"/>
      <c r="NW1101" s="1062"/>
      <c r="NX1101" s="1062"/>
      <c r="NY1101" s="1062"/>
      <c r="NZ1101" s="1062"/>
      <c r="OA1101" s="1062"/>
      <c r="OB1101" s="1062"/>
      <c r="OC1101" s="1062"/>
      <c r="OD1101" s="1062"/>
      <c r="OE1101" s="1062"/>
      <c r="OF1101" s="1062"/>
      <c r="OG1101" s="1062"/>
      <c r="OH1101" s="1062"/>
      <c r="OI1101" s="1062"/>
      <c r="OJ1101" s="1062"/>
      <c r="OK1101" s="1062"/>
      <c r="OL1101" s="1062"/>
      <c r="OM1101" s="1062"/>
      <c r="ON1101" s="1062"/>
      <c r="OO1101" s="1062"/>
      <c r="OP1101" s="1062"/>
      <c r="OQ1101" s="1062"/>
      <c r="OR1101" s="1062"/>
      <c r="OS1101" s="1062"/>
      <c r="OT1101" s="1062"/>
      <c r="OU1101" s="1062"/>
      <c r="OV1101" s="1062"/>
      <c r="OW1101" s="1062"/>
      <c r="OX1101" s="1062"/>
      <c r="OY1101" s="1062"/>
      <c r="OZ1101" s="1062"/>
      <c r="PA1101" s="1062"/>
      <c r="PB1101" s="1062"/>
      <c r="PC1101" s="1062"/>
      <c r="PD1101" s="1062"/>
      <c r="PE1101" s="1062"/>
      <c r="PF1101" s="1062"/>
      <c r="PG1101" s="1062"/>
      <c r="PH1101" s="1062"/>
      <c r="PI1101" s="1062"/>
      <c r="PJ1101" s="1062"/>
      <c r="PK1101" s="1062"/>
      <c r="PL1101" s="1062"/>
      <c r="PM1101" s="1062"/>
      <c r="PN1101" s="1062"/>
      <c r="PO1101" s="1062"/>
      <c r="PP1101" s="1062"/>
      <c r="PQ1101" s="1062"/>
      <c r="PR1101" s="1062"/>
      <c r="PS1101" s="1062"/>
      <c r="PT1101" s="1062"/>
      <c r="PU1101" s="1062"/>
      <c r="PV1101" s="1062"/>
      <c r="PW1101" s="1062"/>
      <c r="PX1101" s="1062"/>
      <c r="PY1101" s="1062"/>
      <c r="PZ1101" s="1062"/>
      <c r="QA1101" s="1062"/>
      <c r="QB1101" s="1062"/>
      <c r="QC1101" s="1062"/>
      <c r="QD1101" s="1062"/>
      <c r="QE1101" s="1062"/>
      <c r="QF1101" s="1062"/>
      <c r="QG1101" s="1062"/>
      <c r="QH1101" s="1062"/>
      <c r="QI1101" s="1062"/>
      <c r="QJ1101" s="1062"/>
      <c r="QK1101" s="1062"/>
      <c r="QL1101" s="1062"/>
      <c r="QM1101" s="1062"/>
      <c r="QN1101" s="1062"/>
      <c r="QO1101" s="1062"/>
      <c r="QP1101" s="1062"/>
      <c r="QQ1101" s="1062"/>
      <c r="QR1101" s="1062"/>
      <c r="QS1101" s="1062"/>
      <c r="QT1101" s="1062"/>
      <c r="QU1101" s="1062"/>
      <c r="QV1101" s="1062"/>
      <c r="QW1101" s="1062"/>
      <c r="QX1101" s="1062"/>
      <c r="QY1101" s="1062"/>
      <c r="QZ1101" s="1062"/>
      <c r="RA1101" s="1062"/>
      <c r="RB1101" s="1062"/>
      <c r="RC1101" s="1062"/>
      <c r="RD1101" s="1062"/>
      <c r="RE1101" s="1062"/>
      <c r="RF1101" s="1062"/>
      <c r="RG1101" s="1062"/>
      <c r="RH1101" s="1062"/>
      <c r="RI1101" s="1062"/>
      <c r="RJ1101" s="1062"/>
      <c r="RK1101" s="1062"/>
      <c r="RL1101" s="1062"/>
      <c r="RM1101" s="1062"/>
      <c r="RN1101" s="1062"/>
      <c r="RO1101" s="1062"/>
      <c r="RP1101" s="1062"/>
      <c r="RQ1101" s="1062"/>
      <c r="RR1101" s="1062"/>
      <c r="RS1101" s="1062"/>
      <c r="RT1101" s="1062"/>
      <c r="RU1101" s="1062"/>
      <c r="RV1101" s="1062"/>
      <c r="RW1101" s="1062"/>
      <c r="RX1101" s="1062"/>
      <c r="RY1101" s="1062"/>
      <c r="RZ1101" s="1062"/>
      <c r="SA1101" s="1062"/>
      <c r="SB1101" s="1062"/>
      <c r="SC1101" s="1062"/>
      <c r="SD1101" s="1062"/>
      <c r="SE1101" s="1062"/>
      <c r="SF1101" s="1062"/>
      <c r="SG1101" s="1062"/>
      <c r="SH1101" s="1062"/>
      <c r="SI1101" s="1062"/>
      <c r="SJ1101" s="1062"/>
      <c r="SK1101" s="1062"/>
      <c r="SL1101" s="1062"/>
      <c r="SM1101" s="1062"/>
      <c r="SN1101" s="1062"/>
      <c r="SO1101" s="1062"/>
      <c r="SP1101" s="1062"/>
      <c r="SQ1101" s="1062"/>
      <c r="SR1101" s="1062"/>
      <c r="SS1101" s="1062"/>
      <c r="ST1101" s="1062"/>
      <c r="SU1101" s="1062"/>
      <c r="SV1101" s="1062"/>
      <c r="SW1101" s="1062"/>
      <c r="SX1101" s="1062"/>
      <c r="SY1101" s="1062"/>
      <c r="SZ1101" s="1062"/>
      <c r="TA1101" s="1062"/>
      <c r="TB1101" s="1062"/>
      <c r="TC1101" s="1062"/>
      <c r="TD1101" s="1062"/>
      <c r="TE1101" s="1062"/>
      <c r="TF1101" s="1062"/>
      <c r="TG1101" s="1062"/>
      <c r="TH1101" s="1062"/>
      <c r="TI1101" s="1062"/>
      <c r="TJ1101" s="1062"/>
      <c r="TK1101" s="1062"/>
      <c r="TL1101" s="1062"/>
      <c r="TM1101" s="1062"/>
      <c r="TN1101" s="1062"/>
      <c r="TO1101" s="1062"/>
      <c r="TP1101" s="1062"/>
      <c r="TQ1101" s="1062"/>
      <c r="TR1101" s="1062"/>
      <c r="TS1101" s="1062"/>
      <c r="TT1101" s="1062"/>
      <c r="TU1101" s="1062"/>
      <c r="TV1101" s="1062"/>
      <c r="TW1101" s="1062"/>
      <c r="TX1101" s="1062"/>
      <c r="TY1101" s="1062"/>
      <c r="TZ1101" s="1062"/>
      <c r="UA1101" s="1062"/>
      <c r="UB1101" s="1062"/>
      <c r="UC1101" s="1062"/>
      <c r="UD1101" s="1062"/>
      <c r="UE1101" s="1062"/>
      <c r="UF1101" s="1062"/>
      <c r="UG1101" s="1062"/>
      <c r="UH1101" s="1062"/>
      <c r="UI1101" s="1062"/>
      <c r="UJ1101" s="1062"/>
      <c r="UK1101" s="1062"/>
      <c r="UL1101" s="1062"/>
      <c r="UM1101" s="1062"/>
      <c r="UN1101" s="1062"/>
      <c r="UO1101" s="1062"/>
      <c r="UP1101" s="1062"/>
      <c r="UQ1101" s="1062"/>
      <c r="UR1101" s="1062"/>
      <c r="US1101" s="1062"/>
      <c r="UT1101" s="1062"/>
      <c r="UU1101" s="1062"/>
      <c r="UV1101" s="1062"/>
      <c r="UW1101" s="1062"/>
      <c r="UX1101" s="1062"/>
      <c r="UY1101" s="1062"/>
      <c r="UZ1101" s="1062"/>
      <c r="VA1101" s="1062"/>
      <c r="VB1101" s="1062"/>
      <c r="VC1101" s="1062"/>
      <c r="VD1101" s="1062"/>
      <c r="VE1101" s="1062"/>
      <c r="VF1101" s="1062"/>
      <c r="VG1101" s="1062"/>
      <c r="VH1101" s="1062"/>
      <c r="VI1101" s="1062"/>
      <c r="VJ1101" s="1062"/>
      <c r="VK1101" s="1062"/>
      <c r="VL1101" s="1062"/>
      <c r="VM1101" s="1062"/>
      <c r="VN1101" s="1062"/>
      <c r="VO1101" s="1062"/>
      <c r="VP1101" s="1062"/>
      <c r="VQ1101" s="1062"/>
      <c r="VR1101" s="1062"/>
      <c r="VS1101" s="1062"/>
      <c r="VT1101" s="1062"/>
      <c r="VU1101" s="1062"/>
      <c r="VV1101" s="1062"/>
      <c r="VW1101" s="1062"/>
      <c r="VX1101" s="1062"/>
      <c r="VY1101" s="1062"/>
      <c r="VZ1101" s="1062"/>
      <c r="WA1101" s="1062"/>
      <c r="WB1101" s="1062"/>
      <c r="WC1101" s="1062"/>
      <c r="WD1101" s="1062"/>
      <c r="WE1101" s="1062"/>
      <c r="WF1101" s="1062"/>
      <c r="WG1101" s="1062"/>
      <c r="WH1101" s="1062"/>
      <c r="WI1101" s="1062"/>
      <c r="WJ1101" s="1062"/>
      <c r="WK1101" s="1062"/>
      <c r="WL1101" s="1062"/>
      <c r="WM1101" s="1062"/>
      <c r="WN1101" s="1062"/>
      <c r="WO1101" s="1062"/>
      <c r="WP1101" s="1062"/>
      <c r="WQ1101" s="1062"/>
      <c r="WR1101" s="1062"/>
      <c r="WS1101" s="1062"/>
      <c r="WT1101" s="1062"/>
      <c r="WU1101" s="1062"/>
      <c r="WV1101" s="1062"/>
      <c r="WW1101" s="1062"/>
      <c r="WX1101" s="1062"/>
      <c r="WY1101" s="1062"/>
      <c r="WZ1101" s="1062"/>
      <c r="XA1101" s="1062"/>
      <c r="XB1101" s="1062"/>
      <c r="XC1101" s="1062"/>
      <c r="XD1101" s="1062"/>
      <c r="XE1101" s="1062"/>
      <c r="XF1101" s="1062"/>
      <c r="XG1101" s="1062"/>
      <c r="XH1101" s="1062"/>
      <c r="XI1101" s="1062"/>
      <c r="XJ1101" s="1062"/>
      <c r="XK1101" s="1062"/>
      <c r="XL1101" s="1062"/>
      <c r="XM1101" s="1062"/>
      <c r="XN1101" s="1062"/>
      <c r="XO1101" s="1062"/>
      <c r="XP1101" s="1062"/>
      <c r="XQ1101" s="1062"/>
      <c r="XR1101" s="1062"/>
      <c r="XS1101" s="1062"/>
      <c r="XT1101" s="1062"/>
      <c r="XU1101" s="1062"/>
      <c r="XV1101" s="1062"/>
      <c r="XW1101" s="1062"/>
      <c r="XX1101" s="1062"/>
      <c r="XY1101" s="1062"/>
      <c r="XZ1101" s="1062"/>
      <c r="YA1101" s="1062"/>
      <c r="YB1101" s="1062"/>
      <c r="YC1101" s="1062"/>
      <c r="YD1101" s="1062"/>
      <c r="YE1101" s="1062"/>
      <c r="YF1101" s="1062"/>
      <c r="YG1101" s="1062"/>
      <c r="YH1101" s="1062"/>
      <c r="YI1101" s="1062"/>
      <c r="YJ1101" s="1062"/>
      <c r="YK1101" s="1062"/>
      <c r="YL1101" s="1062"/>
      <c r="YM1101" s="1062"/>
      <c r="YN1101" s="1062"/>
      <c r="YO1101" s="1062"/>
      <c r="YP1101" s="1062"/>
      <c r="YQ1101" s="1062"/>
      <c r="YR1101" s="1062"/>
      <c r="YS1101" s="1062"/>
      <c r="YT1101" s="1062"/>
      <c r="YU1101" s="1062"/>
      <c r="YV1101" s="1062"/>
      <c r="YW1101" s="1062"/>
      <c r="YX1101" s="1062"/>
      <c r="YY1101" s="1062"/>
      <c r="YZ1101" s="1062"/>
      <c r="ZA1101" s="1062"/>
      <c r="ZB1101" s="1062"/>
      <c r="ZC1101" s="1062"/>
      <c r="ZD1101" s="1062"/>
      <c r="ZE1101" s="1062"/>
      <c r="ZF1101" s="1062"/>
      <c r="ZG1101" s="1062"/>
      <c r="ZH1101" s="1062"/>
      <c r="ZI1101" s="1062"/>
      <c r="ZJ1101" s="1062"/>
      <c r="ZK1101" s="1062"/>
      <c r="ZL1101" s="1062"/>
      <c r="ZM1101" s="1062"/>
      <c r="ZN1101" s="1062"/>
      <c r="ZO1101" s="1062"/>
      <c r="ZP1101" s="1062"/>
      <c r="ZQ1101" s="1062"/>
      <c r="ZR1101" s="1062"/>
      <c r="ZS1101" s="1062"/>
      <c r="ZT1101" s="1062"/>
      <c r="ZU1101" s="1062"/>
      <c r="ZV1101" s="1062"/>
      <c r="ZW1101" s="1062"/>
      <c r="ZX1101" s="1062"/>
      <c r="ZY1101" s="1062"/>
      <c r="ZZ1101" s="1062"/>
      <c r="AAA1101" s="1062"/>
      <c r="AAB1101" s="1062"/>
      <c r="AAC1101" s="1062"/>
      <c r="AAD1101" s="1062"/>
      <c r="AAE1101" s="1062"/>
      <c r="AAF1101" s="1062"/>
      <c r="AAG1101" s="1062"/>
      <c r="AAH1101" s="1062"/>
      <c r="AAI1101" s="1062"/>
      <c r="AAJ1101" s="1062"/>
      <c r="AAK1101" s="1062"/>
      <c r="AAL1101" s="1062"/>
      <c r="AAM1101" s="1062"/>
      <c r="AAN1101" s="1062"/>
      <c r="AAO1101" s="1062"/>
      <c r="AAP1101" s="1062"/>
      <c r="AAQ1101" s="1062"/>
      <c r="AAR1101" s="1062"/>
      <c r="AAS1101" s="1062"/>
      <c r="AAT1101" s="1062"/>
      <c r="AAU1101" s="1062"/>
      <c r="AAV1101" s="1062"/>
      <c r="AAW1101" s="1062"/>
      <c r="AAX1101" s="1062"/>
      <c r="AAY1101" s="1062"/>
      <c r="AAZ1101" s="1062"/>
      <c r="ABA1101" s="1062"/>
      <c r="ABB1101" s="1062"/>
      <c r="ABC1101" s="1062"/>
      <c r="ABD1101" s="1062"/>
      <c r="ABE1101" s="1062"/>
      <c r="ABF1101" s="1062"/>
      <c r="ABG1101" s="1062"/>
      <c r="ABH1101" s="1062"/>
      <c r="ABI1101" s="1062"/>
      <c r="ABJ1101" s="1062"/>
      <c r="ABK1101" s="1062"/>
      <c r="ABL1101" s="1062"/>
      <c r="ABM1101" s="1062"/>
      <c r="ABN1101" s="1062"/>
      <c r="ABO1101" s="1062"/>
      <c r="ABP1101" s="1062"/>
      <c r="ABQ1101" s="1062"/>
      <c r="ABR1101" s="1062"/>
      <c r="ABS1101" s="1062"/>
      <c r="ABT1101" s="1062"/>
      <c r="ABU1101" s="1062"/>
      <c r="ABV1101" s="1062"/>
      <c r="ABW1101" s="1062"/>
      <c r="ABX1101" s="1062"/>
      <c r="ABY1101" s="1062"/>
      <c r="ABZ1101" s="1062"/>
      <c r="ACA1101" s="1062"/>
      <c r="ACB1101" s="1062"/>
      <c r="ACC1101" s="1062"/>
      <c r="ACD1101" s="1062"/>
      <c r="ACE1101" s="1062"/>
      <c r="ACF1101" s="1062"/>
      <c r="ACG1101" s="1062"/>
      <c r="ACH1101" s="1062"/>
      <c r="ACI1101" s="1062"/>
      <c r="ACJ1101" s="1062"/>
      <c r="ACK1101" s="1062"/>
      <c r="ACL1101" s="1062"/>
      <c r="ACM1101" s="1062"/>
      <c r="ACN1101" s="1062"/>
      <c r="ACO1101" s="1062"/>
      <c r="ACP1101" s="1062"/>
      <c r="ACQ1101" s="1062"/>
      <c r="ACR1101" s="1062"/>
      <c r="ACS1101" s="1062"/>
      <c r="ACT1101" s="1062"/>
      <c r="ACU1101" s="1062"/>
      <c r="ACV1101" s="1062"/>
      <c r="ACW1101" s="1062"/>
      <c r="ACX1101" s="1062"/>
      <c r="ACY1101" s="1062"/>
      <c r="ACZ1101" s="1062"/>
      <c r="ADA1101" s="1062"/>
      <c r="ADB1101" s="1062"/>
      <c r="ADC1101" s="1062"/>
      <c r="ADD1101" s="1062"/>
      <c r="ADE1101" s="1062"/>
      <c r="ADF1101" s="1062"/>
      <c r="ADG1101" s="1062"/>
      <c r="ADH1101" s="1062"/>
      <c r="ADI1101" s="1062"/>
      <c r="ADJ1101" s="1062"/>
      <c r="ADK1101" s="1062"/>
      <c r="ADL1101" s="1062"/>
      <c r="ADM1101" s="1062"/>
      <c r="ADN1101" s="1062"/>
      <c r="ADO1101" s="1062"/>
      <c r="ADP1101" s="1062"/>
      <c r="ADQ1101" s="1062"/>
      <c r="ADR1101" s="1062"/>
      <c r="ADS1101" s="1062"/>
      <c r="ADT1101" s="1062"/>
      <c r="ADU1101" s="1062"/>
      <c r="ADV1101" s="1062"/>
      <c r="ADW1101" s="1062"/>
      <c r="ADX1101" s="1062"/>
      <c r="ADY1101" s="1062"/>
      <c r="ADZ1101" s="1062"/>
      <c r="AEA1101" s="1062"/>
      <c r="AEB1101" s="1062"/>
      <c r="AEC1101" s="1062"/>
      <c r="AED1101" s="1062"/>
      <c r="AEE1101" s="1062"/>
      <c r="AEF1101" s="1062"/>
      <c r="AEG1101" s="1062"/>
      <c r="AEH1101" s="1062"/>
      <c r="AEI1101" s="1062"/>
      <c r="AEJ1101" s="1062"/>
      <c r="AEK1101" s="1062"/>
      <c r="AEL1101" s="1062"/>
      <c r="AEM1101" s="1062"/>
      <c r="AEN1101" s="1062"/>
      <c r="AEO1101" s="1062"/>
      <c r="AEP1101" s="1062"/>
      <c r="AEQ1101" s="1062"/>
      <c r="AER1101" s="1062"/>
      <c r="AES1101" s="1062"/>
      <c r="AET1101" s="1062"/>
      <c r="AEU1101" s="1062"/>
      <c r="AEV1101" s="1062"/>
      <c r="AEW1101" s="1062"/>
      <c r="AEX1101" s="1062"/>
      <c r="AEY1101" s="1062"/>
      <c r="AEZ1101" s="1062"/>
      <c r="AFA1101" s="1062"/>
      <c r="AFB1101" s="1062"/>
      <c r="AFC1101" s="1062"/>
      <c r="AFD1101" s="1062"/>
      <c r="AFE1101" s="1062"/>
      <c r="AFF1101" s="1062"/>
      <c r="AFG1101" s="1062"/>
      <c r="AFH1101" s="1062"/>
      <c r="AFI1101" s="1062"/>
      <c r="AFJ1101" s="1062"/>
      <c r="AFK1101" s="1062"/>
      <c r="AFL1101" s="1062"/>
      <c r="AFM1101" s="1062"/>
      <c r="AFN1101" s="1062"/>
      <c r="AFO1101" s="1062"/>
      <c r="AFP1101" s="1062"/>
      <c r="AFQ1101" s="1062"/>
      <c r="AFR1101" s="1062"/>
      <c r="AFS1101" s="1062"/>
      <c r="AFT1101" s="1062"/>
      <c r="AFU1101" s="1062"/>
      <c r="AFV1101" s="1062"/>
      <c r="AFW1101" s="1062"/>
      <c r="AFX1101" s="1062"/>
      <c r="AFY1101" s="1062"/>
      <c r="AFZ1101" s="1062"/>
      <c r="AGA1101" s="1062"/>
      <c r="AGB1101" s="1062"/>
      <c r="AGC1101" s="1062"/>
      <c r="AGD1101" s="1062"/>
      <c r="AGE1101" s="1062"/>
      <c r="AGF1101" s="1062"/>
      <c r="AGG1101" s="1062"/>
      <c r="AGH1101" s="1062"/>
      <c r="AGI1101" s="1062"/>
      <c r="AGJ1101" s="1062"/>
      <c r="AGK1101" s="1062"/>
      <c r="AGL1101" s="1062"/>
      <c r="AGM1101" s="1062"/>
      <c r="AGN1101" s="1062"/>
      <c r="AGO1101" s="1062"/>
      <c r="AGP1101" s="1062"/>
      <c r="AGQ1101" s="1062"/>
      <c r="AGR1101" s="1062"/>
      <c r="AGS1101" s="1062"/>
      <c r="AGT1101" s="1062"/>
      <c r="AGU1101" s="1062"/>
      <c r="AGV1101" s="1062"/>
      <c r="AGW1101" s="1062"/>
      <c r="AGX1101" s="1062"/>
      <c r="AGY1101" s="1062"/>
      <c r="AGZ1101" s="1062"/>
      <c r="AHA1101" s="1062"/>
      <c r="AHB1101" s="1062"/>
      <c r="AHC1101" s="1062"/>
      <c r="AHD1101" s="1062"/>
      <c r="AHE1101" s="1062"/>
      <c r="AHF1101" s="1062"/>
      <c r="AHG1101" s="1062"/>
      <c r="AHH1101" s="1062"/>
      <c r="AHI1101" s="1062"/>
      <c r="AHJ1101" s="1062"/>
      <c r="AHK1101" s="1062"/>
      <c r="AHL1101" s="1062"/>
      <c r="AHM1101" s="1062"/>
      <c r="AHN1101" s="1062"/>
      <c r="AHO1101" s="1062"/>
      <c r="AHP1101" s="1062"/>
      <c r="AHQ1101" s="1062"/>
      <c r="AHR1101" s="1062"/>
      <c r="AHS1101" s="1062"/>
      <c r="AHT1101" s="1062"/>
      <c r="AHU1101" s="1062"/>
      <c r="AHV1101" s="1062"/>
      <c r="AHW1101" s="1062"/>
      <c r="AHX1101" s="1062"/>
      <c r="AHY1101" s="1062"/>
      <c r="AHZ1101" s="1062"/>
      <c r="AIA1101" s="1062"/>
      <c r="AIB1101" s="1062"/>
      <c r="AIC1101" s="1062"/>
      <c r="AID1101" s="1062"/>
      <c r="AIE1101" s="1062"/>
      <c r="AIF1101" s="1062"/>
      <c r="AIG1101" s="1062"/>
      <c r="AIH1101" s="1062"/>
      <c r="AII1101" s="1062"/>
      <c r="AIJ1101" s="1062"/>
      <c r="AIK1101" s="1062"/>
      <c r="AIL1101" s="1062"/>
      <c r="AIM1101" s="1062"/>
      <c r="AIN1101" s="1062"/>
      <c r="AIO1101" s="1062"/>
      <c r="AIP1101" s="1062"/>
      <c r="AIQ1101" s="1062"/>
      <c r="AIR1101" s="1062"/>
      <c r="AIS1101" s="1062"/>
      <c r="AIT1101" s="1062"/>
      <c r="AIU1101" s="1062"/>
      <c r="AIV1101" s="1062"/>
      <c r="AIW1101" s="1062"/>
      <c r="AIX1101" s="1062"/>
      <c r="AIY1101" s="1062"/>
      <c r="AIZ1101" s="1062"/>
      <c r="AJA1101" s="1062"/>
      <c r="AJB1101" s="1062"/>
      <c r="AJC1101" s="1062"/>
      <c r="AJD1101" s="1062"/>
      <c r="AJE1101" s="1062"/>
      <c r="AJF1101" s="1062"/>
      <c r="AJG1101" s="1062"/>
      <c r="AJH1101" s="1062"/>
      <c r="AJI1101" s="1062"/>
      <c r="AJJ1101" s="1062"/>
      <c r="AJK1101" s="1062"/>
      <c r="AJL1101" s="1062"/>
      <c r="AJM1101" s="1062"/>
      <c r="AJN1101" s="1062"/>
      <c r="AJO1101" s="1062"/>
      <c r="AJP1101" s="1062"/>
      <c r="AJQ1101" s="1062"/>
      <c r="AJR1101" s="1062"/>
      <c r="AJS1101" s="1062"/>
      <c r="AJT1101" s="1062"/>
      <c r="AJU1101" s="1062"/>
      <c r="AJV1101" s="1062"/>
      <c r="AJW1101" s="1062"/>
      <c r="AJX1101" s="1062"/>
      <c r="AJY1101" s="1062"/>
      <c r="AJZ1101" s="1062"/>
      <c r="AKA1101" s="1062"/>
      <c r="AKB1101" s="1062"/>
      <c r="AKC1101" s="1062"/>
      <c r="AKD1101" s="1062"/>
      <c r="AKE1101" s="1062"/>
      <c r="AKF1101" s="1062"/>
      <c r="AKG1101" s="1062"/>
      <c r="AKH1101" s="1062"/>
      <c r="AKI1101" s="1062"/>
      <c r="AKJ1101" s="1062"/>
      <c r="AKK1101" s="1062"/>
      <c r="AKL1101" s="1062"/>
      <c r="AKM1101" s="1062"/>
      <c r="AKN1101" s="1062"/>
      <c r="AKO1101" s="1062"/>
      <c r="AKP1101" s="1062"/>
      <c r="AKQ1101" s="1062"/>
      <c r="AKR1101" s="1062"/>
      <c r="AKS1101" s="1062"/>
      <c r="AKT1101" s="1062"/>
      <c r="AKU1101" s="1062"/>
      <c r="AKV1101" s="1062"/>
      <c r="AKW1101" s="1062"/>
      <c r="AKX1101" s="1062"/>
      <c r="AKY1101" s="1062"/>
      <c r="AKZ1101" s="1062"/>
      <c r="ALA1101" s="1062"/>
      <c r="ALB1101" s="1062"/>
      <c r="ALC1101" s="1062"/>
      <c r="ALD1101" s="1062"/>
      <c r="ALE1101" s="1062"/>
      <c r="ALF1101" s="1062"/>
      <c r="ALG1101" s="1062"/>
      <c r="ALH1101" s="1062"/>
      <c r="ALI1101" s="1062"/>
      <c r="ALJ1101" s="1062"/>
      <c r="ALK1101" s="1062"/>
      <c r="ALL1101" s="1062"/>
      <c r="ALM1101" s="1062"/>
      <c r="ALN1101" s="1062"/>
      <c r="ALO1101" s="1062"/>
      <c r="ALP1101" s="1062"/>
      <c r="ALQ1101" s="1062"/>
      <c r="ALR1101" s="1062"/>
      <c r="ALS1101" s="1062"/>
      <c r="ALT1101" s="1062"/>
      <c r="ALU1101" s="1062"/>
      <c r="ALV1101" s="1062"/>
      <c r="ALW1101" s="1062"/>
      <c r="ALX1101" s="1062"/>
      <c r="ALY1101" s="1062"/>
    </row>
    <row r="1102" spans="1:1013" s="1064" customFormat="1" ht="23.25" customHeight="1">
      <c r="A1102" s="367">
        <v>59</v>
      </c>
      <c r="B1102" s="647" t="s">
        <v>3853</v>
      </c>
      <c r="C1102" s="43" t="s">
        <v>167</v>
      </c>
      <c r="D1102" s="43">
        <v>1</v>
      </c>
      <c r="E1102" s="43">
        <v>59355</v>
      </c>
      <c r="F1102" s="483">
        <f t="shared" si="16"/>
        <v>59355</v>
      </c>
      <c r="G1102" s="483" t="s">
        <v>66</v>
      </c>
      <c r="H1102" s="5">
        <v>2025</v>
      </c>
      <c r="I1102" s="276"/>
      <c r="J1102" s="1062"/>
      <c r="K1102" s="1062"/>
      <c r="L1102" s="1062"/>
      <c r="M1102" s="1062"/>
      <c r="N1102" s="1062"/>
      <c r="O1102" s="1062"/>
      <c r="P1102" s="1062"/>
      <c r="Q1102" s="1062"/>
      <c r="R1102" s="1062"/>
      <c r="S1102" s="1062"/>
      <c r="T1102" s="1062"/>
      <c r="U1102" s="1062"/>
      <c r="V1102" s="1062"/>
      <c r="W1102" s="1062"/>
      <c r="X1102" s="1062"/>
      <c r="Y1102" s="1062"/>
      <c r="Z1102" s="1062"/>
      <c r="AA1102" s="1062"/>
      <c r="AB1102" s="1062"/>
      <c r="AC1102" s="1062"/>
      <c r="AD1102" s="1062"/>
      <c r="AE1102" s="1062"/>
      <c r="AF1102" s="1062"/>
      <c r="AG1102" s="1062"/>
      <c r="AH1102" s="1062"/>
      <c r="AI1102" s="1062"/>
      <c r="AJ1102" s="1062"/>
      <c r="AK1102" s="1062"/>
      <c r="AL1102" s="1062"/>
      <c r="AM1102" s="1062"/>
      <c r="AN1102" s="1062"/>
      <c r="AO1102" s="1062"/>
      <c r="AP1102" s="1062"/>
      <c r="AQ1102" s="1062"/>
      <c r="AR1102" s="1062"/>
      <c r="AS1102" s="1062"/>
      <c r="AT1102" s="1062"/>
      <c r="AU1102" s="1062"/>
      <c r="AV1102" s="1062"/>
      <c r="AW1102" s="1062"/>
      <c r="AX1102" s="1062"/>
      <c r="AY1102" s="1062"/>
      <c r="AZ1102" s="1062"/>
      <c r="BA1102" s="1062"/>
      <c r="BB1102" s="1062"/>
      <c r="BC1102" s="1062"/>
      <c r="BD1102" s="1062"/>
      <c r="BE1102" s="1062"/>
      <c r="BF1102" s="1062"/>
      <c r="BG1102" s="1062"/>
      <c r="BH1102" s="1062"/>
      <c r="BI1102" s="1062"/>
      <c r="BJ1102" s="1062"/>
      <c r="BK1102" s="1062"/>
      <c r="BL1102" s="1062"/>
      <c r="BM1102" s="1062"/>
      <c r="BN1102" s="1062"/>
      <c r="BO1102" s="1062"/>
      <c r="BP1102" s="1062"/>
      <c r="BQ1102" s="1062"/>
      <c r="BR1102" s="1062"/>
      <c r="BS1102" s="1062"/>
      <c r="BT1102" s="1062"/>
      <c r="BU1102" s="1062"/>
      <c r="BV1102" s="1062"/>
      <c r="BW1102" s="1062"/>
      <c r="BX1102" s="1062"/>
      <c r="BY1102" s="1062"/>
      <c r="BZ1102" s="1062"/>
      <c r="CA1102" s="1062"/>
      <c r="CB1102" s="1062"/>
      <c r="CC1102" s="1062"/>
      <c r="CD1102" s="1062"/>
      <c r="CE1102" s="1062"/>
      <c r="CF1102" s="1062"/>
      <c r="CG1102" s="1062"/>
      <c r="CH1102" s="1062"/>
      <c r="CI1102" s="1062"/>
      <c r="CJ1102" s="1062"/>
      <c r="CK1102" s="1062"/>
      <c r="CL1102" s="1062"/>
      <c r="CM1102" s="1062"/>
      <c r="CN1102" s="1062"/>
      <c r="CO1102" s="1062"/>
      <c r="CP1102" s="1062"/>
      <c r="CQ1102" s="1062"/>
      <c r="CR1102" s="1062"/>
      <c r="CS1102" s="1062"/>
      <c r="CT1102" s="1062"/>
      <c r="CU1102" s="1062"/>
      <c r="CV1102" s="1062"/>
      <c r="CW1102" s="1062"/>
      <c r="CX1102" s="1062"/>
      <c r="CY1102" s="1062"/>
      <c r="CZ1102" s="1062"/>
      <c r="DA1102" s="1062"/>
      <c r="DB1102" s="1062"/>
      <c r="DC1102" s="1062"/>
      <c r="DD1102" s="1062"/>
      <c r="DE1102" s="1062"/>
      <c r="DF1102" s="1062"/>
      <c r="DG1102" s="1062"/>
      <c r="DH1102" s="1062"/>
      <c r="DI1102" s="1062"/>
      <c r="DJ1102" s="1062"/>
      <c r="DK1102" s="1062"/>
      <c r="DL1102" s="1062"/>
      <c r="DM1102" s="1062"/>
      <c r="DN1102" s="1062"/>
      <c r="DO1102" s="1062"/>
      <c r="DP1102" s="1062"/>
      <c r="DQ1102" s="1062"/>
      <c r="DR1102" s="1062"/>
      <c r="DS1102" s="1062"/>
      <c r="DT1102" s="1062"/>
      <c r="DU1102" s="1062"/>
      <c r="DV1102" s="1062"/>
      <c r="DW1102" s="1062"/>
      <c r="DX1102" s="1062"/>
      <c r="DY1102" s="1062"/>
      <c r="DZ1102" s="1062"/>
      <c r="EA1102" s="1062"/>
      <c r="EB1102" s="1062"/>
      <c r="EC1102" s="1062"/>
      <c r="ED1102" s="1062"/>
      <c r="EE1102" s="1062"/>
      <c r="EF1102" s="1062"/>
      <c r="EG1102" s="1062"/>
      <c r="EH1102" s="1062"/>
      <c r="EI1102" s="1062"/>
      <c r="EJ1102" s="1062"/>
      <c r="EK1102" s="1062"/>
      <c r="EL1102" s="1062"/>
      <c r="EM1102" s="1062"/>
      <c r="EN1102" s="1062"/>
      <c r="EO1102" s="1062"/>
      <c r="EP1102" s="1062"/>
      <c r="EQ1102" s="1062"/>
      <c r="ER1102" s="1062"/>
      <c r="ES1102" s="1062"/>
      <c r="ET1102" s="1062"/>
      <c r="EU1102" s="1062"/>
      <c r="EV1102" s="1062"/>
      <c r="EW1102" s="1062"/>
      <c r="EX1102" s="1062"/>
      <c r="EY1102" s="1062"/>
      <c r="EZ1102" s="1062"/>
      <c r="FA1102" s="1062"/>
      <c r="FB1102" s="1062"/>
      <c r="FC1102" s="1062"/>
      <c r="FD1102" s="1062"/>
      <c r="FE1102" s="1062"/>
      <c r="FF1102" s="1062"/>
      <c r="FG1102" s="1062"/>
      <c r="FH1102" s="1062"/>
      <c r="FI1102" s="1062"/>
      <c r="FJ1102" s="1062"/>
      <c r="FK1102" s="1062"/>
      <c r="FL1102" s="1062"/>
      <c r="FM1102" s="1062"/>
      <c r="FN1102" s="1062"/>
      <c r="FO1102" s="1062"/>
      <c r="FP1102" s="1062"/>
      <c r="FQ1102" s="1062"/>
      <c r="FR1102" s="1062"/>
      <c r="FS1102" s="1062"/>
      <c r="FT1102" s="1062"/>
      <c r="FU1102" s="1062"/>
      <c r="FV1102" s="1062"/>
      <c r="FW1102" s="1062"/>
      <c r="FX1102" s="1062"/>
      <c r="FY1102" s="1062"/>
      <c r="FZ1102" s="1062"/>
      <c r="GA1102" s="1062"/>
      <c r="GB1102" s="1062"/>
      <c r="GC1102" s="1062"/>
      <c r="GD1102" s="1062"/>
      <c r="GE1102" s="1062"/>
      <c r="GF1102" s="1062"/>
      <c r="GG1102" s="1062"/>
      <c r="GH1102" s="1062"/>
      <c r="GI1102" s="1062"/>
      <c r="GJ1102" s="1062"/>
      <c r="GK1102" s="1062"/>
      <c r="GL1102" s="1062"/>
      <c r="GM1102" s="1062"/>
      <c r="GN1102" s="1062"/>
      <c r="GO1102" s="1062"/>
      <c r="GP1102" s="1062"/>
      <c r="GQ1102" s="1062"/>
      <c r="GR1102" s="1062"/>
      <c r="GS1102" s="1062"/>
      <c r="GT1102" s="1062"/>
      <c r="GU1102" s="1062"/>
      <c r="GV1102" s="1062"/>
      <c r="GW1102" s="1062"/>
      <c r="GX1102" s="1062"/>
      <c r="GY1102" s="1062"/>
      <c r="GZ1102" s="1062"/>
      <c r="HA1102" s="1062"/>
      <c r="HB1102" s="1062"/>
      <c r="HC1102" s="1062"/>
      <c r="HD1102" s="1062"/>
      <c r="HE1102" s="1062"/>
      <c r="HF1102" s="1062"/>
      <c r="HG1102" s="1062"/>
      <c r="HH1102" s="1062"/>
      <c r="HI1102" s="1062"/>
      <c r="HJ1102" s="1062"/>
      <c r="HK1102" s="1062"/>
      <c r="HL1102" s="1062"/>
      <c r="HM1102" s="1062"/>
      <c r="HN1102" s="1062"/>
      <c r="HO1102" s="1062"/>
      <c r="HP1102" s="1062"/>
      <c r="HQ1102" s="1062"/>
      <c r="HR1102" s="1062"/>
      <c r="HS1102" s="1062"/>
      <c r="HT1102" s="1062"/>
      <c r="HU1102" s="1062"/>
      <c r="HV1102" s="1062"/>
      <c r="HW1102" s="1062"/>
      <c r="HX1102" s="1062"/>
      <c r="HY1102" s="1062"/>
      <c r="HZ1102" s="1062"/>
      <c r="IA1102" s="1062"/>
      <c r="IB1102" s="1062"/>
      <c r="IC1102" s="1062"/>
      <c r="ID1102" s="1062"/>
      <c r="IE1102" s="1062"/>
      <c r="IF1102" s="1062"/>
      <c r="IG1102" s="1062"/>
      <c r="IH1102" s="1062"/>
      <c r="II1102" s="1062"/>
      <c r="IJ1102" s="1062"/>
      <c r="IK1102" s="1062"/>
      <c r="IL1102" s="1062"/>
      <c r="IM1102" s="1062"/>
      <c r="IN1102" s="1062"/>
      <c r="IO1102" s="1062"/>
      <c r="IP1102" s="1062"/>
      <c r="IQ1102" s="1062"/>
      <c r="IR1102" s="1062"/>
      <c r="IS1102" s="1062"/>
      <c r="IT1102" s="1062"/>
      <c r="IU1102" s="1062"/>
      <c r="IV1102" s="1062"/>
      <c r="IW1102" s="1062"/>
      <c r="IX1102" s="1062"/>
      <c r="IY1102" s="1062"/>
      <c r="IZ1102" s="1062"/>
      <c r="JA1102" s="1062"/>
      <c r="JB1102" s="1062"/>
      <c r="JC1102" s="1062"/>
      <c r="JD1102" s="1062"/>
      <c r="JE1102" s="1062"/>
      <c r="JF1102" s="1062"/>
      <c r="JG1102" s="1062"/>
      <c r="JH1102" s="1062"/>
      <c r="JI1102" s="1062"/>
      <c r="JJ1102" s="1062"/>
      <c r="JK1102" s="1062"/>
      <c r="JL1102" s="1062"/>
      <c r="JM1102" s="1062"/>
      <c r="JN1102" s="1062"/>
      <c r="JO1102" s="1062"/>
      <c r="JP1102" s="1062"/>
      <c r="JQ1102" s="1062"/>
      <c r="JR1102" s="1062"/>
      <c r="JS1102" s="1062"/>
      <c r="JT1102" s="1062"/>
      <c r="JU1102" s="1062"/>
      <c r="JV1102" s="1062"/>
      <c r="JW1102" s="1062"/>
      <c r="JX1102" s="1062"/>
      <c r="JY1102" s="1062"/>
      <c r="JZ1102" s="1062"/>
      <c r="KA1102" s="1062"/>
      <c r="KB1102" s="1062"/>
      <c r="KC1102" s="1062"/>
      <c r="KD1102" s="1062"/>
      <c r="KE1102" s="1062"/>
      <c r="KF1102" s="1062"/>
      <c r="KG1102" s="1062"/>
      <c r="KH1102" s="1062"/>
      <c r="KI1102" s="1062"/>
      <c r="KJ1102" s="1062"/>
      <c r="KK1102" s="1062"/>
      <c r="KL1102" s="1062"/>
      <c r="KM1102" s="1062"/>
      <c r="KN1102" s="1062"/>
      <c r="KO1102" s="1062"/>
      <c r="KP1102" s="1062"/>
      <c r="KQ1102" s="1062"/>
      <c r="KR1102" s="1062"/>
      <c r="KS1102" s="1062"/>
      <c r="KT1102" s="1062"/>
      <c r="KU1102" s="1062"/>
      <c r="KV1102" s="1062"/>
      <c r="KW1102" s="1062"/>
      <c r="KX1102" s="1062"/>
      <c r="KY1102" s="1062"/>
      <c r="KZ1102" s="1062"/>
      <c r="LA1102" s="1062"/>
      <c r="LB1102" s="1062"/>
      <c r="LC1102" s="1062"/>
      <c r="LD1102" s="1062"/>
      <c r="LE1102" s="1062"/>
      <c r="LF1102" s="1062"/>
      <c r="LG1102" s="1062"/>
      <c r="LH1102" s="1062"/>
      <c r="LI1102" s="1062"/>
      <c r="LJ1102" s="1062"/>
      <c r="LK1102" s="1062"/>
      <c r="LL1102" s="1062"/>
      <c r="LM1102" s="1062"/>
      <c r="LN1102" s="1062"/>
      <c r="LO1102" s="1062"/>
      <c r="LP1102" s="1062"/>
      <c r="LQ1102" s="1062"/>
      <c r="LR1102" s="1062"/>
      <c r="LS1102" s="1062"/>
      <c r="LT1102" s="1062"/>
      <c r="LU1102" s="1062"/>
      <c r="LV1102" s="1062"/>
      <c r="LW1102" s="1062"/>
      <c r="LX1102" s="1062"/>
      <c r="LY1102" s="1062"/>
      <c r="LZ1102" s="1062"/>
      <c r="MA1102" s="1062"/>
      <c r="MB1102" s="1062"/>
      <c r="MC1102" s="1062"/>
      <c r="MD1102" s="1062"/>
      <c r="ME1102" s="1062"/>
      <c r="MF1102" s="1062"/>
      <c r="MG1102" s="1062"/>
      <c r="MH1102" s="1062"/>
      <c r="MI1102" s="1062"/>
      <c r="MJ1102" s="1062"/>
      <c r="MK1102" s="1062"/>
      <c r="ML1102" s="1062"/>
      <c r="MM1102" s="1062"/>
      <c r="MN1102" s="1062"/>
      <c r="MO1102" s="1062"/>
      <c r="MP1102" s="1062"/>
      <c r="MQ1102" s="1062"/>
      <c r="MR1102" s="1062"/>
      <c r="MS1102" s="1062"/>
      <c r="MT1102" s="1062"/>
      <c r="MU1102" s="1062"/>
      <c r="MV1102" s="1062"/>
      <c r="MW1102" s="1062"/>
      <c r="MX1102" s="1062"/>
      <c r="MY1102" s="1062"/>
      <c r="MZ1102" s="1062"/>
      <c r="NA1102" s="1062"/>
      <c r="NB1102" s="1062"/>
      <c r="NC1102" s="1062"/>
      <c r="ND1102" s="1062"/>
      <c r="NE1102" s="1062"/>
      <c r="NF1102" s="1062"/>
      <c r="NG1102" s="1062"/>
      <c r="NH1102" s="1062"/>
      <c r="NI1102" s="1062"/>
      <c r="NJ1102" s="1062"/>
      <c r="NK1102" s="1062"/>
      <c r="NL1102" s="1062"/>
      <c r="NM1102" s="1062"/>
      <c r="NN1102" s="1062"/>
      <c r="NO1102" s="1062"/>
      <c r="NP1102" s="1062"/>
      <c r="NQ1102" s="1062"/>
      <c r="NR1102" s="1062"/>
      <c r="NS1102" s="1062"/>
      <c r="NT1102" s="1062"/>
      <c r="NU1102" s="1062"/>
      <c r="NV1102" s="1062"/>
      <c r="NW1102" s="1062"/>
      <c r="NX1102" s="1062"/>
      <c r="NY1102" s="1062"/>
      <c r="NZ1102" s="1062"/>
      <c r="OA1102" s="1062"/>
      <c r="OB1102" s="1062"/>
      <c r="OC1102" s="1062"/>
      <c r="OD1102" s="1062"/>
      <c r="OE1102" s="1062"/>
      <c r="OF1102" s="1062"/>
      <c r="OG1102" s="1062"/>
      <c r="OH1102" s="1062"/>
      <c r="OI1102" s="1062"/>
      <c r="OJ1102" s="1062"/>
      <c r="OK1102" s="1062"/>
      <c r="OL1102" s="1062"/>
      <c r="OM1102" s="1062"/>
      <c r="ON1102" s="1062"/>
      <c r="OO1102" s="1062"/>
      <c r="OP1102" s="1062"/>
      <c r="OQ1102" s="1062"/>
      <c r="OR1102" s="1062"/>
      <c r="OS1102" s="1062"/>
      <c r="OT1102" s="1062"/>
      <c r="OU1102" s="1062"/>
      <c r="OV1102" s="1062"/>
      <c r="OW1102" s="1062"/>
      <c r="OX1102" s="1062"/>
      <c r="OY1102" s="1062"/>
      <c r="OZ1102" s="1062"/>
      <c r="PA1102" s="1062"/>
      <c r="PB1102" s="1062"/>
      <c r="PC1102" s="1062"/>
      <c r="PD1102" s="1062"/>
      <c r="PE1102" s="1062"/>
      <c r="PF1102" s="1062"/>
      <c r="PG1102" s="1062"/>
      <c r="PH1102" s="1062"/>
      <c r="PI1102" s="1062"/>
      <c r="PJ1102" s="1062"/>
      <c r="PK1102" s="1062"/>
      <c r="PL1102" s="1062"/>
      <c r="PM1102" s="1062"/>
      <c r="PN1102" s="1062"/>
      <c r="PO1102" s="1062"/>
      <c r="PP1102" s="1062"/>
      <c r="PQ1102" s="1062"/>
      <c r="PR1102" s="1062"/>
      <c r="PS1102" s="1062"/>
      <c r="PT1102" s="1062"/>
      <c r="PU1102" s="1062"/>
      <c r="PV1102" s="1062"/>
      <c r="PW1102" s="1062"/>
      <c r="PX1102" s="1062"/>
      <c r="PY1102" s="1062"/>
      <c r="PZ1102" s="1062"/>
      <c r="QA1102" s="1062"/>
      <c r="QB1102" s="1062"/>
      <c r="QC1102" s="1062"/>
      <c r="QD1102" s="1062"/>
      <c r="QE1102" s="1062"/>
      <c r="QF1102" s="1062"/>
      <c r="QG1102" s="1062"/>
      <c r="QH1102" s="1062"/>
      <c r="QI1102" s="1062"/>
      <c r="QJ1102" s="1062"/>
      <c r="QK1102" s="1062"/>
      <c r="QL1102" s="1062"/>
      <c r="QM1102" s="1062"/>
      <c r="QN1102" s="1062"/>
      <c r="QO1102" s="1062"/>
      <c r="QP1102" s="1062"/>
      <c r="QQ1102" s="1062"/>
      <c r="QR1102" s="1062"/>
      <c r="QS1102" s="1062"/>
      <c r="QT1102" s="1062"/>
      <c r="QU1102" s="1062"/>
      <c r="QV1102" s="1062"/>
      <c r="QW1102" s="1062"/>
      <c r="QX1102" s="1062"/>
      <c r="QY1102" s="1062"/>
      <c r="QZ1102" s="1062"/>
      <c r="RA1102" s="1062"/>
      <c r="RB1102" s="1062"/>
      <c r="RC1102" s="1062"/>
      <c r="RD1102" s="1062"/>
      <c r="RE1102" s="1062"/>
      <c r="RF1102" s="1062"/>
      <c r="RG1102" s="1062"/>
      <c r="RH1102" s="1062"/>
      <c r="RI1102" s="1062"/>
      <c r="RJ1102" s="1062"/>
      <c r="RK1102" s="1062"/>
      <c r="RL1102" s="1062"/>
      <c r="RM1102" s="1062"/>
      <c r="RN1102" s="1062"/>
      <c r="RO1102" s="1062"/>
      <c r="RP1102" s="1062"/>
      <c r="RQ1102" s="1062"/>
      <c r="RR1102" s="1062"/>
      <c r="RS1102" s="1062"/>
      <c r="RT1102" s="1062"/>
      <c r="RU1102" s="1062"/>
      <c r="RV1102" s="1062"/>
      <c r="RW1102" s="1062"/>
      <c r="RX1102" s="1062"/>
      <c r="RY1102" s="1062"/>
      <c r="RZ1102" s="1062"/>
      <c r="SA1102" s="1062"/>
      <c r="SB1102" s="1062"/>
      <c r="SC1102" s="1062"/>
      <c r="SD1102" s="1062"/>
      <c r="SE1102" s="1062"/>
      <c r="SF1102" s="1062"/>
      <c r="SG1102" s="1062"/>
      <c r="SH1102" s="1062"/>
      <c r="SI1102" s="1062"/>
      <c r="SJ1102" s="1062"/>
      <c r="SK1102" s="1062"/>
      <c r="SL1102" s="1062"/>
      <c r="SM1102" s="1062"/>
      <c r="SN1102" s="1062"/>
      <c r="SO1102" s="1062"/>
      <c r="SP1102" s="1062"/>
      <c r="SQ1102" s="1062"/>
      <c r="SR1102" s="1062"/>
      <c r="SS1102" s="1062"/>
      <c r="ST1102" s="1062"/>
      <c r="SU1102" s="1062"/>
      <c r="SV1102" s="1062"/>
      <c r="SW1102" s="1062"/>
      <c r="SX1102" s="1062"/>
      <c r="SY1102" s="1062"/>
      <c r="SZ1102" s="1062"/>
      <c r="TA1102" s="1062"/>
      <c r="TB1102" s="1062"/>
      <c r="TC1102" s="1062"/>
      <c r="TD1102" s="1062"/>
      <c r="TE1102" s="1062"/>
      <c r="TF1102" s="1062"/>
      <c r="TG1102" s="1062"/>
      <c r="TH1102" s="1062"/>
      <c r="TI1102" s="1062"/>
      <c r="TJ1102" s="1062"/>
      <c r="TK1102" s="1062"/>
      <c r="TL1102" s="1062"/>
      <c r="TM1102" s="1062"/>
      <c r="TN1102" s="1062"/>
      <c r="TO1102" s="1062"/>
      <c r="TP1102" s="1062"/>
      <c r="TQ1102" s="1062"/>
      <c r="TR1102" s="1062"/>
      <c r="TS1102" s="1062"/>
      <c r="TT1102" s="1062"/>
      <c r="TU1102" s="1062"/>
      <c r="TV1102" s="1062"/>
      <c r="TW1102" s="1062"/>
      <c r="TX1102" s="1062"/>
      <c r="TY1102" s="1062"/>
      <c r="TZ1102" s="1062"/>
      <c r="UA1102" s="1062"/>
      <c r="UB1102" s="1062"/>
      <c r="UC1102" s="1062"/>
      <c r="UD1102" s="1062"/>
      <c r="UE1102" s="1062"/>
      <c r="UF1102" s="1062"/>
      <c r="UG1102" s="1062"/>
      <c r="UH1102" s="1062"/>
      <c r="UI1102" s="1062"/>
      <c r="UJ1102" s="1062"/>
      <c r="UK1102" s="1062"/>
      <c r="UL1102" s="1062"/>
      <c r="UM1102" s="1062"/>
      <c r="UN1102" s="1062"/>
      <c r="UO1102" s="1062"/>
      <c r="UP1102" s="1062"/>
      <c r="UQ1102" s="1062"/>
      <c r="UR1102" s="1062"/>
      <c r="US1102" s="1062"/>
      <c r="UT1102" s="1062"/>
      <c r="UU1102" s="1062"/>
      <c r="UV1102" s="1062"/>
      <c r="UW1102" s="1062"/>
      <c r="UX1102" s="1062"/>
      <c r="UY1102" s="1062"/>
      <c r="UZ1102" s="1062"/>
      <c r="VA1102" s="1062"/>
      <c r="VB1102" s="1062"/>
      <c r="VC1102" s="1062"/>
      <c r="VD1102" s="1062"/>
      <c r="VE1102" s="1062"/>
      <c r="VF1102" s="1062"/>
      <c r="VG1102" s="1062"/>
      <c r="VH1102" s="1062"/>
      <c r="VI1102" s="1062"/>
      <c r="VJ1102" s="1062"/>
      <c r="VK1102" s="1062"/>
      <c r="VL1102" s="1062"/>
      <c r="VM1102" s="1062"/>
      <c r="VN1102" s="1062"/>
      <c r="VO1102" s="1062"/>
      <c r="VP1102" s="1062"/>
      <c r="VQ1102" s="1062"/>
      <c r="VR1102" s="1062"/>
      <c r="VS1102" s="1062"/>
      <c r="VT1102" s="1062"/>
      <c r="VU1102" s="1062"/>
      <c r="VV1102" s="1062"/>
      <c r="VW1102" s="1062"/>
      <c r="VX1102" s="1062"/>
      <c r="VY1102" s="1062"/>
      <c r="VZ1102" s="1062"/>
      <c r="WA1102" s="1062"/>
      <c r="WB1102" s="1062"/>
      <c r="WC1102" s="1062"/>
      <c r="WD1102" s="1062"/>
      <c r="WE1102" s="1062"/>
      <c r="WF1102" s="1062"/>
      <c r="WG1102" s="1062"/>
      <c r="WH1102" s="1062"/>
      <c r="WI1102" s="1062"/>
      <c r="WJ1102" s="1062"/>
      <c r="WK1102" s="1062"/>
      <c r="WL1102" s="1062"/>
      <c r="WM1102" s="1062"/>
      <c r="WN1102" s="1062"/>
      <c r="WO1102" s="1062"/>
      <c r="WP1102" s="1062"/>
      <c r="WQ1102" s="1062"/>
      <c r="WR1102" s="1062"/>
      <c r="WS1102" s="1062"/>
      <c r="WT1102" s="1062"/>
      <c r="WU1102" s="1062"/>
      <c r="WV1102" s="1062"/>
      <c r="WW1102" s="1062"/>
      <c r="WX1102" s="1062"/>
      <c r="WY1102" s="1062"/>
      <c r="WZ1102" s="1062"/>
      <c r="XA1102" s="1062"/>
      <c r="XB1102" s="1062"/>
      <c r="XC1102" s="1062"/>
      <c r="XD1102" s="1062"/>
      <c r="XE1102" s="1062"/>
      <c r="XF1102" s="1062"/>
      <c r="XG1102" s="1062"/>
      <c r="XH1102" s="1062"/>
      <c r="XI1102" s="1062"/>
      <c r="XJ1102" s="1062"/>
      <c r="XK1102" s="1062"/>
      <c r="XL1102" s="1062"/>
      <c r="XM1102" s="1062"/>
      <c r="XN1102" s="1062"/>
      <c r="XO1102" s="1062"/>
      <c r="XP1102" s="1062"/>
      <c r="XQ1102" s="1062"/>
      <c r="XR1102" s="1062"/>
      <c r="XS1102" s="1062"/>
      <c r="XT1102" s="1062"/>
      <c r="XU1102" s="1062"/>
      <c r="XV1102" s="1062"/>
      <c r="XW1102" s="1062"/>
      <c r="XX1102" s="1062"/>
      <c r="XY1102" s="1062"/>
      <c r="XZ1102" s="1062"/>
      <c r="YA1102" s="1062"/>
      <c r="YB1102" s="1062"/>
      <c r="YC1102" s="1062"/>
      <c r="YD1102" s="1062"/>
      <c r="YE1102" s="1062"/>
      <c r="YF1102" s="1062"/>
      <c r="YG1102" s="1062"/>
      <c r="YH1102" s="1062"/>
      <c r="YI1102" s="1062"/>
      <c r="YJ1102" s="1062"/>
      <c r="YK1102" s="1062"/>
      <c r="YL1102" s="1062"/>
      <c r="YM1102" s="1062"/>
      <c r="YN1102" s="1062"/>
      <c r="YO1102" s="1062"/>
      <c r="YP1102" s="1062"/>
      <c r="YQ1102" s="1062"/>
      <c r="YR1102" s="1062"/>
      <c r="YS1102" s="1062"/>
      <c r="YT1102" s="1062"/>
      <c r="YU1102" s="1062"/>
      <c r="YV1102" s="1062"/>
      <c r="YW1102" s="1062"/>
      <c r="YX1102" s="1062"/>
      <c r="YY1102" s="1062"/>
      <c r="YZ1102" s="1062"/>
      <c r="ZA1102" s="1062"/>
      <c r="ZB1102" s="1062"/>
      <c r="ZC1102" s="1062"/>
      <c r="ZD1102" s="1062"/>
      <c r="ZE1102" s="1062"/>
      <c r="ZF1102" s="1062"/>
      <c r="ZG1102" s="1062"/>
      <c r="ZH1102" s="1062"/>
      <c r="ZI1102" s="1062"/>
      <c r="ZJ1102" s="1062"/>
      <c r="ZK1102" s="1062"/>
      <c r="ZL1102" s="1062"/>
      <c r="ZM1102" s="1062"/>
      <c r="ZN1102" s="1062"/>
      <c r="ZO1102" s="1062"/>
      <c r="ZP1102" s="1062"/>
      <c r="ZQ1102" s="1062"/>
      <c r="ZR1102" s="1062"/>
      <c r="ZS1102" s="1062"/>
      <c r="ZT1102" s="1062"/>
      <c r="ZU1102" s="1062"/>
      <c r="ZV1102" s="1062"/>
      <c r="ZW1102" s="1062"/>
      <c r="ZX1102" s="1062"/>
      <c r="ZY1102" s="1062"/>
      <c r="ZZ1102" s="1062"/>
      <c r="AAA1102" s="1062"/>
      <c r="AAB1102" s="1062"/>
      <c r="AAC1102" s="1062"/>
      <c r="AAD1102" s="1062"/>
      <c r="AAE1102" s="1062"/>
      <c r="AAF1102" s="1062"/>
      <c r="AAG1102" s="1062"/>
      <c r="AAH1102" s="1062"/>
      <c r="AAI1102" s="1062"/>
      <c r="AAJ1102" s="1062"/>
      <c r="AAK1102" s="1062"/>
      <c r="AAL1102" s="1062"/>
      <c r="AAM1102" s="1062"/>
      <c r="AAN1102" s="1062"/>
      <c r="AAO1102" s="1062"/>
      <c r="AAP1102" s="1062"/>
      <c r="AAQ1102" s="1062"/>
      <c r="AAR1102" s="1062"/>
      <c r="AAS1102" s="1062"/>
      <c r="AAT1102" s="1062"/>
      <c r="AAU1102" s="1062"/>
      <c r="AAV1102" s="1062"/>
      <c r="AAW1102" s="1062"/>
      <c r="AAX1102" s="1062"/>
      <c r="AAY1102" s="1062"/>
      <c r="AAZ1102" s="1062"/>
      <c r="ABA1102" s="1062"/>
      <c r="ABB1102" s="1062"/>
      <c r="ABC1102" s="1062"/>
      <c r="ABD1102" s="1062"/>
      <c r="ABE1102" s="1062"/>
      <c r="ABF1102" s="1062"/>
      <c r="ABG1102" s="1062"/>
      <c r="ABH1102" s="1062"/>
      <c r="ABI1102" s="1062"/>
      <c r="ABJ1102" s="1062"/>
      <c r="ABK1102" s="1062"/>
      <c r="ABL1102" s="1062"/>
      <c r="ABM1102" s="1062"/>
      <c r="ABN1102" s="1062"/>
      <c r="ABO1102" s="1062"/>
      <c r="ABP1102" s="1062"/>
      <c r="ABQ1102" s="1062"/>
      <c r="ABR1102" s="1062"/>
      <c r="ABS1102" s="1062"/>
      <c r="ABT1102" s="1062"/>
      <c r="ABU1102" s="1062"/>
      <c r="ABV1102" s="1062"/>
      <c r="ABW1102" s="1062"/>
      <c r="ABX1102" s="1062"/>
      <c r="ABY1102" s="1062"/>
      <c r="ABZ1102" s="1062"/>
      <c r="ACA1102" s="1062"/>
      <c r="ACB1102" s="1062"/>
      <c r="ACC1102" s="1062"/>
      <c r="ACD1102" s="1062"/>
      <c r="ACE1102" s="1062"/>
      <c r="ACF1102" s="1062"/>
      <c r="ACG1102" s="1062"/>
      <c r="ACH1102" s="1062"/>
      <c r="ACI1102" s="1062"/>
      <c r="ACJ1102" s="1062"/>
      <c r="ACK1102" s="1062"/>
      <c r="ACL1102" s="1062"/>
      <c r="ACM1102" s="1062"/>
      <c r="ACN1102" s="1062"/>
      <c r="ACO1102" s="1062"/>
      <c r="ACP1102" s="1062"/>
      <c r="ACQ1102" s="1062"/>
      <c r="ACR1102" s="1062"/>
      <c r="ACS1102" s="1062"/>
      <c r="ACT1102" s="1062"/>
      <c r="ACU1102" s="1062"/>
      <c r="ACV1102" s="1062"/>
      <c r="ACW1102" s="1062"/>
      <c r="ACX1102" s="1062"/>
      <c r="ACY1102" s="1062"/>
      <c r="ACZ1102" s="1062"/>
      <c r="ADA1102" s="1062"/>
      <c r="ADB1102" s="1062"/>
      <c r="ADC1102" s="1062"/>
      <c r="ADD1102" s="1062"/>
      <c r="ADE1102" s="1062"/>
      <c r="ADF1102" s="1062"/>
      <c r="ADG1102" s="1062"/>
      <c r="ADH1102" s="1062"/>
      <c r="ADI1102" s="1062"/>
      <c r="ADJ1102" s="1062"/>
      <c r="ADK1102" s="1062"/>
      <c r="ADL1102" s="1062"/>
      <c r="ADM1102" s="1062"/>
      <c r="ADN1102" s="1062"/>
      <c r="ADO1102" s="1062"/>
      <c r="ADP1102" s="1062"/>
      <c r="ADQ1102" s="1062"/>
      <c r="ADR1102" s="1062"/>
      <c r="ADS1102" s="1062"/>
      <c r="ADT1102" s="1062"/>
      <c r="ADU1102" s="1062"/>
      <c r="ADV1102" s="1062"/>
      <c r="ADW1102" s="1062"/>
      <c r="ADX1102" s="1062"/>
      <c r="ADY1102" s="1062"/>
      <c r="ADZ1102" s="1062"/>
      <c r="AEA1102" s="1062"/>
      <c r="AEB1102" s="1062"/>
      <c r="AEC1102" s="1062"/>
      <c r="AED1102" s="1062"/>
      <c r="AEE1102" s="1062"/>
      <c r="AEF1102" s="1062"/>
      <c r="AEG1102" s="1062"/>
      <c r="AEH1102" s="1062"/>
      <c r="AEI1102" s="1062"/>
      <c r="AEJ1102" s="1062"/>
      <c r="AEK1102" s="1062"/>
      <c r="AEL1102" s="1062"/>
      <c r="AEM1102" s="1062"/>
      <c r="AEN1102" s="1062"/>
      <c r="AEO1102" s="1062"/>
      <c r="AEP1102" s="1062"/>
      <c r="AEQ1102" s="1062"/>
      <c r="AER1102" s="1062"/>
      <c r="AES1102" s="1062"/>
      <c r="AET1102" s="1062"/>
      <c r="AEU1102" s="1062"/>
      <c r="AEV1102" s="1062"/>
      <c r="AEW1102" s="1062"/>
      <c r="AEX1102" s="1062"/>
      <c r="AEY1102" s="1062"/>
      <c r="AEZ1102" s="1062"/>
      <c r="AFA1102" s="1062"/>
      <c r="AFB1102" s="1062"/>
      <c r="AFC1102" s="1062"/>
      <c r="AFD1102" s="1062"/>
      <c r="AFE1102" s="1062"/>
      <c r="AFF1102" s="1062"/>
      <c r="AFG1102" s="1062"/>
      <c r="AFH1102" s="1062"/>
      <c r="AFI1102" s="1062"/>
      <c r="AFJ1102" s="1062"/>
      <c r="AFK1102" s="1062"/>
      <c r="AFL1102" s="1062"/>
      <c r="AFM1102" s="1062"/>
      <c r="AFN1102" s="1062"/>
      <c r="AFO1102" s="1062"/>
      <c r="AFP1102" s="1062"/>
      <c r="AFQ1102" s="1062"/>
      <c r="AFR1102" s="1062"/>
      <c r="AFS1102" s="1062"/>
      <c r="AFT1102" s="1062"/>
      <c r="AFU1102" s="1062"/>
      <c r="AFV1102" s="1062"/>
      <c r="AFW1102" s="1062"/>
      <c r="AFX1102" s="1062"/>
      <c r="AFY1102" s="1062"/>
      <c r="AFZ1102" s="1062"/>
      <c r="AGA1102" s="1062"/>
      <c r="AGB1102" s="1062"/>
      <c r="AGC1102" s="1062"/>
      <c r="AGD1102" s="1062"/>
      <c r="AGE1102" s="1062"/>
      <c r="AGF1102" s="1062"/>
      <c r="AGG1102" s="1062"/>
      <c r="AGH1102" s="1062"/>
      <c r="AGI1102" s="1062"/>
      <c r="AGJ1102" s="1062"/>
      <c r="AGK1102" s="1062"/>
      <c r="AGL1102" s="1062"/>
      <c r="AGM1102" s="1062"/>
      <c r="AGN1102" s="1062"/>
      <c r="AGO1102" s="1062"/>
      <c r="AGP1102" s="1062"/>
      <c r="AGQ1102" s="1062"/>
      <c r="AGR1102" s="1062"/>
      <c r="AGS1102" s="1062"/>
      <c r="AGT1102" s="1062"/>
      <c r="AGU1102" s="1062"/>
      <c r="AGV1102" s="1062"/>
      <c r="AGW1102" s="1062"/>
      <c r="AGX1102" s="1062"/>
      <c r="AGY1102" s="1062"/>
      <c r="AGZ1102" s="1062"/>
      <c r="AHA1102" s="1062"/>
      <c r="AHB1102" s="1062"/>
      <c r="AHC1102" s="1062"/>
      <c r="AHD1102" s="1062"/>
      <c r="AHE1102" s="1062"/>
      <c r="AHF1102" s="1062"/>
      <c r="AHG1102" s="1062"/>
      <c r="AHH1102" s="1062"/>
      <c r="AHI1102" s="1062"/>
      <c r="AHJ1102" s="1062"/>
      <c r="AHK1102" s="1062"/>
      <c r="AHL1102" s="1062"/>
      <c r="AHM1102" s="1062"/>
      <c r="AHN1102" s="1062"/>
      <c r="AHO1102" s="1062"/>
      <c r="AHP1102" s="1062"/>
      <c r="AHQ1102" s="1062"/>
      <c r="AHR1102" s="1062"/>
      <c r="AHS1102" s="1062"/>
      <c r="AHT1102" s="1062"/>
      <c r="AHU1102" s="1062"/>
      <c r="AHV1102" s="1062"/>
      <c r="AHW1102" s="1062"/>
      <c r="AHX1102" s="1062"/>
      <c r="AHY1102" s="1062"/>
      <c r="AHZ1102" s="1062"/>
      <c r="AIA1102" s="1062"/>
      <c r="AIB1102" s="1062"/>
      <c r="AIC1102" s="1062"/>
      <c r="AID1102" s="1062"/>
      <c r="AIE1102" s="1062"/>
      <c r="AIF1102" s="1062"/>
      <c r="AIG1102" s="1062"/>
      <c r="AIH1102" s="1062"/>
      <c r="AII1102" s="1062"/>
      <c r="AIJ1102" s="1062"/>
      <c r="AIK1102" s="1062"/>
      <c r="AIL1102" s="1062"/>
      <c r="AIM1102" s="1062"/>
      <c r="AIN1102" s="1062"/>
      <c r="AIO1102" s="1062"/>
      <c r="AIP1102" s="1062"/>
      <c r="AIQ1102" s="1062"/>
      <c r="AIR1102" s="1062"/>
      <c r="AIS1102" s="1062"/>
      <c r="AIT1102" s="1062"/>
      <c r="AIU1102" s="1062"/>
      <c r="AIV1102" s="1062"/>
      <c r="AIW1102" s="1062"/>
      <c r="AIX1102" s="1062"/>
      <c r="AIY1102" s="1062"/>
      <c r="AIZ1102" s="1062"/>
      <c r="AJA1102" s="1062"/>
      <c r="AJB1102" s="1062"/>
      <c r="AJC1102" s="1062"/>
      <c r="AJD1102" s="1062"/>
      <c r="AJE1102" s="1062"/>
      <c r="AJF1102" s="1062"/>
      <c r="AJG1102" s="1062"/>
      <c r="AJH1102" s="1062"/>
      <c r="AJI1102" s="1062"/>
      <c r="AJJ1102" s="1062"/>
      <c r="AJK1102" s="1062"/>
      <c r="AJL1102" s="1062"/>
      <c r="AJM1102" s="1062"/>
      <c r="AJN1102" s="1062"/>
      <c r="AJO1102" s="1062"/>
      <c r="AJP1102" s="1062"/>
      <c r="AJQ1102" s="1062"/>
      <c r="AJR1102" s="1062"/>
      <c r="AJS1102" s="1062"/>
      <c r="AJT1102" s="1062"/>
      <c r="AJU1102" s="1062"/>
      <c r="AJV1102" s="1062"/>
      <c r="AJW1102" s="1062"/>
      <c r="AJX1102" s="1062"/>
      <c r="AJY1102" s="1062"/>
      <c r="AJZ1102" s="1062"/>
      <c r="AKA1102" s="1062"/>
      <c r="AKB1102" s="1062"/>
      <c r="AKC1102" s="1062"/>
      <c r="AKD1102" s="1062"/>
      <c r="AKE1102" s="1062"/>
      <c r="AKF1102" s="1062"/>
      <c r="AKG1102" s="1062"/>
      <c r="AKH1102" s="1062"/>
      <c r="AKI1102" s="1062"/>
      <c r="AKJ1102" s="1062"/>
      <c r="AKK1102" s="1062"/>
      <c r="AKL1102" s="1062"/>
      <c r="AKM1102" s="1062"/>
      <c r="AKN1102" s="1062"/>
      <c r="AKO1102" s="1062"/>
      <c r="AKP1102" s="1062"/>
      <c r="AKQ1102" s="1062"/>
      <c r="AKR1102" s="1062"/>
      <c r="AKS1102" s="1062"/>
      <c r="AKT1102" s="1062"/>
      <c r="AKU1102" s="1062"/>
      <c r="AKV1102" s="1062"/>
      <c r="AKW1102" s="1062"/>
      <c r="AKX1102" s="1062"/>
      <c r="AKY1102" s="1062"/>
      <c r="AKZ1102" s="1062"/>
      <c r="ALA1102" s="1062"/>
      <c r="ALB1102" s="1062"/>
      <c r="ALC1102" s="1062"/>
      <c r="ALD1102" s="1062"/>
      <c r="ALE1102" s="1062"/>
      <c r="ALF1102" s="1062"/>
      <c r="ALG1102" s="1062"/>
      <c r="ALH1102" s="1062"/>
      <c r="ALI1102" s="1062"/>
      <c r="ALJ1102" s="1062"/>
      <c r="ALK1102" s="1062"/>
      <c r="ALL1102" s="1062"/>
      <c r="ALM1102" s="1062"/>
      <c r="ALN1102" s="1062"/>
      <c r="ALO1102" s="1062"/>
      <c r="ALP1102" s="1062"/>
      <c r="ALQ1102" s="1062"/>
      <c r="ALR1102" s="1062"/>
      <c r="ALS1102" s="1062"/>
      <c r="ALT1102" s="1062"/>
      <c r="ALU1102" s="1062"/>
      <c r="ALV1102" s="1062"/>
      <c r="ALW1102" s="1062"/>
      <c r="ALX1102" s="1062"/>
      <c r="ALY1102" s="1062"/>
    </row>
    <row r="1103" spans="1:1013" s="1064" customFormat="1" ht="23.25" customHeight="1">
      <c r="A1103" s="367">
        <v>60</v>
      </c>
      <c r="B1103" s="647" t="s">
        <v>3838</v>
      </c>
      <c r="C1103" s="43" t="s">
        <v>167</v>
      </c>
      <c r="D1103" s="43">
        <v>2</v>
      </c>
      <c r="E1103" s="43">
        <v>11871</v>
      </c>
      <c r="F1103" s="483">
        <f t="shared" si="16"/>
        <v>23742</v>
      </c>
      <c r="G1103" s="483" t="s">
        <v>66</v>
      </c>
      <c r="H1103" s="5">
        <v>2025</v>
      </c>
      <c r="I1103" s="276"/>
      <c r="J1103" s="1062"/>
      <c r="K1103" s="1062"/>
      <c r="L1103" s="1062"/>
      <c r="M1103" s="1062"/>
      <c r="N1103" s="1062"/>
      <c r="O1103" s="1062"/>
      <c r="P1103" s="1062"/>
      <c r="Q1103" s="1062"/>
      <c r="R1103" s="1062"/>
      <c r="S1103" s="1062"/>
      <c r="T1103" s="1062"/>
      <c r="U1103" s="1062"/>
      <c r="V1103" s="1062"/>
      <c r="W1103" s="1062"/>
      <c r="X1103" s="1062"/>
      <c r="Y1103" s="1062"/>
      <c r="Z1103" s="1062"/>
      <c r="AA1103" s="1062"/>
      <c r="AB1103" s="1062"/>
      <c r="AC1103" s="1062"/>
      <c r="AD1103" s="1062"/>
      <c r="AE1103" s="1062"/>
      <c r="AF1103" s="1062"/>
      <c r="AG1103" s="1062"/>
      <c r="AH1103" s="1062"/>
      <c r="AI1103" s="1062"/>
      <c r="AJ1103" s="1062"/>
      <c r="AK1103" s="1062"/>
      <c r="AL1103" s="1062"/>
      <c r="AM1103" s="1062"/>
      <c r="AN1103" s="1062"/>
      <c r="AO1103" s="1062"/>
      <c r="AP1103" s="1062"/>
      <c r="AQ1103" s="1062"/>
      <c r="AR1103" s="1062"/>
      <c r="AS1103" s="1062"/>
      <c r="AT1103" s="1062"/>
      <c r="AU1103" s="1062"/>
      <c r="AV1103" s="1062"/>
      <c r="AW1103" s="1062"/>
      <c r="AX1103" s="1062"/>
      <c r="AY1103" s="1062"/>
      <c r="AZ1103" s="1062"/>
      <c r="BA1103" s="1062"/>
      <c r="BB1103" s="1062"/>
      <c r="BC1103" s="1062"/>
      <c r="BD1103" s="1062"/>
      <c r="BE1103" s="1062"/>
      <c r="BF1103" s="1062"/>
      <c r="BG1103" s="1062"/>
      <c r="BH1103" s="1062"/>
      <c r="BI1103" s="1062"/>
      <c r="BJ1103" s="1062"/>
      <c r="BK1103" s="1062"/>
      <c r="BL1103" s="1062"/>
      <c r="BM1103" s="1062"/>
      <c r="BN1103" s="1062"/>
      <c r="BO1103" s="1062"/>
      <c r="BP1103" s="1062"/>
      <c r="BQ1103" s="1062"/>
      <c r="BR1103" s="1062"/>
      <c r="BS1103" s="1062"/>
      <c r="BT1103" s="1062"/>
      <c r="BU1103" s="1062"/>
      <c r="BV1103" s="1062"/>
      <c r="BW1103" s="1062"/>
      <c r="BX1103" s="1062"/>
      <c r="BY1103" s="1062"/>
      <c r="BZ1103" s="1062"/>
      <c r="CA1103" s="1062"/>
      <c r="CB1103" s="1062"/>
      <c r="CC1103" s="1062"/>
      <c r="CD1103" s="1062"/>
      <c r="CE1103" s="1062"/>
      <c r="CF1103" s="1062"/>
      <c r="CG1103" s="1062"/>
      <c r="CH1103" s="1062"/>
      <c r="CI1103" s="1062"/>
      <c r="CJ1103" s="1062"/>
      <c r="CK1103" s="1062"/>
      <c r="CL1103" s="1062"/>
      <c r="CM1103" s="1062"/>
      <c r="CN1103" s="1062"/>
      <c r="CO1103" s="1062"/>
      <c r="CP1103" s="1062"/>
      <c r="CQ1103" s="1062"/>
      <c r="CR1103" s="1062"/>
      <c r="CS1103" s="1062"/>
      <c r="CT1103" s="1062"/>
      <c r="CU1103" s="1062"/>
      <c r="CV1103" s="1062"/>
      <c r="CW1103" s="1062"/>
      <c r="CX1103" s="1062"/>
      <c r="CY1103" s="1062"/>
      <c r="CZ1103" s="1062"/>
      <c r="DA1103" s="1062"/>
      <c r="DB1103" s="1062"/>
      <c r="DC1103" s="1062"/>
      <c r="DD1103" s="1062"/>
      <c r="DE1103" s="1062"/>
      <c r="DF1103" s="1062"/>
      <c r="DG1103" s="1062"/>
      <c r="DH1103" s="1062"/>
      <c r="DI1103" s="1062"/>
      <c r="DJ1103" s="1062"/>
      <c r="DK1103" s="1062"/>
      <c r="DL1103" s="1062"/>
      <c r="DM1103" s="1062"/>
      <c r="DN1103" s="1062"/>
      <c r="DO1103" s="1062"/>
      <c r="DP1103" s="1062"/>
      <c r="DQ1103" s="1062"/>
      <c r="DR1103" s="1062"/>
      <c r="DS1103" s="1062"/>
      <c r="DT1103" s="1062"/>
      <c r="DU1103" s="1062"/>
      <c r="DV1103" s="1062"/>
      <c r="DW1103" s="1062"/>
      <c r="DX1103" s="1062"/>
      <c r="DY1103" s="1062"/>
      <c r="DZ1103" s="1062"/>
      <c r="EA1103" s="1062"/>
      <c r="EB1103" s="1062"/>
      <c r="EC1103" s="1062"/>
      <c r="ED1103" s="1062"/>
      <c r="EE1103" s="1062"/>
      <c r="EF1103" s="1062"/>
      <c r="EG1103" s="1062"/>
      <c r="EH1103" s="1062"/>
      <c r="EI1103" s="1062"/>
      <c r="EJ1103" s="1062"/>
      <c r="EK1103" s="1062"/>
      <c r="EL1103" s="1062"/>
      <c r="EM1103" s="1062"/>
      <c r="EN1103" s="1062"/>
      <c r="EO1103" s="1062"/>
      <c r="EP1103" s="1062"/>
      <c r="EQ1103" s="1062"/>
      <c r="ER1103" s="1062"/>
      <c r="ES1103" s="1062"/>
      <c r="ET1103" s="1062"/>
      <c r="EU1103" s="1062"/>
      <c r="EV1103" s="1062"/>
      <c r="EW1103" s="1062"/>
      <c r="EX1103" s="1062"/>
      <c r="EY1103" s="1062"/>
      <c r="EZ1103" s="1062"/>
      <c r="FA1103" s="1062"/>
      <c r="FB1103" s="1062"/>
      <c r="FC1103" s="1062"/>
      <c r="FD1103" s="1062"/>
      <c r="FE1103" s="1062"/>
      <c r="FF1103" s="1062"/>
      <c r="FG1103" s="1062"/>
      <c r="FH1103" s="1062"/>
      <c r="FI1103" s="1062"/>
      <c r="FJ1103" s="1062"/>
      <c r="FK1103" s="1062"/>
      <c r="FL1103" s="1062"/>
      <c r="FM1103" s="1062"/>
      <c r="FN1103" s="1062"/>
      <c r="FO1103" s="1062"/>
      <c r="FP1103" s="1062"/>
      <c r="FQ1103" s="1062"/>
      <c r="FR1103" s="1062"/>
      <c r="FS1103" s="1062"/>
      <c r="FT1103" s="1062"/>
      <c r="FU1103" s="1062"/>
      <c r="FV1103" s="1062"/>
      <c r="FW1103" s="1062"/>
      <c r="FX1103" s="1062"/>
      <c r="FY1103" s="1062"/>
      <c r="FZ1103" s="1062"/>
      <c r="GA1103" s="1062"/>
      <c r="GB1103" s="1062"/>
      <c r="GC1103" s="1062"/>
      <c r="GD1103" s="1062"/>
      <c r="GE1103" s="1062"/>
      <c r="GF1103" s="1062"/>
      <c r="GG1103" s="1062"/>
      <c r="GH1103" s="1062"/>
      <c r="GI1103" s="1062"/>
      <c r="GJ1103" s="1062"/>
      <c r="GK1103" s="1062"/>
      <c r="GL1103" s="1062"/>
      <c r="GM1103" s="1062"/>
      <c r="GN1103" s="1062"/>
      <c r="GO1103" s="1062"/>
      <c r="GP1103" s="1062"/>
      <c r="GQ1103" s="1062"/>
      <c r="GR1103" s="1062"/>
      <c r="GS1103" s="1062"/>
      <c r="GT1103" s="1062"/>
      <c r="GU1103" s="1062"/>
      <c r="GV1103" s="1062"/>
      <c r="GW1103" s="1062"/>
      <c r="GX1103" s="1062"/>
      <c r="GY1103" s="1062"/>
      <c r="GZ1103" s="1062"/>
      <c r="HA1103" s="1062"/>
      <c r="HB1103" s="1062"/>
      <c r="HC1103" s="1062"/>
      <c r="HD1103" s="1062"/>
      <c r="HE1103" s="1062"/>
      <c r="HF1103" s="1062"/>
      <c r="HG1103" s="1062"/>
      <c r="HH1103" s="1062"/>
      <c r="HI1103" s="1062"/>
      <c r="HJ1103" s="1062"/>
      <c r="HK1103" s="1062"/>
      <c r="HL1103" s="1062"/>
      <c r="HM1103" s="1062"/>
      <c r="HN1103" s="1062"/>
      <c r="HO1103" s="1062"/>
      <c r="HP1103" s="1062"/>
      <c r="HQ1103" s="1062"/>
      <c r="HR1103" s="1062"/>
      <c r="HS1103" s="1062"/>
      <c r="HT1103" s="1062"/>
      <c r="HU1103" s="1062"/>
      <c r="HV1103" s="1062"/>
      <c r="HW1103" s="1062"/>
      <c r="HX1103" s="1062"/>
      <c r="HY1103" s="1062"/>
      <c r="HZ1103" s="1062"/>
      <c r="IA1103" s="1062"/>
      <c r="IB1103" s="1062"/>
      <c r="IC1103" s="1062"/>
      <c r="ID1103" s="1062"/>
      <c r="IE1103" s="1062"/>
      <c r="IF1103" s="1062"/>
      <c r="IG1103" s="1062"/>
      <c r="IH1103" s="1062"/>
      <c r="II1103" s="1062"/>
      <c r="IJ1103" s="1062"/>
      <c r="IK1103" s="1062"/>
      <c r="IL1103" s="1062"/>
      <c r="IM1103" s="1062"/>
      <c r="IN1103" s="1062"/>
      <c r="IO1103" s="1062"/>
      <c r="IP1103" s="1062"/>
      <c r="IQ1103" s="1062"/>
      <c r="IR1103" s="1062"/>
      <c r="IS1103" s="1062"/>
      <c r="IT1103" s="1062"/>
      <c r="IU1103" s="1062"/>
      <c r="IV1103" s="1062"/>
      <c r="IW1103" s="1062"/>
      <c r="IX1103" s="1062"/>
      <c r="IY1103" s="1062"/>
      <c r="IZ1103" s="1062"/>
      <c r="JA1103" s="1062"/>
      <c r="JB1103" s="1062"/>
      <c r="JC1103" s="1062"/>
      <c r="JD1103" s="1062"/>
      <c r="JE1103" s="1062"/>
      <c r="JF1103" s="1062"/>
      <c r="JG1103" s="1062"/>
      <c r="JH1103" s="1062"/>
      <c r="JI1103" s="1062"/>
      <c r="JJ1103" s="1062"/>
      <c r="JK1103" s="1062"/>
      <c r="JL1103" s="1062"/>
      <c r="JM1103" s="1062"/>
      <c r="JN1103" s="1062"/>
      <c r="JO1103" s="1062"/>
      <c r="JP1103" s="1062"/>
      <c r="JQ1103" s="1062"/>
      <c r="JR1103" s="1062"/>
      <c r="JS1103" s="1062"/>
      <c r="JT1103" s="1062"/>
      <c r="JU1103" s="1062"/>
      <c r="JV1103" s="1062"/>
      <c r="JW1103" s="1062"/>
      <c r="JX1103" s="1062"/>
      <c r="JY1103" s="1062"/>
      <c r="JZ1103" s="1062"/>
      <c r="KA1103" s="1062"/>
      <c r="KB1103" s="1062"/>
      <c r="KC1103" s="1062"/>
      <c r="KD1103" s="1062"/>
      <c r="KE1103" s="1062"/>
      <c r="KF1103" s="1062"/>
      <c r="KG1103" s="1062"/>
      <c r="KH1103" s="1062"/>
      <c r="KI1103" s="1062"/>
      <c r="KJ1103" s="1062"/>
      <c r="KK1103" s="1062"/>
      <c r="KL1103" s="1062"/>
      <c r="KM1103" s="1062"/>
      <c r="KN1103" s="1062"/>
      <c r="KO1103" s="1062"/>
      <c r="KP1103" s="1062"/>
      <c r="KQ1103" s="1062"/>
      <c r="KR1103" s="1062"/>
      <c r="KS1103" s="1062"/>
      <c r="KT1103" s="1062"/>
      <c r="KU1103" s="1062"/>
      <c r="KV1103" s="1062"/>
      <c r="KW1103" s="1062"/>
      <c r="KX1103" s="1062"/>
      <c r="KY1103" s="1062"/>
      <c r="KZ1103" s="1062"/>
      <c r="LA1103" s="1062"/>
      <c r="LB1103" s="1062"/>
      <c r="LC1103" s="1062"/>
      <c r="LD1103" s="1062"/>
      <c r="LE1103" s="1062"/>
      <c r="LF1103" s="1062"/>
      <c r="LG1103" s="1062"/>
      <c r="LH1103" s="1062"/>
      <c r="LI1103" s="1062"/>
      <c r="LJ1103" s="1062"/>
      <c r="LK1103" s="1062"/>
      <c r="LL1103" s="1062"/>
      <c r="LM1103" s="1062"/>
      <c r="LN1103" s="1062"/>
      <c r="LO1103" s="1062"/>
      <c r="LP1103" s="1062"/>
      <c r="LQ1103" s="1062"/>
      <c r="LR1103" s="1062"/>
      <c r="LS1103" s="1062"/>
      <c r="LT1103" s="1062"/>
      <c r="LU1103" s="1062"/>
      <c r="LV1103" s="1062"/>
      <c r="LW1103" s="1062"/>
      <c r="LX1103" s="1062"/>
      <c r="LY1103" s="1062"/>
      <c r="LZ1103" s="1062"/>
      <c r="MA1103" s="1062"/>
      <c r="MB1103" s="1062"/>
      <c r="MC1103" s="1062"/>
      <c r="MD1103" s="1062"/>
      <c r="ME1103" s="1062"/>
      <c r="MF1103" s="1062"/>
      <c r="MG1103" s="1062"/>
      <c r="MH1103" s="1062"/>
      <c r="MI1103" s="1062"/>
      <c r="MJ1103" s="1062"/>
      <c r="MK1103" s="1062"/>
      <c r="ML1103" s="1062"/>
      <c r="MM1103" s="1062"/>
      <c r="MN1103" s="1062"/>
      <c r="MO1103" s="1062"/>
      <c r="MP1103" s="1062"/>
      <c r="MQ1103" s="1062"/>
      <c r="MR1103" s="1062"/>
      <c r="MS1103" s="1062"/>
      <c r="MT1103" s="1062"/>
      <c r="MU1103" s="1062"/>
      <c r="MV1103" s="1062"/>
      <c r="MW1103" s="1062"/>
      <c r="MX1103" s="1062"/>
      <c r="MY1103" s="1062"/>
      <c r="MZ1103" s="1062"/>
      <c r="NA1103" s="1062"/>
      <c r="NB1103" s="1062"/>
      <c r="NC1103" s="1062"/>
      <c r="ND1103" s="1062"/>
      <c r="NE1103" s="1062"/>
      <c r="NF1103" s="1062"/>
      <c r="NG1103" s="1062"/>
      <c r="NH1103" s="1062"/>
      <c r="NI1103" s="1062"/>
      <c r="NJ1103" s="1062"/>
      <c r="NK1103" s="1062"/>
      <c r="NL1103" s="1062"/>
      <c r="NM1103" s="1062"/>
      <c r="NN1103" s="1062"/>
      <c r="NO1103" s="1062"/>
      <c r="NP1103" s="1062"/>
      <c r="NQ1103" s="1062"/>
      <c r="NR1103" s="1062"/>
      <c r="NS1103" s="1062"/>
      <c r="NT1103" s="1062"/>
      <c r="NU1103" s="1062"/>
      <c r="NV1103" s="1062"/>
      <c r="NW1103" s="1062"/>
      <c r="NX1103" s="1062"/>
      <c r="NY1103" s="1062"/>
      <c r="NZ1103" s="1062"/>
      <c r="OA1103" s="1062"/>
      <c r="OB1103" s="1062"/>
      <c r="OC1103" s="1062"/>
      <c r="OD1103" s="1062"/>
      <c r="OE1103" s="1062"/>
      <c r="OF1103" s="1062"/>
      <c r="OG1103" s="1062"/>
      <c r="OH1103" s="1062"/>
      <c r="OI1103" s="1062"/>
      <c r="OJ1103" s="1062"/>
      <c r="OK1103" s="1062"/>
      <c r="OL1103" s="1062"/>
      <c r="OM1103" s="1062"/>
      <c r="ON1103" s="1062"/>
      <c r="OO1103" s="1062"/>
      <c r="OP1103" s="1062"/>
      <c r="OQ1103" s="1062"/>
      <c r="OR1103" s="1062"/>
      <c r="OS1103" s="1062"/>
      <c r="OT1103" s="1062"/>
      <c r="OU1103" s="1062"/>
      <c r="OV1103" s="1062"/>
      <c r="OW1103" s="1062"/>
      <c r="OX1103" s="1062"/>
      <c r="OY1103" s="1062"/>
      <c r="OZ1103" s="1062"/>
      <c r="PA1103" s="1062"/>
      <c r="PB1103" s="1062"/>
      <c r="PC1103" s="1062"/>
      <c r="PD1103" s="1062"/>
      <c r="PE1103" s="1062"/>
      <c r="PF1103" s="1062"/>
      <c r="PG1103" s="1062"/>
      <c r="PH1103" s="1062"/>
      <c r="PI1103" s="1062"/>
      <c r="PJ1103" s="1062"/>
      <c r="PK1103" s="1062"/>
      <c r="PL1103" s="1062"/>
      <c r="PM1103" s="1062"/>
      <c r="PN1103" s="1062"/>
      <c r="PO1103" s="1062"/>
      <c r="PP1103" s="1062"/>
      <c r="PQ1103" s="1062"/>
      <c r="PR1103" s="1062"/>
      <c r="PS1103" s="1062"/>
      <c r="PT1103" s="1062"/>
      <c r="PU1103" s="1062"/>
      <c r="PV1103" s="1062"/>
      <c r="PW1103" s="1062"/>
      <c r="PX1103" s="1062"/>
      <c r="PY1103" s="1062"/>
      <c r="PZ1103" s="1062"/>
      <c r="QA1103" s="1062"/>
      <c r="QB1103" s="1062"/>
      <c r="QC1103" s="1062"/>
      <c r="QD1103" s="1062"/>
      <c r="QE1103" s="1062"/>
      <c r="QF1103" s="1062"/>
      <c r="QG1103" s="1062"/>
      <c r="QH1103" s="1062"/>
      <c r="QI1103" s="1062"/>
      <c r="QJ1103" s="1062"/>
      <c r="QK1103" s="1062"/>
      <c r="QL1103" s="1062"/>
      <c r="QM1103" s="1062"/>
      <c r="QN1103" s="1062"/>
      <c r="QO1103" s="1062"/>
      <c r="QP1103" s="1062"/>
      <c r="QQ1103" s="1062"/>
      <c r="QR1103" s="1062"/>
      <c r="QS1103" s="1062"/>
      <c r="QT1103" s="1062"/>
      <c r="QU1103" s="1062"/>
      <c r="QV1103" s="1062"/>
      <c r="QW1103" s="1062"/>
      <c r="QX1103" s="1062"/>
      <c r="QY1103" s="1062"/>
      <c r="QZ1103" s="1062"/>
      <c r="RA1103" s="1062"/>
      <c r="RB1103" s="1062"/>
      <c r="RC1103" s="1062"/>
      <c r="RD1103" s="1062"/>
      <c r="RE1103" s="1062"/>
      <c r="RF1103" s="1062"/>
      <c r="RG1103" s="1062"/>
      <c r="RH1103" s="1062"/>
      <c r="RI1103" s="1062"/>
      <c r="RJ1103" s="1062"/>
      <c r="RK1103" s="1062"/>
      <c r="RL1103" s="1062"/>
      <c r="RM1103" s="1062"/>
      <c r="RN1103" s="1062"/>
      <c r="RO1103" s="1062"/>
      <c r="RP1103" s="1062"/>
      <c r="RQ1103" s="1062"/>
      <c r="RR1103" s="1062"/>
      <c r="RS1103" s="1062"/>
      <c r="RT1103" s="1062"/>
      <c r="RU1103" s="1062"/>
      <c r="RV1103" s="1062"/>
      <c r="RW1103" s="1062"/>
      <c r="RX1103" s="1062"/>
      <c r="RY1103" s="1062"/>
      <c r="RZ1103" s="1062"/>
      <c r="SA1103" s="1062"/>
      <c r="SB1103" s="1062"/>
      <c r="SC1103" s="1062"/>
      <c r="SD1103" s="1062"/>
      <c r="SE1103" s="1062"/>
      <c r="SF1103" s="1062"/>
      <c r="SG1103" s="1062"/>
      <c r="SH1103" s="1062"/>
      <c r="SI1103" s="1062"/>
      <c r="SJ1103" s="1062"/>
      <c r="SK1103" s="1062"/>
      <c r="SL1103" s="1062"/>
      <c r="SM1103" s="1062"/>
      <c r="SN1103" s="1062"/>
      <c r="SO1103" s="1062"/>
      <c r="SP1103" s="1062"/>
      <c r="SQ1103" s="1062"/>
      <c r="SR1103" s="1062"/>
      <c r="SS1103" s="1062"/>
      <c r="ST1103" s="1062"/>
      <c r="SU1103" s="1062"/>
      <c r="SV1103" s="1062"/>
      <c r="SW1103" s="1062"/>
      <c r="SX1103" s="1062"/>
      <c r="SY1103" s="1062"/>
      <c r="SZ1103" s="1062"/>
      <c r="TA1103" s="1062"/>
      <c r="TB1103" s="1062"/>
      <c r="TC1103" s="1062"/>
      <c r="TD1103" s="1062"/>
      <c r="TE1103" s="1062"/>
      <c r="TF1103" s="1062"/>
      <c r="TG1103" s="1062"/>
      <c r="TH1103" s="1062"/>
      <c r="TI1103" s="1062"/>
      <c r="TJ1103" s="1062"/>
      <c r="TK1103" s="1062"/>
      <c r="TL1103" s="1062"/>
      <c r="TM1103" s="1062"/>
      <c r="TN1103" s="1062"/>
      <c r="TO1103" s="1062"/>
      <c r="TP1103" s="1062"/>
      <c r="TQ1103" s="1062"/>
      <c r="TR1103" s="1062"/>
      <c r="TS1103" s="1062"/>
      <c r="TT1103" s="1062"/>
      <c r="TU1103" s="1062"/>
      <c r="TV1103" s="1062"/>
      <c r="TW1103" s="1062"/>
      <c r="TX1103" s="1062"/>
      <c r="TY1103" s="1062"/>
      <c r="TZ1103" s="1062"/>
      <c r="UA1103" s="1062"/>
      <c r="UB1103" s="1062"/>
      <c r="UC1103" s="1062"/>
      <c r="UD1103" s="1062"/>
      <c r="UE1103" s="1062"/>
      <c r="UF1103" s="1062"/>
      <c r="UG1103" s="1062"/>
      <c r="UH1103" s="1062"/>
      <c r="UI1103" s="1062"/>
      <c r="UJ1103" s="1062"/>
      <c r="UK1103" s="1062"/>
      <c r="UL1103" s="1062"/>
      <c r="UM1103" s="1062"/>
      <c r="UN1103" s="1062"/>
      <c r="UO1103" s="1062"/>
      <c r="UP1103" s="1062"/>
      <c r="UQ1103" s="1062"/>
      <c r="UR1103" s="1062"/>
      <c r="US1103" s="1062"/>
      <c r="UT1103" s="1062"/>
      <c r="UU1103" s="1062"/>
      <c r="UV1103" s="1062"/>
      <c r="UW1103" s="1062"/>
      <c r="UX1103" s="1062"/>
      <c r="UY1103" s="1062"/>
      <c r="UZ1103" s="1062"/>
      <c r="VA1103" s="1062"/>
      <c r="VB1103" s="1062"/>
      <c r="VC1103" s="1062"/>
      <c r="VD1103" s="1062"/>
      <c r="VE1103" s="1062"/>
      <c r="VF1103" s="1062"/>
      <c r="VG1103" s="1062"/>
      <c r="VH1103" s="1062"/>
      <c r="VI1103" s="1062"/>
      <c r="VJ1103" s="1062"/>
      <c r="VK1103" s="1062"/>
      <c r="VL1103" s="1062"/>
      <c r="VM1103" s="1062"/>
      <c r="VN1103" s="1062"/>
      <c r="VO1103" s="1062"/>
      <c r="VP1103" s="1062"/>
      <c r="VQ1103" s="1062"/>
      <c r="VR1103" s="1062"/>
      <c r="VS1103" s="1062"/>
      <c r="VT1103" s="1062"/>
      <c r="VU1103" s="1062"/>
      <c r="VV1103" s="1062"/>
      <c r="VW1103" s="1062"/>
      <c r="VX1103" s="1062"/>
      <c r="VY1103" s="1062"/>
      <c r="VZ1103" s="1062"/>
      <c r="WA1103" s="1062"/>
      <c r="WB1103" s="1062"/>
      <c r="WC1103" s="1062"/>
      <c r="WD1103" s="1062"/>
      <c r="WE1103" s="1062"/>
      <c r="WF1103" s="1062"/>
      <c r="WG1103" s="1062"/>
      <c r="WH1103" s="1062"/>
      <c r="WI1103" s="1062"/>
      <c r="WJ1103" s="1062"/>
      <c r="WK1103" s="1062"/>
      <c r="WL1103" s="1062"/>
      <c r="WM1103" s="1062"/>
      <c r="WN1103" s="1062"/>
      <c r="WO1103" s="1062"/>
      <c r="WP1103" s="1062"/>
      <c r="WQ1103" s="1062"/>
      <c r="WR1103" s="1062"/>
      <c r="WS1103" s="1062"/>
      <c r="WT1103" s="1062"/>
      <c r="WU1103" s="1062"/>
      <c r="WV1103" s="1062"/>
      <c r="WW1103" s="1062"/>
      <c r="WX1103" s="1062"/>
      <c r="WY1103" s="1062"/>
      <c r="WZ1103" s="1062"/>
      <c r="XA1103" s="1062"/>
      <c r="XB1103" s="1062"/>
      <c r="XC1103" s="1062"/>
      <c r="XD1103" s="1062"/>
      <c r="XE1103" s="1062"/>
      <c r="XF1103" s="1062"/>
      <c r="XG1103" s="1062"/>
      <c r="XH1103" s="1062"/>
      <c r="XI1103" s="1062"/>
      <c r="XJ1103" s="1062"/>
      <c r="XK1103" s="1062"/>
      <c r="XL1103" s="1062"/>
      <c r="XM1103" s="1062"/>
      <c r="XN1103" s="1062"/>
      <c r="XO1103" s="1062"/>
      <c r="XP1103" s="1062"/>
      <c r="XQ1103" s="1062"/>
      <c r="XR1103" s="1062"/>
      <c r="XS1103" s="1062"/>
      <c r="XT1103" s="1062"/>
      <c r="XU1103" s="1062"/>
      <c r="XV1103" s="1062"/>
      <c r="XW1103" s="1062"/>
      <c r="XX1103" s="1062"/>
      <c r="XY1103" s="1062"/>
      <c r="XZ1103" s="1062"/>
      <c r="YA1103" s="1062"/>
      <c r="YB1103" s="1062"/>
      <c r="YC1103" s="1062"/>
      <c r="YD1103" s="1062"/>
      <c r="YE1103" s="1062"/>
      <c r="YF1103" s="1062"/>
      <c r="YG1103" s="1062"/>
      <c r="YH1103" s="1062"/>
      <c r="YI1103" s="1062"/>
      <c r="YJ1103" s="1062"/>
      <c r="YK1103" s="1062"/>
      <c r="YL1103" s="1062"/>
      <c r="YM1103" s="1062"/>
      <c r="YN1103" s="1062"/>
      <c r="YO1103" s="1062"/>
      <c r="YP1103" s="1062"/>
      <c r="YQ1103" s="1062"/>
      <c r="YR1103" s="1062"/>
      <c r="YS1103" s="1062"/>
      <c r="YT1103" s="1062"/>
      <c r="YU1103" s="1062"/>
      <c r="YV1103" s="1062"/>
      <c r="YW1103" s="1062"/>
      <c r="YX1103" s="1062"/>
      <c r="YY1103" s="1062"/>
      <c r="YZ1103" s="1062"/>
      <c r="ZA1103" s="1062"/>
      <c r="ZB1103" s="1062"/>
      <c r="ZC1103" s="1062"/>
      <c r="ZD1103" s="1062"/>
      <c r="ZE1103" s="1062"/>
      <c r="ZF1103" s="1062"/>
      <c r="ZG1103" s="1062"/>
      <c r="ZH1103" s="1062"/>
      <c r="ZI1103" s="1062"/>
      <c r="ZJ1103" s="1062"/>
      <c r="ZK1103" s="1062"/>
      <c r="ZL1103" s="1062"/>
      <c r="ZM1103" s="1062"/>
      <c r="ZN1103" s="1062"/>
      <c r="ZO1103" s="1062"/>
      <c r="ZP1103" s="1062"/>
      <c r="ZQ1103" s="1062"/>
      <c r="ZR1103" s="1062"/>
      <c r="ZS1103" s="1062"/>
      <c r="ZT1103" s="1062"/>
      <c r="ZU1103" s="1062"/>
      <c r="ZV1103" s="1062"/>
      <c r="ZW1103" s="1062"/>
      <c r="ZX1103" s="1062"/>
      <c r="ZY1103" s="1062"/>
      <c r="ZZ1103" s="1062"/>
      <c r="AAA1103" s="1062"/>
      <c r="AAB1103" s="1062"/>
      <c r="AAC1103" s="1062"/>
      <c r="AAD1103" s="1062"/>
      <c r="AAE1103" s="1062"/>
      <c r="AAF1103" s="1062"/>
      <c r="AAG1103" s="1062"/>
      <c r="AAH1103" s="1062"/>
      <c r="AAI1103" s="1062"/>
      <c r="AAJ1103" s="1062"/>
      <c r="AAK1103" s="1062"/>
      <c r="AAL1103" s="1062"/>
      <c r="AAM1103" s="1062"/>
      <c r="AAN1103" s="1062"/>
      <c r="AAO1103" s="1062"/>
      <c r="AAP1103" s="1062"/>
      <c r="AAQ1103" s="1062"/>
      <c r="AAR1103" s="1062"/>
      <c r="AAS1103" s="1062"/>
      <c r="AAT1103" s="1062"/>
      <c r="AAU1103" s="1062"/>
      <c r="AAV1103" s="1062"/>
      <c r="AAW1103" s="1062"/>
      <c r="AAX1103" s="1062"/>
      <c r="AAY1103" s="1062"/>
      <c r="AAZ1103" s="1062"/>
      <c r="ABA1103" s="1062"/>
      <c r="ABB1103" s="1062"/>
      <c r="ABC1103" s="1062"/>
      <c r="ABD1103" s="1062"/>
      <c r="ABE1103" s="1062"/>
      <c r="ABF1103" s="1062"/>
      <c r="ABG1103" s="1062"/>
      <c r="ABH1103" s="1062"/>
      <c r="ABI1103" s="1062"/>
      <c r="ABJ1103" s="1062"/>
      <c r="ABK1103" s="1062"/>
      <c r="ABL1103" s="1062"/>
      <c r="ABM1103" s="1062"/>
      <c r="ABN1103" s="1062"/>
      <c r="ABO1103" s="1062"/>
      <c r="ABP1103" s="1062"/>
      <c r="ABQ1103" s="1062"/>
      <c r="ABR1103" s="1062"/>
      <c r="ABS1103" s="1062"/>
      <c r="ABT1103" s="1062"/>
      <c r="ABU1103" s="1062"/>
      <c r="ABV1103" s="1062"/>
      <c r="ABW1103" s="1062"/>
      <c r="ABX1103" s="1062"/>
      <c r="ABY1103" s="1062"/>
      <c r="ABZ1103" s="1062"/>
      <c r="ACA1103" s="1062"/>
      <c r="ACB1103" s="1062"/>
      <c r="ACC1103" s="1062"/>
      <c r="ACD1103" s="1062"/>
      <c r="ACE1103" s="1062"/>
      <c r="ACF1103" s="1062"/>
      <c r="ACG1103" s="1062"/>
      <c r="ACH1103" s="1062"/>
      <c r="ACI1103" s="1062"/>
      <c r="ACJ1103" s="1062"/>
      <c r="ACK1103" s="1062"/>
      <c r="ACL1103" s="1062"/>
      <c r="ACM1103" s="1062"/>
      <c r="ACN1103" s="1062"/>
      <c r="ACO1103" s="1062"/>
      <c r="ACP1103" s="1062"/>
      <c r="ACQ1103" s="1062"/>
      <c r="ACR1103" s="1062"/>
      <c r="ACS1103" s="1062"/>
      <c r="ACT1103" s="1062"/>
      <c r="ACU1103" s="1062"/>
      <c r="ACV1103" s="1062"/>
      <c r="ACW1103" s="1062"/>
      <c r="ACX1103" s="1062"/>
      <c r="ACY1103" s="1062"/>
      <c r="ACZ1103" s="1062"/>
      <c r="ADA1103" s="1062"/>
      <c r="ADB1103" s="1062"/>
      <c r="ADC1103" s="1062"/>
      <c r="ADD1103" s="1062"/>
      <c r="ADE1103" s="1062"/>
      <c r="ADF1103" s="1062"/>
      <c r="ADG1103" s="1062"/>
      <c r="ADH1103" s="1062"/>
      <c r="ADI1103" s="1062"/>
      <c r="ADJ1103" s="1062"/>
      <c r="ADK1103" s="1062"/>
      <c r="ADL1103" s="1062"/>
      <c r="ADM1103" s="1062"/>
      <c r="ADN1103" s="1062"/>
      <c r="ADO1103" s="1062"/>
      <c r="ADP1103" s="1062"/>
      <c r="ADQ1103" s="1062"/>
      <c r="ADR1103" s="1062"/>
      <c r="ADS1103" s="1062"/>
      <c r="ADT1103" s="1062"/>
      <c r="ADU1103" s="1062"/>
      <c r="ADV1103" s="1062"/>
      <c r="ADW1103" s="1062"/>
      <c r="ADX1103" s="1062"/>
      <c r="ADY1103" s="1062"/>
      <c r="ADZ1103" s="1062"/>
      <c r="AEA1103" s="1062"/>
      <c r="AEB1103" s="1062"/>
      <c r="AEC1103" s="1062"/>
      <c r="AED1103" s="1062"/>
      <c r="AEE1103" s="1062"/>
      <c r="AEF1103" s="1062"/>
      <c r="AEG1103" s="1062"/>
      <c r="AEH1103" s="1062"/>
      <c r="AEI1103" s="1062"/>
      <c r="AEJ1103" s="1062"/>
      <c r="AEK1103" s="1062"/>
      <c r="AEL1103" s="1062"/>
      <c r="AEM1103" s="1062"/>
      <c r="AEN1103" s="1062"/>
      <c r="AEO1103" s="1062"/>
      <c r="AEP1103" s="1062"/>
      <c r="AEQ1103" s="1062"/>
      <c r="AER1103" s="1062"/>
      <c r="AES1103" s="1062"/>
      <c r="AET1103" s="1062"/>
      <c r="AEU1103" s="1062"/>
      <c r="AEV1103" s="1062"/>
      <c r="AEW1103" s="1062"/>
      <c r="AEX1103" s="1062"/>
      <c r="AEY1103" s="1062"/>
      <c r="AEZ1103" s="1062"/>
      <c r="AFA1103" s="1062"/>
      <c r="AFB1103" s="1062"/>
      <c r="AFC1103" s="1062"/>
      <c r="AFD1103" s="1062"/>
      <c r="AFE1103" s="1062"/>
      <c r="AFF1103" s="1062"/>
      <c r="AFG1103" s="1062"/>
      <c r="AFH1103" s="1062"/>
      <c r="AFI1103" s="1062"/>
      <c r="AFJ1103" s="1062"/>
      <c r="AFK1103" s="1062"/>
      <c r="AFL1103" s="1062"/>
      <c r="AFM1103" s="1062"/>
      <c r="AFN1103" s="1062"/>
      <c r="AFO1103" s="1062"/>
      <c r="AFP1103" s="1062"/>
      <c r="AFQ1103" s="1062"/>
      <c r="AFR1103" s="1062"/>
      <c r="AFS1103" s="1062"/>
      <c r="AFT1103" s="1062"/>
      <c r="AFU1103" s="1062"/>
      <c r="AFV1103" s="1062"/>
      <c r="AFW1103" s="1062"/>
      <c r="AFX1103" s="1062"/>
      <c r="AFY1103" s="1062"/>
      <c r="AFZ1103" s="1062"/>
      <c r="AGA1103" s="1062"/>
      <c r="AGB1103" s="1062"/>
      <c r="AGC1103" s="1062"/>
      <c r="AGD1103" s="1062"/>
      <c r="AGE1103" s="1062"/>
      <c r="AGF1103" s="1062"/>
      <c r="AGG1103" s="1062"/>
      <c r="AGH1103" s="1062"/>
      <c r="AGI1103" s="1062"/>
      <c r="AGJ1103" s="1062"/>
      <c r="AGK1103" s="1062"/>
      <c r="AGL1103" s="1062"/>
      <c r="AGM1103" s="1062"/>
      <c r="AGN1103" s="1062"/>
      <c r="AGO1103" s="1062"/>
      <c r="AGP1103" s="1062"/>
      <c r="AGQ1103" s="1062"/>
      <c r="AGR1103" s="1062"/>
      <c r="AGS1103" s="1062"/>
      <c r="AGT1103" s="1062"/>
      <c r="AGU1103" s="1062"/>
      <c r="AGV1103" s="1062"/>
      <c r="AGW1103" s="1062"/>
      <c r="AGX1103" s="1062"/>
      <c r="AGY1103" s="1062"/>
      <c r="AGZ1103" s="1062"/>
      <c r="AHA1103" s="1062"/>
      <c r="AHB1103" s="1062"/>
      <c r="AHC1103" s="1062"/>
      <c r="AHD1103" s="1062"/>
      <c r="AHE1103" s="1062"/>
      <c r="AHF1103" s="1062"/>
      <c r="AHG1103" s="1062"/>
      <c r="AHH1103" s="1062"/>
      <c r="AHI1103" s="1062"/>
      <c r="AHJ1103" s="1062"/>
      <c r="AHK1103" s="1062"/>
      <c r="AHL1103" s="1062"/>
      <c r="AHM1103" s="1062"/>
      <c r="AHN1103" s="1062"/>
      <c r="AHO1103" s="1062"/>
      <c r="AHP1103" s="1062"/>
      <c r="AHQ1103" s="1062"/>
      <c r="AHR1103" s="1062"/>
      <c r="AHS1103" s="1062"/>
      <c r="AHT1103" s="1062"/>
      <c r="AHU1103" s="1062"/>
      <c r="AHV1103" s="1062"/>
      <c r="AHW1103" s="1062"/>
      <c r="AHX1103" s="1062"/>
      <c r="AHY1103" s="1062"/>
      <c r="AHZ1103" s="1062"/>
      <c r="AIA1103" s="1062"/>
      <c r="AIB1103" s="1062"/>
      <c r="AIC1103" s="1062"/>
      <c r="AID1103" s="1062"/>
      <c r="AIE1103" s="1062"/>
      <c r="AIF1103" s="1062"/>
      <c r="AIG1103" s="1062"/>
      <c r="AIH1103" s="1062"/>
      <c r="AII1103" s="1062"/>
      <c r="AIJ1103" s="1062"/>
      <c r="AIK1103" s="1062"/>
      <c r="AIL1103" s="1062"/>
      <c r="AIM1103" s="1062"/>
      <c r="AIN1103" s="1062"/>
      <c r="AIO1103" s="1062"/>
      <c r="AIP1103" s="1062"/>
      <c r="AIQ1103" s="1062"/>
      <c r="AIR1103" s="1062"/>
      <c r="AIS1103" s="1062"/>
      <c r="AIT1103" s="1062"/>
      <c r="AIU1103" s="1062"/>
      <c r="AIV1103" s="1062"/>
      <c r="AIW1103" s="1062"/>
      <c r="AIX1103" s="1062"/>
      <c r="AIY1103" s="1062"/>
      <c r="AIZ1103" s="1062"/>
      <c r="AJA1103" s="1062"/>
      <c r="AJB1103" s="1062"/>
      <c r="AJC1103" s="1062"/>
      <c r="AJD1103" s="1062"/>
      <c r="AJE1103" s="1062"/>
      <c r="AJF1103" s="1062"/>
      <c r="AJG1103" s="1062"/>
      <c r="AJH1103" s="1062"/>
      <c r="AJI1103" s="1062"/>
      <c r="AJJ1103" s="1062"/>
      <c r="AJK1103" s="1062"/>
      <c r="AJL1103" s="1062"/>
      <c r="AJM1103" s="1062"/>
      <c r="AJN1103" s="1062"/>
      <c r="AJO1103" s="1062"/>
      <c r="AJP1103" s="1062"/>
      <c r="AJQ1103" s="1062"/>
      <c r="AJR1103" s="1062"/>
      <c r="AJS1103" s="1062"/>
      <c r="AJT1103" s="1062"/>
      <c r="AJU1103" s="1062"/>
      <c r="AJV1103" s="1062"/>
      <c r="AJW1103" s="1062"/>
      <c r="AJX1103" s="1062"/>
      <c r="AJY1103" s="1062"/>
      <c r="AJZ1103" s="1062"/>
      <c r="AKA1103" s="1062"/>
      <c r="AKB1103" s="1062"/>
      <c r="AKC1103" s="1062"/>
      <c r="AKD1103" s="1062"/>
      <c r="AKE1103" s="1062"/>
      <c r="AKF1103" s="1062"/>
      <c r="AKG1103" s="1062"/>
      <c r="AKH1103" s="1062"/>
      <c r="AKI1103" s="1062"/>
      <c r="AKJ1103" s="1062"/>
      <c r="AKK1103" s="1062"/>
      <c r="AKL1103" s="1062"/>
      <c r="AKM1103" s="1062"/>
      <c r="AKN1103" s="1062"/>
      <c r="AKO1103" s="1062"/>
      <c r="AKP1103" s="1062"/>
      <c r="AKQ1103" s="1062"/>
      <c r="AKR1103" s="1062"/>
      <c r="AKS1103" s="1062"/>
      <c r="AKT1103" s="1062"/>
      <c r="AKU1103" s="1062"/>
      <c r="AKV1103" s="1062"/>
      <c r="AKW1103" s="1062"/>
      <c r="AKX1103" s="1062"/>
      <c r="AKY1103" s="1062"/>
      <c r="AKZ1103" s="1062"/>
      <c r="ALA1103" s="1062"/>
      <c r="ALB1103" s="1062"/>
      <c r="ALC1103" s="1062"/>
      <c r="ALD1103" s="1062"/>
      <c r="ALE1103" s="1062"/>
      <c r="ALF1103" s="1062"/>
      <c r="ALG1103" s="1062"/>
      <c r="ALH1103" s="1062"/>
      <c r="ALI1103" s="1062"/>
      <c r="ALJ1103" s="1062"/>
      <c r="ALK1103" s="1062"/>
      <c r="ALL1103" s="1062"/>
      <c r="ALM1103" s="1062"/>
      <c r="ALN1103" s="1062"/>
      <c r="ALO1103" s="1062"/>
      <c r="ALP1103" s="1062"/>
      <c r="ALQ1103" s="1062"/>
      <c r="ALR1103" s="1062"/>
      <c r="ALS1103" s="1062"/>
      <c r="ALT1103" s="1062"/>
      <c r="ALU1103" s="1062"/>
      <c r="ALV1103" s="1062"/>
      <c r="ALW1103" s="1062"/>
      <c r="ALX1103" s="1062"/>
      <c r="ALY1103" s="1062"/>
    </row>
    <row r="1104" spans="1:1013" s="1064" customFormat="1" ht="30.75" customHeight="1">
      <c r="A1104" s="367">
        <v>61</v>
      </c>
      <c r="B1104" s="647" t="s">
        <v>3718</v>
      </c>
      <c r="C1104" s="43" t="s">
        <v>167</v>
      </c>
      <c r="D1104" s="43">
        <v>1</v>
      </c>
      <c r="E1104" s="43">
        <v>116142.85</v>
      </c>
      <c r="F1104" s="483">
        <f t="shared" si="16"/>
        <v>116142.85</v>
      </c>
      <c r="G1104" s="483" t="s">
        <v>66</v>
      </c>
      <c r="H1104" s="5">
        <v>2025</v>
      </c>
      <c r="I1104" s="276"/>
      <c r="J1104" s="1062"/>
      <c r="K1104" s="1062"/>
      <c r="L1104" s="1062"/>
      <c r="M1104" s="1062"/>
      <c r="N1104" s="1062"/>
      <c r="O1104" s="1062"/>
      <c r="P1104" s="1062"/>
      <c r="Q1104" s="1062"/>
      <c r="R1104" s="1062"/>
      <c r="S1104" s="1062"/>
      <c r="T1104" s="1062"/>
      <c r="U1104" s="1062"/>
      <c r="V1104" s="1062"/>
      <c r="W1104" s="1062"/>
      <c r="X1104" s="1062"/>
      <c r="Y1104" s="1062"/>
      <c r="Z1104" s="1062"/>
      <c r="AA1104" s="1062"/>
      <c r="AB1104" s="1062"/>
      <c r="AC1104" s="1062"/>
      <c r="AD1104" s="1062"/>
      <c r="AE1104" s="1062"/>
      <c r="AF1104" s="1062"/>
      <c r="AG1104" s="1062"/>
      <c r="AH1104" s="1062"/>
      <c r="AI1104" s="1062"/>
      <c r="AJ1104" s="1062"/>
      <c r="AK1104" s="1062"/>
      <c r="AL1104" s="1062"/>
      <c r="AM1104" s="1062"/>
      <c r="AN1104" s="1062"/>
      <c r="AO1104" s="1062"/>
      <c r="AP1104" s="1062"/>
      <c r="AQ1104" s="1062"/>
      <c r="AR1104" s="1062"/>
      <c r="AS1104" s="1062"/>
      <c r="AT1104" s="1062"/>
      <c r="AU1104" s="1062"/>
      <c r="AV1104" s="1062"/>
      <c r="AW1104" s="1062"/>
      <c r="AX1104" s="1062"/>
      <c r="AY1104" s="1062"/>
      <c r="AZ1104" s="1062"/>
      <c r="BA1104" s="1062"/>
      <c r="BB1104" s="1062"/>
      <c r="BC1104" s="1062"/>
      <c r="BD1104" s="1062"/>
      <c r="BE1104" s="1062"/>
      <c r="BF1104" s="1062"/>
      <c r="BG1104" s="1062"/>
      <c r="BH1104" s="1062"/>
      <c r="BI1104" s="1062"/>
      <c r="BJ1104" s="1062"/>
      <c r="BK1104" s="1062"/>
      <c r="BL1104" s="1062"/>
      <c r="BM1104" s="1062"/>
      <c r="BN1104" s="1062"/>
      <c r="BO1104" s="1062"/>
      <c r="BP1104" s="1062"/>
      <c r="BQ1104" s="1062"/>
      <c r="BR1104" s="1062"/>
      <c r="BS1104" s="1062"/>
      <c r="BT1104" s="1062"/>
      <c r="BU1104" s="1062"/>
      <c r="BV1104" s="1062"/>
      <c r="BW1104" s="1062"/>
      <c r="BX1104" s="1062"/>
      <c r="BY1104" s="1062"/>
      <c r="BZ1104" s="1062"/>
      <c r="CA1104" s="1062"/>
      <c r="CB1104" s="1062"/>
      <c r="CC1104" s="1062"/>
      <c r="CD1104" s="1062"/>
      <c r="CE1104" s="1062"/>
      <c r="CF1104" s="1062"/>
      <c r="CG1104" s="1062"/>
      <c r="CH1104" s="1062"/>
      <c r="CI1104" s="1062"/>
      <c r="CJ1104" s="1062"/>
      <c r="CK1104" s="1062"/>
      <c r="CL1104" s="1062"/>
      <c r="CM1104" s="1062"/>
      <c r="CN1104" s="1062"/>
      <c r="CO1104" s="1062"/>
      <c r="CP1104" s="1062"/>
      <c r="CQ1104" s="1062"/>
      <c r="CR1104" s="1062"/>
      <c r="CS1104" s="1062"/>
      <c r="CT1104" s="1062"/>
      <c r="CU1104" s="1062"/>
      <c r="CV1104" s="1062"/>
      <c r="CW1104" s="1062"/>
      <c r="CX1104" s="1062"/>
      <c r="CY1104" s="1062"/>
      <c r="CZ1104" s="1062"/>
      <c r="DA1104" s="1062"/>
      <c r="DB1104" s="1062"/>
      <c r="DC1104" s="1062"/>
      <c r="DD1104" s="1062"/>
      <c r="DE1104" s="1062"/>
      <c r="DF1104" s="1062"/>
      <c r="DG1104" s="1062"/>
      <c r="DH1104" s="1062"/>
      <c r="DI1104" s="1062"/>
      <c r="DJ1104" s="1062"/>
      <c r="DK1104" s="1062"/>
      <c r="DL1104" s="1062"/>
      <c r="DM1104" s="1062"/>
      <c r="DN1104" s="1062"/>
      <c r="DO1104" s="1062"/>
      <c r="DP1104" s="1062"/>
      <c r="DQ1104" s="1062"/>
      <c r="DR1104" s="1062"/>
      <c r="DS1104" s="1062"/>
      <c r="DT1104" s="1062"/>
      <c r="DU1104" s="1062"/>
      <c r="DV1104" s="1062"/>
      <c r="DW1104" s="1062"/>
      <c r="DX1104" s="1062"/>
      <c r="DY1104" s="1062"/>
      <c r="DZ1104" s="1062"/>
      <c r="EA1104" s="1062"/>
      <c r="EB1104" s="1062"/>
      <c r="EC1104" s="1062"/>
      <c r="ED1104" s="1062"/>
      <c r="EE1104" s="1062"/>
      <c r="EF1104" s="1062"/>
      <c r="EG1104" s="1062"/>
      <c r="EH1104" s="1062"/>
      <c r="EI1104" s="1062"/>
      <c r="EJ1104" s="1062"/>
      <c r="EK1104" s="1062"/>
      <c r="EL1104" s="1062"/>
      <c r="EM1104" s="1062"/>
      <c r="EN1104" s="1062"/>
      <c r="EO1104" s="1062"/>
      <c r="EP1104" s="1062"/>
      <c r="EQ1104" s="1062"/>
      <c r="ER1104" s="1062"/>
      <c r="ES1104" s="1062"/>
      <c r="ET1104" s="1062"/>
      <c r="EU1104" s="1062"/>
      <c r="EV1104" s="1062"/>
      <c r="EW1104" s="1062"/>
      <c r="EX1104" s="1062"/>
      <c r="EY1104" s="1062"/>
      <c r="EZ1104" s="1062"/>
      <c r="FA1104" s="1062"/>
      <c r="FB1104" s="1062"/>
      <c r="FC1104" s="1062"/>
      <c r="FD1104" s="1062"/>
      <c r="FE1104" s="1062"/>
      <c r="FF1104" s="1062"/>
      <c r="FG1104" s="1062"/>
      <c r="FH1104" s="1062"/>
      <c r="FI1104" s="1062"/>
      <c r="FJ1104" s="1062"/>
      <c r="FK1104" s="1062"/>
      <c r="FL1104" s="1062"/>
      <c r="FM1104" s="1062"/>
      <c r="FN1104" s="1062"/>
      <c r="FO1104" s="1062"/>
      <c r="FP1104" s="1062"/>
      <c r="FQ1104" s="1062"/>
      <c r="FR1104" s="1062"/>
      <c r="FS1104" s="1062"/>
      <c r="FT1104" s="1062"/>
      <c r="FU1104" s="1062"/>
      <c r="FV1104" s="1062"/>
      <c r="FW1104" s="1062"/>
      <c r="FX1104" s="1062"/>
      <c r="FY1104" s="1062"/>
      <c r="FZ1104" s="1062"/>
      <c r="GA1104" s="1062"/>
      <c r="GB1104" s="1062"/>
      <c r="GC1104" s="1062"/>
      <c r="GD1104" s="1062"/>
      <c r="GE1104" s="1062"/>
      <c r="GF1104" s="1062"/>
      <c r="GG1104" s="1062"/>
      <c r="GH1104" s="1062"/>
      <c r="GI1104" s="1062"/>
      <c r="GJ1104" s="1062"/>
      <c r="GK1104" s="1062"/>
      <c r="GL1104" s="1062"/>
      <c r="GM1104" s="1062"/>
      <c r="GN1104" s="1062"/>
      <c r="GO1104" s="1062"/>
      <c r="GP1104" s="1062"/>
      <c r="GQ1104" s="1062"/>
      <c r="GR1104" s="1062"/>
      <c r="GS1104" s="1062"/>
      <c r="GT1104" s="1062"/>
      <c r="GU1104" s="1062"/>
      <c r="GV1104" s="1062"/>
      <c r="GW1104" s="1062"/>
      <c r="GX1104" s="1062"/>
      <c r="GY1104" s="1062"/>
      <c r="GZ1104" s="1062"/>
      <c r="HA1104" s="1062"/>
      <c r="HB1104" s="1062"/>
      <c r="HC1104" s="1062"/>
      <c r="HD1104" s="1062"/>
      <c r="HE1104" s="1062"/>
      <c r="HF1104" s="1062"/>
      <c r="HG1104" s="1062"/>
      <c r="HH1104" s="1062"/>
      <c r="HI1104" s="1062"/>
      <c r="HJ1104" s="1062"/>
      <c r="HK1104" s="1062"/>
      <c r="HL1104" s="1062"/>
      <c r="HM1104" s="1062"/>
      <c r="HN1104" s="1062"/>
      <c r="HO1104" s="1062"/>
      <c r="HP1104" s="1062"/>
      <c r="HQ1104" s="1062"/>
      <c r="HR1104" s="1062"/>
      <c r="HS1104" s="1062"/>
      <c r="HT1104" s="1062"/>
      <c r="HU1104" s="1062"/>
      <c r="HV1104" s="1062"/>
      <c r="HW1104" s="1062"/>
      <c r="HX1104" s="1062"/>
      <c r="HY1104" s="1062"/>
      <c r="HZ1104" s="1062"/>
      <c r="IA1104" s="1062"/>
      <c r="IB1104" s="1062"/>
      <c r="IC1104" s="1062"/>
      <c r="ID1104" s="1062"/>
      <c r="IE1104" s="1062"/>
      <c r="IF1104" s="1062"/>
      <c r="IG1104" s="1062"/>
      <c r="IH1104" s="1062"/>
      <c r="II1104" s="1062"/>
      <c r="IJ1104" s="1062"/>
      <c r="IK1104" s="1062"/>
      <c r="IL1104" s="1062"/>
      <c r="IM1104" s="1062"/>
      <c r="IN1104" s="1062"/>
      <c r="IO1104" s="1062"/>
      <c r="IP1104" s="1062"/>
      <c r="IQ1104" s="1062"/>
      <c r="IR1104" s="1062"/>
      <c r="IS1104" s="1062"/>
      <c r="IT1104" s="1062"/>
      <c r="IU1104" s="1062"/>
      <c r="IV1104" s="1062"/>
      <c r="IW1104" s="1062"/>
      <c r="IX1104" s="1062"/>
      <c r="IY1104" s="1062"/>
      <c r="IZ1104" s="1062"/>
      <c r="JA1104" s="1062"/>
      <c r="JB1104" s="1062"/>
      <c r="JC1104" s="1062"/>
      <c r="JD1104" s="1062"/>
      <c r="JE1104" s="1062"/>
      <c r="JF1104" s="1062"/>
      <c r="JG1104" s="1062"/>
      <c r="JH1104" s="1062"/>
      <c r="JI1104" s="1062"/>
      <c r="JJ1104" s="1062"/>
      <c r="JK1104" s="1062"/>
      <c r="JL1104" s="1062"/>
      <c r="JM1104" s="1062"/>
      <c r="JN1104" s="1062"/>
      <c r="JO1104" s="1062"/>
      <c r="JP1104" s="1062"/>
      <c r="JQ1104" s="1062"/>
      <c r="JR1104" s="1062"/>
      <c r="JS1104" s="1062"/>
      <c r="JT1104" s="1062"/>
      <c r="JU1104" s="1062"/>
      <c r="JV1104" s="1062"/>
      <c r="JW1104" s="1062"/>
      <c r="JX1104" s="1062"/>
      <c r="JY1104" s="1062"/>
      <c r="JZ1104" s="1062"/>
      <c r="KA1104" s="1062"/>
      <c r="KB1104" s="1062"/>
      <c r="KC1104" s="1062"/>
      <c r="KD1104" s="1062"/>
      <c r="KE1104" s="1062"/>
      <c r="KF1104" s="1062"/>
      <c r="KG1104" s="1062"/>
      <c r="KH1104" s="1062"/>
      <c r="KI1104" s="1062"/>
      <c r="KJ1104" s="1062"/>
      <c r="KK1104" s="1062"/>
      <c r="KL1104" s="1062"/>
      <c r="KM1104" s="1062"/>
      <c r="KN1104" s="1062"/>
      <c r="KO1104" s="1062"/>
      <c r="KP1104" s="1062"/>
      <c r="KQ1104" s="1062"/>
      <c r="KR1104" s="1062"/>
      <c r="KS1104" s="1062"/>
      <c r="KT1104" s="1062"/>
      <c r="KU1104" s="1062"/>
      <c r="KV1104" s="1062"/>
      <c r="KW1104" s="1062"/>
      <c r="KX1104" s="1062"/>
      <c r="KY1104" s="1062"/>
      <c r="KZ1104" s="1062"/>
      <c r="LA1104" s="1062"/>
      <c r="LB1104" s="1062"/>
      <c r="LC1104" s="1062"/>
      <c r="LD1104" s="1062"/>
      <c r="LE1104" s="1062"/>
      <c r="LF1104" s="1062"/>
      <c r="LG1104" s="1062"/>
      <c r="LH1104" s="1062"/>
      <c r="LI1104" s="1062"/>
      <c r="LJ1104" s="1062"/>
      <c r="LK1104" s="1062"/>
      <c r="LL1104" s="1062"/>
      <c r="LM1104" s="1062"/>
      <c r="LN1104" s="1062"/>
      <c r="LO1104" s="1062"/>
      <c r="LP1104" s="1062"/>
      <c r="LQ1104" s="1062"/>
      <c r="LR1104" s="1062"/>
      <c r="LS1104" s="1062"/>
      <c r="LT1104" s="1062"/>
      <c r="LU1104" s="1062"/>
      <c r="LV1104" s="1062"/>
      <c r="LW1104" s="1062"/>
      <c r="LX1104" s="1062"/>
      <c r="LY1104" s="1062"/>
      <c r="LZ1104" s="1062"/>
      <c r="MA1104" s="1062"/>
      <c r="MB1104" s="1062"/>
      <c r="MC1104" s="1062"/>
      <c r="MD1104" s="1062"/>
      <c r="ME1104" s="1062"/>
      <c r="MF1104" s="1062"/>
      <c r="MG1104" s="1062"/>
      <c r="MH1104" s="1062"/>
      <c r="MI1104" s="1062"/>
      <c r="MJ1104" s="1062"/>
      <c r="MK1104" s="1062"/>
      <c r="ML1104" s="1062"/>
      <c r="MM1104" s="1062"/>
      <c r="MN1104" s="1062"/>
      <c r="MO1104" s="1062"/>
      <c r="MP1104" s="1062"/>
      <c r="MQ1104" s="1062"/>
      <c r="MR1104" s="1062"/>
      <c r="MS1104" s="1062"/>
      <c r="MT1104" s="1062"/>
      <c r="MU1104" s="1062"/>
      <c r="MV1104" s="1062"/>
      <c r="MW1104" s="1062"/>
      <c r="MX1104" s="1062"/>
      <c r="MY1104" s="1062"/>
      <c r="MZ1104" s="1062"/>
      <c r="NA1104" s="1062"/>
      <c r="NB1104" s="1062"/>
      <c r="NC1104" s="1062"/>
      <c r="ND1104" s="1062"/>
      <c r="NE1104" s="1062"/>
      <c r="NF1104" s="1062"/>
      <c r="NG1104" s="1062"/>
      <c r="NH1104" s="1062"/>
      <c r="NI1104" s="1062"/>
      <c r="NJ1104" s="1062"/>
      <c r="NK1104" s="1062"/>
      <c r="NL1104" s="1062"/>
      <c r="NM1104" s="1062"/>
      <c r="NN1104" s="1062"/>
      <c r="NO1104" s="1062"/>
      <c r="NP1104" s="1062"/>
      <c r="NQ1104" s="1062"/>
      <c r="NR1104" s="1062"/>
      <c r="NS1104" s="1062"/>
      <c r="NT1104" s="1062"/>
      <c r="NU1104" s="1062"/>
      <c r="NV1104" s="1062"/>
      <c r="NW1104" s="1062"/>
      <c r="NX1104" s="1062"/>
      <c r="NY1104" s="1062"/>
      <c r="NZ1104" s="1062"/>
      <c r="OA1104" s="1062"/>
      <c r="OB1104" s="1062"/>
      <c r="OC1104" s="1062"/>
      <c r="OD1104" s="1062"/>
      <c r="OE1104" s="1062"/>
      <c r="OF1104" s="1062"/>
      <c r="OG1104" s="1062"/>
      <c r="OH1104" s="1062"/>
      <c r="OI1104" s="1062"/>
      <c r="OJ1104" s="1062"/>
      <c r="OK1104" s="1062"/>
      <c r="OL1104" s="1062"/>
      <c r="OM1104" s="1062"/>
      <c r="ON1104" s="1062"/>
      <c r="OO1104" s="1062"/>
      <c r="OP1104" s="1062"/>
      <c r="OQ1104" s="1062"/>
      <c r="OR1104" s="1062"/>
      <c r="OS1104" s="1062"/>
      <c r="OT1104" s="1062"/>
      <c r="OU1104" s="1062"/>
      <c r="OV1104" s="1062"/>
      <c r="OW1104" s="1062"/>
      <c r="OX1104" s="1062"/>
      <c r="OY1104" s="1062"/>
      <c r="OZ1104" s="1062"/>
      <c r="PA1104" s="1062"/>
      <c r="PB1104" s="1062"/>
      <c r="PC1104" s="1062"/>
      <c r="PD1104" s="1062"/>
      <c r="PE1104" s="1062"/>
      <c r="PF1104" s="1062"/>
      <c r="PG1104" s="1062"/>
      <c r="PH1104" s="1062"/>
      <c r="PI1104" s="1062"/>
      <c r="PJ1104" s="1062"/>
      <c r="PK1104" s="1062"/>
      <c r="PL1104" s="1062"/>
      <c r="PM1104" s="1062"/>
      <c r="PN1104" s="1062"/>
      <c r="PO1104" s="1062"/>
      <c r="PP1104" s="1062"/>
      <c r="PQ1104" s="1062"/>
      <c r="PR1104" s="1062"/>
      <c r="PS1104" s="1062"/>
      <c r="PT1104" s="1062"/>
      <c r="PU1104" s="1062"/>
      <c r="PV1104" s="1062"/>
      <c r="PW1104" s="1062"/>
      <c r="PX1104" s="1062"/>
      <c r="PY1104" s="1062"/>
      <c r="PZ1104" s="1062"/>
      <c r="QA1104" s="1062"/>
      <c r="QB1104" s="1062"/>
      <c r="QC1104" s="1062"/>
      <c r="QD1104" s="1062"/>
      <c r="QE1104" s="1062"/>
      <c r="QF1104" s="1062"/>
      <c r="QG1104" s="1062"/>
      <c r="QH1104" s="1062"/>
      <c r="QI1104" s="1062"/>
      <c r="QJ1104" s="1062"/>
      <c r="QK1104" s="1062"/>
      <c r="QL1104" s="1062"/>
      <c r="QM1104" s="1062"/>
      <c r="QN1104" s="1062"/>
      <c r="QO1104" s="1062"/>
      <c r="QP1104" s="1062"/>
      <c r="QQ1104" s="1062"/>
      <c r="QR1104" s="1062"/>
      <c r="QS1104" s="1062"/>
      <c r="QT1104" s="1062"/>
      <c r="QU1104" s="1062"/>
      <c r="QV1104" s="1062"/>
      <c r="QW1104" s="1062"/>
      <c r="QX1104" s="1062"/>
      <c r="QY1104" s="1062"/>
      <c r="QZ1104" s="1062"/>
      <c r="RA1104" s="1062"/>
      <c r="RB1104" s="1062"/>
      <c r="RC1104" s="1062"/>
      <c r="RD1104" s="1062"/>
      <c r="RE1104" s="1062"/>
      <c r="RF1104" s="1062"/>
      <c r="RG1104" s="1062"/>
      <c r="RH1104" s="1062"/>
      <c r="RI1104" s="1062"/>
      <c r="RJ1104" s="1062"/>
      <c r="RK1104" s="1062"/>
      <c r="RL1104" s="1062"/>
      <c r="RM1104" s="1062"/>
      <c r="RN1104" s="1062"/>
      <c r="RO1104" s="1062"/>
      <c r="RP1104" s="1062"/>
      <c r="RQ1104" s="1062"/>
      <c r="RR1104" s="1062"/>
      <c r="RS1104" s="1062"/>
      <c r="RT1104" s="1062"/>
      <c r="RU1104" s="1062"/>
      <c r="RV1104" s="1062"/>
      <c r="RW1104" s="1062"/>
      <c r="RX1104" s="1062"/>
      <c r="RY1104" s="1062"/>
      <c r="RZ1104" s="1062"/>
      <c r="SA1104" s="1062"/>
      <c r="SB1104" s="1062"/>
      <c r="SC1104" s="1062"/>
      <c r="SD1104" s="1062"/>
      <c r="SE1104" s="1062"/>
      <c r="SF1104" s="1062"/>
      <c r="SG1104" s="1062"/>
      <c r="SH1104" s="1062"/>
      <c r="SI1104" s="1062"/>
      <c r="SJ1104" s="1062"/>
      <c r="SK1104" s="1062"/>
      <c r="SL1104" s="1062"/>
      <c r="SM1104" s="1062"/>
      <c r="SN1104" s="1062"/>
      <c r="SO1104" s="1062"/>
      <c r="SP1104" s="1062"/>
      <c r="SQ1104" s="1062"/>
      <c r="SR1104" s="1062"/>
      <c r="SS1104" s="1062"/>
      <c r="ST1104" s="1062"/>
      <c r="SU1104" s="1062"/>
      <c r="SV1104" s="1062"/>
      <c r="SW1104" s="1062"/>
      <c r="SX1104" s="1062"/>
      <c r="SY1104" s="1062"/>
      <c r="SZ1104" s="1062"/>
      <c r="TA1104" s="1062"/>
      <c r="TB1104" s="1062"/>
      <c r="TC1104" s="1062"/>
      <c r="TD1104" s="1062"/>
      <c r="TE1104" s="1062"/>
      <c r="TF1104" s="1062"/>
      <c r="TG1104" s="1062"/>
      <c r="TH1104" s="1062"/>
      <c r="TI1104" s="1062"/>
      <c r="TJ1104" s="1062"/>
      <c r="TK1104" s="1062"/>
      <c r="TL1104" s="1062"/>
      <c r="TM1104" s="1062"/>
      <c r="TN1104" s="1062"/>
      <c r="TO1104" s="1062"/>
      <c r="TP1104" s="1062"/>
      <c r="TQ1104" s="1062"/>
      <c r="TR1104" s="1062"/>
      <c r="TS1104" s="1062"/>
      <c r="TT1104" s="1062"/>
      <c r="TU1104" s="1062"/>
      <c r="TV1104" s="1062"/>
      <c r="TW1104" s="1062"/>
      <c r="TX1104" s="1062"/>
      <c r="TY1104" s="1062"/>
      <c r="TZ1104" s="1062"/>
      <c r="UA1104" s="1062"/>
      <c r="UB1104" s="1062"/>
      <c r="UC1104" s="1062"/>
      <c r="UD1104" s="1062"/>
      <c r="UE1104" s="1062"/>
      <c r="UF1104" s="1062"/>
      <c r="UG1104" s="1062"/>
      <c r="UH1104" s="1062"/>
      <c r="UI1104" s="1062"/>
      <c r="UJ1104" s="1062"/>
      <c r="UK1104" s="1062"/>
      <c r="UL1104" s="1062"/>
      <c r="UM1104" s="1062"/>
      <c r="UN1104" s="1062"/>
      <c r="UO1104" s="1062"/>
      <c r="UP1104" s="1062"/>
      <c r="UQ1104" s="1062"/>
      <c r="UR1104" s="1062"/>
      <c r="US1104" s="1062"/>
      <c r="UT1104" s="1062"/>
      <c r="UU1104" s="1062"/>
      <c r="UV1104" s="1062"/>
      <c r="UW1104" s="1062"/>
      <c r="UX1104" s="1062"/>
      <c r="UY1104" s="1062"/>
      <c r="UZ1104" s="1062"/>
      <c r="VA1104" s="1062"/>
      <c r="VB1104" s="1062"/>
      <c r="VC1104" s="1062"/>
      <c r="VD1104" s="1062"/>
      <c r="VE1104" s="1062"/>
      <c r="VF1104" s="1062"/>
      <c r="VG1104" s="1062"/>
      <c r="VH1104" s="1062"/>
      <c r="VI1104" s="1062"/>
      <c r="VJ1104" s="1062"/>
      <c r="VK1104" s="1062"/>
      <c r="VL1104" s="1062"/>
      <c r="VM1104" s="1062"/>
      <c r="VN1104" s="1062"/>
      <c r="VO1104" s="1062"/>
      <c r="VP1104" s="1062"/>
      <c r="VQ1104" s="1062"/>
      <c r="VR1104" s="1062"/>
      <c r="VS1104" s="1062"/>
      <c r="VT1104" s="1062"/>
      <c r="VU1104" s="1062"/>
      <c r="VV1104" s="1062"/>
      <c r="VW1104" s="1062"/>
      <c r="VX1104" s="1062"/>
      <c r="VY1104" s="1062"/>
      <c r="VZ1104" s="1062"/>
      <c r="WA1104" s="1062"/>
      <c r="WB1104" s="1062"/>
      <c r="WC1104" s="1062"/>
      <c r="WD1104" s="1062"/>
      <c r="WE1104" s="1062"/>
      <c r="WF1104" s="1062"/>
      <c r="WG1104" s="1062"/>
      <c r="WH1104" s="1062"/>
      <c r="WI1104" s="1062"/>
      <c r="WJ1104" s="1062"/>
      <c r="WK1104" s="1062"/>
      <c r="WL1104" s="1062"/>
      <c r="WM1104" s="1062"/>
      <c r="WN1104" s="1062"/>
      <c r="WO1104" s="1062"/>
      <c r="WP1104" s="1062"/>
      <c r="WQ1104" s="1062"/>
      <c r="WR1104" s="1062"/>
      <c r="WS1104" s="1062"/>
      <c r="WT1104" s="1062"/>
      <c r="WU1104" s="1062"/>
      <c r="WV1104" s="1062"/>
      <c r="WW1104" s="1062"/>
      <c r="WX1104" s="1062"/>
      <c r="WY1104" s="1062"/>
      <c r="WZ1104" s="1062"/>
      <c r="XA1104" s="1062"/>
      <c r="XB1104" s="1062"/>
      <c r="XC1104" s="1062"/>
      <c r="XD1104" s="1062"/>
      <c r="XE1104" s="1062"/>
      <c r="XF1104" s="1062"/>
      <c r="XG1104" s="1062"/>
      <c r="XH1104" s="1062"/>
      <c r="XI1104" s="1062"/>
      <c r="XJ1104" s="1062"/>
      <c r="XK1104" s="1062"/>
      <c r="XL1104" s="1062"/>
      <c r="XM1104" s="1062"/>
      <c r="XN1104" s="1062"/>
      <c r="XO1104" s="1062"/>
      <c r="XP1104" s="1062"/>
      <c r="XQ1104" s="1062"/>
      <c r="XR1104" s="1062"/>
      <c r="XS1104" s="1062"/>
      <c r="XT1104" s="1062"/>
      <c r="XU1104" s="1062"/>
      <c r="XV1104" s="1062"/>
      <c r="XW1104" s="1062"/>
      <c r="XX1104" s="1062"/>
      <c r="XY1104" s="1062"/>
      <c r="XZ1104" s="1062"/>
      <c r="YA1104" s="1062"/>
      <c r="YB1104" s="1062"/>
      <c r="YC1104" s="1062"/>
      <c r="YD1104" s="1062"/>
      <c r="YE1104" s="1062"/>
      <c r="YF1104" s="1062"/>
      <c r="YG1104" s="1062"/>
      <c r="YH1104" s="1062"/>
      <c r="YI1104" s="1062"/>
      <c r="YJ1104" s="1062"/>
      <c r="YK1104" s="1062"/>
      <c r="YL1104" s="1062"/>
      <c r="YM1104" s="1062"/>
      <c r="YN1104" s="1062"/>
      <c r="YO1104" s="1062"/>
      <c r="YP1104" s="1062"/>
      <c r="YQ1104" s="1062"/>
      <c r="YR1104" s="1062"/>
      <c r="YS1104" s="1062"/>
      <c r="YT1104" s="1062"/>
      <c r="YU1104" s="1062"/>
      <c r="YV1104" s="1062"/>
      <c r="YW1104" s="1062"/>
      <c r="YX1104" s="1062"/>
      <c r="YY1104" s="1062"/>
      <c r="YZ1104" s="1062"/>
      <c r="ZA1104" s="1062"/>
      <c r="ZB1104" s="1062"/>
      <c r="ZC1104" s="1062"/>
      <c r="ZD1104" s="1062"/>
      <c r="ZE1104" s="1062"/>
      <c r="ZF1104" s="1062"/>
      <c r="ZG1104" s="1062"/>
      <c r="ZH1104" s="1062"/>
      <c r="ZI1104" s="1062"/>
      <c r="ZJ1104" s="1062"/>
      <c r="ZK1104" s="1062"/>
      <c r="ZL1104" s="1062"/>
      <c r="ZM1104" s="1062"/>
      <c r="ZN1104" s="1062"/>
      <c r="ZO1104" s="1062"/>
      <c r="ZP1104" s="1062"/>
      <c r="ZQ1104" s="1062"/>
      <c r="ZR1104" s="1062"/>
      <c r="ZS1104" s="1062"/>
      <c r="ZT1104" s="1062"/>
      <c r="ZU1104" s="1062"/>
      <c r="ZV1104" s="1062"/>
      <c r="ZW1104" s="1062"/>
      <c r="ZX1104" s="1062"/>
      <c r="ZY1104" s="1062"/>
      <c r="ZZ1104" s="1062"/>
      <c r="AAA1104" s="1062"/>
      <c r="AAB1104" s="1062"/>
      <c r="AAC1104" s="1062"/>
      <c r="AAD1104" s="1062"/>
      <c r="AAE1104" s="1062"/>
      <c r="AAF1104" s="1062"/>
      <c r="AAG1104" s="1062"/>
      <c r="AAH1104" s="1062"/>
      <c r="AAI1104" s="1062"/>
      <c r="AAJ1104" s="1062"/>
      <c r="AAK1104" s="1062"/>
      <c r="AAL1104" s="1062"/>
      <c r="AAM1104" s="1062"/>
      <c r="AAN1104" s="1062"/>
      <c r="AAO1104" s="1062"/>
      <c r="AAP1104" s="1062"/>
      <c r="AAQ1104" s="1062"/>
      <c r="AAR1104" s="1062"/>
      <c r="AAS1104" s="1062"/>
      <c r="AAT1104" s="1062"/>
      <c r="AAU1104" s="1062"/>
      <c r="AAV1104" s="1062"/>
      <c r="AAW1104" s="1062"/>
      <c r="AAX1104" s="1062"/>
      <c r="AAY1104" s="1062"/>
      <c r="AAZ1104" s="1062"/>
      <c r="ABA1104" s="1062"/>
      <c r="ABB1104" s="1062"/>
      <c r="ABC1104" s="1062"/>
      <c r="ABD1104" s="1062"/>
      <c r="ABE1104" s="1062"/>
      <c r="ABF1104" s="1062"/>
      <c r="ABG1104" s="1062"/>
      <c r="ABH1104" s="1062"/>
      <c r="ABI1104" s="1062"/>
      <c r="ABJ1104" s="1062"/>
      <c r="ABK1104" s="1062"/>
      <c r="ABL1104" s="1062"/>
      <c r="ABM1104" s="1062"/>
      <c r="ABN1104" s="1062"/>
      <c r="ABO1104" s="1062"/>
      <c r="ABP1104" s="1062"/>
      <c r="ABQ1104" s="1062"/>
      <c r="ABR1104" s="1062"/>
      <c r="ABS1104" s="1062"/>
      <c r="ABT1104" s="1062"/>
      <c r="ABU1104" s="1062"/>
      <c r="ABV1104" s="1062"/>
      <c r="ABW1104" s="1062"/>
      <c r="ABX1104" s="1062"/>
      <c r="ABY1104" s="1062"/>
      <c r="ABZ1104" s="1062"/>
      <c r="ACA1104" s="1062"/>
      <c r="ACB1104" s="1062"/>
      <c r="ACC1104" s="1062"/>
      <c r="ACD1104" s="1062"/>
      <c r="ACE1104" s="1062"/>
      <c r="ACF1104" s="1062"/>
      <c r="ACG1104" s="1062"/>
      <c r="ACH1104" s="1062"/>
      <c r="ACI1104" s="1062"/>
      <c r="ACJ1104" s="1062"/>
      <c r="ACK1104" s="1062"/>
      <c r="ACL1104" s="1062"/>
      <c r="ACM1104" s="1062"/>
      <c r="ACN1104" s="1062"/>
      <c r="ACO1104" s="1062"/>
      <c r="ACP1104" s="1062"/>
      <c r="ACQ1104" s="1062"/>
      <c r="ACR1104" s="1062"/>
      <c r="ACS1104" s="1062"/>
      <c r="ACT1104" s="1062"/>
      <c r="ACU1104" s="1062"/>
      <c r="ACV1104" s="1062"/>
      <c r="ACW1104" s="1062"/>
      <c r="ACX1104" s="1062"/>
      <c r="ACY1104" s="1062"/>
      <c r="ACZ1104" s="1062"/>
      <c r="ADA1104" s="1062"/>
      <c r="ADB1104" s="1062"/>
      <c r="ADC1104" s="1062"/>
      <c r="ADD1104" s="1062"/>
      <c r="ADE1104" s="1062"/>
      <c r="ADF1104" s="1062"/>
      <c r="ADG1104" s="1062"/>
      <c r="ADH1104" s="1062"/>
      <c r="ADI1104" s="1062"/>
      <c r="ADJ1104" s="1062"/>
      <c r="ADK1104" s="1062"/>
      <c r="ADL1104" s="1062"/>
      <c r="ADM1104" s="1062"/>
      <c r="ADN1104" s="1062"/>
      <c r="ADO1104" s="1062"/>
      <c r="ADP1104" s="1062"/>
      <c r="ADQ1104" s="1062"/>
      <c r="ADR1104" s="1062"/>
      <c r="ADS1104" s="1062"/>
      <c r="ADT1104" s="1062"/>
      <c r="ADU1104" s="1062"/>
      <c r="ADV1104" s="1062"/>
      <c r="ADW1104" s="1062"/>
      <c r="ADX1104" s="1062"/>
      <c r="ADY1104" s="1062"/>
      <c r="ADZ1104" s="1062"/>
      <c r="AEA1104" s="1062"/>
      <c r="AEB1104" s="1062"/>
      <c r="AEC1104" s="1062"/>
      <c r="AED1104" s="1062"/>
      <c r="AEE1104" s="1062"/>
      <c r="AEF1104" s="1062"/>
      <c r="AEG1104" s="1062"/>
      <c r="AEH1104" s="1062"/>
      <c r="AEI1104" s="1062"/>
      <c r="AEJ1104" s="1062"/>
      <c r="AEK1104" s="1062"/>
      <c r="AEL1104" s="1062"/>
      <c r="AEM1104" s="1062"/>
      <c r="AEN1104" s="1062"/>
      <c r="AEO1104" s="1062"/>
      <c r="AEP1104" s="1062"/>
      <c r="AEQ1104" s="1062"/>
      <c r="AER1104" s="1062"/>
      <c r="AES1104" s="1062"/>
      <c r="AET1104" s="1062"/>
      <c r="AEU1104" s="1062"/>
      <c r="AEV1104" s="1062"/>
      <c r="AEW1104" s="1062"/>
      <c r="AEX1104" s="1062"/>
      <c r="AEY1104" s="1062"/>
      <c r="AEZ1104" s="1062"/>
      <c r="AFA1104" s="1062"/>
      <c r="AFB1104" s="1062"/>
      <c r="AFC1104" s="1062"/>
      <c r="AFD1104" s="1062"/>
      <c r="AFE1104" s="1062"/>
      <c r="AFF1104" s="1062"/>
      <c r="AFG1104" s="1062"/>
      <c r="AFH1104" s="1062"/>
      <c r="AFI1104" s="1062"/>
      <c r="AFJ1104" s="1062"/>
      <c r="AFK1104" s="1062"/>
      <c r="AFL1104" s="1062"/>
      <c r="AFM1104" s="1062"/>
      <c r="AFN1104" s="1062"/>
      <c r="AFO1104" s="1062"/>
      <c r="AFP1104" s="1062"/>
      <c r="AFQ1104" s="1062"/>
      <c r="AFR1104" s="1062"/>
      <c r="AFS1104" s="1062"/>
      <c r="AFT1104" s="1062"/>
      <c r="AFU1104" s="1062"/>
      <c r="AFV1104" s="1062"/>
      <c r="AFW1104" s="1062"/>
      <c r="AFX1104" s="1062"/>
      <c r="AFY1104" s="1062"/>
      <c r="AFZ1104" s="1062"/>
      <c r="AGA1104" s="1062"/>
      <c r="AGB1104" s="1062"/>
      <c r="AGC1104" s="1062"/>
      <c r="AGD1104" s="1062"/>
      <c r="AGE1104" s="1062"/>
      <c r="AGF1104" s="1062"/>
      <c r="AGG1104" s="1062"/>
      <c r="AGH1104" s="1062"/>
      <c r="AGI1104" s="1062"/>
      <c r="AGJ1104" s="1062"/>
      <c r="AGK1104" s="1062"/>
      <c r="AGL1104" s="1062"/>
      <c r="AGM1104" s="1062"/>
      <c r="AGN1104" s="1062"/>
      <c r="AGO1104" s="1062"/>
      <c r="AGP1104" s="1062"/>
      <c r="AGQ1104" s="1062"/>
      <c r="AGR1104" s="1062"/>
      <c r="AGS1104" s="1062"/>
      <c r="AGT1104" s="1062"/>
      <c r="AGU1104" s="1062"/>
      <c r="AGV1104" s="1062"/>
      <c r="AGW1104" s="1062"/>
      <c r="AGX1104" s="1062"/>
      <c r="AGY1104" s="1062"/>
      <c r="AGZ1104" s="1062"/>
      <c r="AHA1104" s="1062"/>
      <c r="AHB1104" s="1062"/>
      <c r="AHC1104" s="1062"/>
      <c r="AHD1104" s="1062"/>
      <c r="AHE1104" s="1062"/>
      <c r="AHF1104" s="1062"/>
      <c r="AHG1104" s="1062"/>
      <c r="AHH1104" s="1062"/>
      <c r="AHI1104" s="1062"/>
      <c r="AHJ1104" s="1062"/>
      <c r="AHK1104" s="1062"/>
      <c r="AHL1104" s="1062"/>
      <c r="AHM1104" s="1062"/>
      <c r="AHN1104" s="1062"/>
      <c r="AHO1104" s="1062"/>
      <c r="AHP1104" s="1062"/>
      <c r="AHQ1104" s="1062"/>
      <c r="AHR1104" s="1062"/>
      <c r="AHS1104" s="1062"/>
      <c r="AHT1104" s="1062"/>
      <c r="AHU1104" s="1062"/>
      <c r="AHV1104" s="1062"/>
      <c r="AHW1104" s="1062"/>
      <c r="AHX1104" s="1062"/>
      <c r="AHY1104" s="1062"/>
      <c r="AHZ1104" s="1062"/>
      <c r="AIA1104" s="1062"/>
      <c r="AIB1104" s="1062"/>
      <c r="AIC1104" s="1062"/>
      <c r="AID1104" s="1062"/>
      <c r="AIE1104" s="1062"/>
      <c r="AIF1104" s="1062"/>
      <c r="AIG1104" s="1062"/>
      <c r="AIH1104" s="1062"/>
      <c r="AII1104" s="1062"/>
      <c r="AIJ1104" s="1062"/>
      <c r="AIK1104" s="1062"/>
      <c r="AIL1104" s="1062"/>
      <c r="AIM1104" s="1062"/>
      <c r="AIN1104" s="1062"/>
      <c r="AIO1104" s="1062"/>
      <c r="AIP1104" s="1062"/>
      <c r="AIQ1104" s="1062"/>
      <c r="AIR1104" s="1062"/>
      <c r="AIS1104" s="1062"/>
      <c r="AIT1104" s="1062"/>
      <c r="AIU1104" s="1062"/>
      <c r="AIV1104" s="1062"/>
      <c r="AIW1104" s="1062"/>
      <c r="AIX1104" s="1062"/>
      <c r="AIY1104" s="1062"/>
      <c r="AIZ1104" s="1062"/>
      <c r="AJA1104" s="1062"/>
      <c r="AJB1104" s="1062"/>
      <c r="AJC1104" s="1062"/>
      <c r="AJD1104" s="1062"/>
      <c r="AJE1104" s="1062"/>
      <c r="AJF1104" s="1062"/>
      <c r="AJG1104" s="1062"/>
      <c r="AJH1104" s="1062"/>
      <c r="AJI1104" s="1062"/>
      <c r="AJJ1104" s="1062"/>
      <c r="AJK1104" s="1062"/>
      <c r="AJL1104" s="1062"/>
      <c r="AJM1104" s="1062"/>
      <c r="AJN1104" s="1062"/>
      <c r="AJO1104" s="1062"/>
      <c r="AJP1104" s="1062"/>
      <c r="AJQ1104" s="1062"/>
      <c r="AJR1104" s="1062"/>
      <c r="AJS1104" s="1062"/>
      <c r="AJT1104" s="1062"/>
      <c r="AJU1104" s="1062"/>
      <c r="AJV1104" s="1062"/>
      <c r="AJW1104" s="1062"/>
      <c r="AJX1104" s="1062"/>
      <c r="AJY1104" s="1062"/>
      <c r="AJZ1104" s="1062"/>
      <c r="AKA1104" s="1062"/>
      <c r="AKB1104" s="1062"/>
      <c r="AKC1104" s="1062"/>
      <c r="AKD1104" s="1062"/>
      <c r="AKE1104" s="1062"/>
      <c r="AKF1104" s="1062"/>
      <c r="AKG1104" s="1062"/>
      <c r="AKH1104" s="1062"/>
      <c r="AKI1104" s="1062"/>
      <c r="AKJ1104" s="1062"/>
      <c r="AKK1104" s="1062"/>
      <c r="AKL1104" s="1062"/>
      <c r="AKM1104" s="1062"/>
      <c r="AKN1104" s="1062"/>
      <c r="AKO1104" s="1062"/>
      <c r="AKP1104" s="1062"/>
      <c r="AKQ1104" s="1062"/>
      <c r="AKR1104" s="1062"/>
      <c r="AKS1104" s="1062"/>
      <c r="AKT1104" s="1062"/>
      <c r="AKU1104" s="1062"/>
      <c r="AKV1104" s="1062"/>
      <c r="AKW1104" s="1062"/>
      <c r="AKX1104" s="1062"/>
      <c r="AKY1104" s="1062"/>
      <c r="AKZ1104" s="1062"/>
      <c r="ALA1104" s="1062"/>
      <c r="ALB1104" s="1062"/>
      <c r="ALC1104" s="1062"/>
      <c r="ALD1104" s="1062"/>
      <c r="ALE1104" s="1062"/>
      <c r="ALF1104" s="1062"/>
      <c r="ALG1104" s="1062"/>
      <c r="ALH1104" s="1062"/>
      <c r="ALI1104" s="1062"/>
      <c r="ALJ1104" s="1062"/>
      <c r="ALK1104" s="1062"/>
      <c r="ALL1104" s="1062"/>
      <c r="ALM1104" s="1062"/>
      <c r="ALN1104" s="1062"/>
      <c r="ALO1104" s="1062"/>
      <c r="ALP1104" s="1062"/>
      <c r="ALQ1104" s="1062"/>
      <c r="ALR1104" s="1062"/>
      <c r="ALS1104" s="1062"/>
      <c r="ALT1104" s="1062"/>
      <c r="ALU1104" s="1062"/>
      <c r="ALV1104" s="1062"/>
      <c r="ALW1104" s="1062"/>
      <c r="ALX1104" s="1062"/>
      <c r="ALY1104" s="1062"/>
    </row>
    <row r="1105" spans="1:1013" s="1064" customFormat="1" ht="23.25" customHeight="1">
      <c r="A1105" s="367">
        <v>62</v>
      </c>
      <c r="B1105" s="647" t="s">
        <v>3854</v>
      </c>
      <c r="C1105" s="43" t="s">
        <v>167</v>
      </c>
      <c r="D1105" s="43">
        <v>1</v>
      </c>
      <c r="E1105" s="43">
        <v>52000</v>
      </c>
      <c r="F1105" s="483">
        <f t="shared" si="16"/>
        <v>52000</v>
      </c>
      <c r="G1105" s="483" t="s">
        <v>66</v>
      </c>
      <c r="H1105" s="5">
        <v>2023</v>
      </c>
      <c r="I1105" s="276"/>
      <c r="J1105" s="1062"/>
      <c r="K1105" s="1062"/>
      <c r="L1105" s="1062"/>
      <c r="M1105" s="1062"/>
      <c r="N1105" s="1062"/>
      <c r="O1105" s="1062"/>
      <c r="P1105" s="1062"/>
      <c r="Q1105" s="1062"/>
      <c r="R1105" s="1062"/>
      <c r="S1105" s="1062"/>
      <c r="T1105" s="1062"/>
      <c r="U1105" s="1062"/>
      <c r="V1105" s="1062"/>
      <c r="W1105" s="1062"/>
      <c r="X1105" s="1062"/>
      <c r="Y1105" s="1062"/>
      <c r="Z1105" s="1062"/>
      <c r="AA1105" s="1062"/>
      <c r="AB1105" s="1062"/>
      <c r="AC1105" s="1062"/>
      <c r="AD1105" s="1062"/>
      <c r="AE1105" s="1062"/>
      <c r="AF1105" s="1062"/>
      <c r="AG1105" s="1062"/>
      <c r="AH1105" s="1062"/>
      <c r="AI1105" s="1062"/>
      <c r="AJ1105" s="1062"/>
      <c r="AK1105" s="1062"/>
      <c r="AL1105" s="1062"/>
      <c r="AM1105" s="1062"/>
      <c r="AN1105" s="1062"/>
      <c r="AO1105" s="1062"/>
      <c r="AP1105" s="1062"/>
      <c r="AQ1105" s="1062"/>
      <c r="AR1105" s="1062"/>
      <c r="AS1105" s="1062"/>
      <c r="AT1105" s="1062"/>
      <c r="AU1105" s="1062"/>
      <c r="AV1105" s="1062"/>
      <c r="AW1105" s="1062"/>
      <c r="AX1105" s="1062"/>
      <c r="AY1105" s="1062"/>
      <c r="AZ1105" s="1062"/>
      <c r="BA1105" s="1062"/>
      <c r="BB1105" s="1062"/>
      <c r="BC1105" s="1062"/>
      <c r="BD1105" s="1062"/>
      <c r="BE1105" s="1062"/>
      <c r="BF1105" s="1062"/>
      <c r="BG1105" s="1062"/>
      <c r="BH1105" s="1062"/>
      <c r="BI1105" s="1062"/>
      <c r="BJ1105" s="1062"/>
      <c r="BK1105" s="1062"/>
      <c r="BL1105" s="1062"/>
      <c r="BM1105" s="1062"/>
      <c r="BN1105" s="1062"/>
      <c r="BO1105" s="1062"/>
      <c r="BP1105" s="1062"/>
      <c r="BQ1105" s="1062"/>
      <c r="BR1105" s="1062"/>
      <c r="BS1105" s="1062"/>
      <c r="BT1105" s="1062"/>
      <c r="BU1105" s="1062"/>
      <c r="BV1105" s="1062"/>
      <c r="BW1105" s="1062"/>
      <c r="BX1105" s="1062"/>
      <c r="BY1105" s="1062"/>
      <c r="BZ1105" s="1062"/>
      <c r="CA1105" s="1062"/>
      <c r="CB1105" s="1062"/>
      <c r="CC1105" s="1062"/>
      <c r="CD1105" s="1062"/>
      <c r="CE1105" s="1062"/>
      <c r="CF1105" s="1062"/>
      <c r="CG1105" s="1062"/>
      <c r="CH1105" s="1062"/>
      <c r="CI1105" s="1062"/>
      <c r="CJ1105" s="1062"/>
      <c r="CK1105" s="1062"/>
      <c r="CL1105" s="1062"/>
      <c r="CM1105" s="1062"/>
      <c r="CN1105" s="1062"/>
      <c r="CO1105" s="1062"/>
      <c r="CP1105" s="1062"/>
      <c r="CQ1105" s="1062"/>
      <c r="CR1105" s="1062"/>
      <c r="CS1105" s="1062"/>
      <c r="CT1105" s="1062"/>
      <c r="CU1105" s="1062"/>
      <c r="CV1105" s="1062"/>
      <c r="CW1105" s="1062"/>
      <c r="CX1105" s="1062"/>
      <c r="CY1105" s="1062"/>
      <c r="CZ1105" s="1062"/>
      <c r="DA1105" s="1062"/>
      <c r="DB1105" s="1062"/>
      <c r="DC1105" s="1062"/>
      <c r="DD1105" s="1062"/>
      <c r="DE1105" s="1062"/>
      <c r="DF1105" s="1062"/>
      <c r="DG1105" s="1062"/>
      <c r="DH1105" s="1062"/>
      <c r="DI1105" s="1062"/>
      <c r="DJ1105" s="1062"/>
      <c r="DK1105" s="1062"/>
      <c r="DL1105" s="1062"/>
      <c r="DM1105" s="1062"/>
      <c r="DN1105" s="1062"/>
      <c r="DO1105" s="1062"/>
      <c r="DP1105" s="1062"/>
      <c r="DQ1105" s="1062"/>
      <c r="DR1105" s="1062"/>
      <c r="DS1105" s="1062"/>
      <c r="DT1105" s="1062"/>
      <c r="DU1105" s="1062"/>
      <c r="DV1105" s="1062"/>
      <c r="DW1105" s="1062"/>
      <c r="DX1105" s="1062"/>
      <c r="DY1105" s="1062"/>
      <c r="DZ1105" s="1062"/>
      <c r="EA1105" s="1062"/>
      <c r="EB1105" s="1062"/>
      <c r="EC1105" s="1062"/>
      <c r="ED1105" s="1062"/>
      <c r="EE1105" s="1062"/>
      <c r="EF1105" s="1062"/>
      <c r="EG1105" s="1062"/>
      <c r="EH1105" s="1062"/>
      <c r="EI1105" s="1062"/>
      <c r="EJ1105" s="1062"/>
      <c r="EK1105" s="1062"/>
      <c r="EL1105" s="1062"/>
      <c r="EM1105" s="1062"/>
      <c r="EN1105" s="1062"/>
      <c r="EO1105" s="1062"/>
      <c r="EP1105" s="1062"/>
      <c r="EQ1105" s="1062"/>
      <c r="ER1105" s="1062"/>
      <c r="ES1105" s="1062"/>
      <c r="ET1105" s="1062"/>
      <c r="EU1105" s="1062"/>
      <c r="EV1105" s="1062"/>
      <c r="EW1105" s="1062"/>
      <c r="EX1105" s="1062"/>
      <c r="EY1105" s="1062"/>
      <c r="EZ1105" s="1062"/>
      <c r="FA1105" s="1062"/>
      <c r="FB1105" s="1062"/>
      <c r="FC1105" s="1062"/>
      <c r="FD1105" s="1062"/>
      <c r="FE1105" s="1062"/>
      <c r="FF1105" s="1062"/>
      <c r="FG1105" s="1062"/>
      <c r="FH1105" s="1062"/>
      <c r="FI1105" s="1062"/>
      <c r="FJ1105" s="1062"/>
      <c r="FK1105" s="1062"/>
      <c r="FL1105" s="1062"/>
      <c r="FM1105" s="1062"/>
      <c r="FN1105" s="1062"/>
      <c r="FO1105" s="1062"/>
      <c r="FP1105" s="1062"/>
      <c r="FQ1105" s="1062"/>
      <c r="FR1105" s="1062"/>
      <c r="FS1105" s="1062"/>
      <c r="FT1105" s="1062"/>
      <c r="FU1105" s="1062"/>
      <c r="FV1105" s="1062"/>
      <c r="FW1105" s="1062"/>
      <c r="FX1105" s="1062"/>
      <c r="FY1105" s="1062"/>
      <c r="FZ1105" s="1062"/>
      <c r="GA1105" s="1062"/>
      <c r="GB1105" s="1062"/>
      <c r="GC1105" s="1062"/>
      <c r="GD1105" s="1062"/>
      <c r="GE1105" s="1062"/>
      <c r="GF1105" s="1062"/>
      <c r="GG1105" s="1062"/>
      <c r="GH1105" s="1062"/>
      <c r="GI1105" s="1062"/>
      <c r="GJ1105" s="1062"/>
      <c r="GK1105" s="1062"/>
      <c r="GL1105" s="1062"/>
      <c r="GM1105" s="1062"/>
      <c r="GN1105" s="1062"/>
      <c r="GO1105" s="1062"/>
      <c r="GP1105" s="1062"/>
      <c r="GQ1105" s="1062"/>
      <c r="GR1105" s="1062"/>
      <c r="GS1105" s="1062"/>
      <c r="GT1105" s="1062"/>
      <c r="GU1105" s="1062"/>
      <c r="GV1105" s="1062"/>
      <c r="GW1105" s="1062"/>
      <c r="GX1105" s="1062"/>
      <c r="GY1105" s="1062"/>
      <c r="GZ1105" s="1062"/>
      <c r="HA1105" s="1062"/>
      <c r="HB1105" s="1062"/>
      <c r="HC1105" s="1062"/>
      <c r="HD1105" s="1062"/>
      <c r="HE1105" s="1062"/>
      <c r="HF1105" s="1062"/>
      <c r="HG1105" s="1062"/>
      <c r="HH1105" s="1062"/>
      <c r="HI1105" s="1062"/>
      <c r="HJ1105" s="1062"/>
      <c r="HK1105" s="1062"/>
      <c r="HL1105" s="1062"/>
      <c r="HM1105" s="1062"/>
      <c r="HN1105" s="1062"/>
      <c r="HO1105" s="1062"/>
      <c r="HP1105" s="1062"/>
      <c r="HQ1105" s="1062"/>
      <c r="HR1105" s="1062"/>
      <c r="HS1105" s="1062"/>
      <c r="HT1105" s="1062"/>
      <c r="HU1105" s="1062"/>
      <c r="HV1105" s="1062"/>
      <c r="HW1105" s="1062"/>
      <c r="HX1105" s="1062"/>
      <c r="HY1105" s="1062"/>
      <c r="HZ1105" s="1062"/>
      <c r="IA1105" s="1062"/>
      <c r="IB1105" s="1062"/>
      <c r="IC1105" s="1062"/>
      <c r="ID1105" s="1062"/>
      <c r="IE1105" s="1062"/>
      <c r="IF1105" s="1062"/>
      <c r="IG1105" s="1062"/>
      <c r="IH1105" s="1062"/>
      <c r="II1105" s="1062"/>
      <c r="IJ1105" s="1062"/>
      <c r="IK1105" s="1062"/>
      <c r="IL1105" s="1062"/>
      <c r="IM1105" s="1062"/>
      <c r="IN1105" s="1062"/>
      <c r="IO1105" s="1062"/>
      <c r="IP1105" s="1062"/>
      <c r="IQ1105" s="1062"/>
      <c r="IR1105" s="1062"/>
      <c r="IS1105" s="1062"/>
      <c r="IT1105" s="1062"/>
      <c r="IU1105" s="1062"/>
      <c r="IV1105" s="1062"/>
      <c r="IW1105" s="1062"/>
      <c r="IX1105" s="1062"/>
      <c r="IY1105" s="1062"/>
      <c r="IZ1105" s="1062"/>
      <c r="JA1105" s="1062"/>
      <c r="JB1105" s="1062"/>
      <c r="JC1105" s="1062"/>
      <c r="JD1105" s="1062"/>
      <c r="JE1105" s="1062"/>
      <c r="JF1105" s="1062"/>
      <c r="JG1105" s="1062"/>
      <c r="JH1105" s="1062"/>
      <c r="JI1105" s="1062"/>
      <c r="JJ1105" s="1062"/>
      <c r="JK1105" s="1062"/>
      <c r="JL1105" s="1062"/>
      <c r="JM1105" s="1062"/>
      <c r="JN1105" s="1062"/>
      <c r="JO1105" s="1062"/>
      <c r="JP1105" s="1062"/>
      <c r="JQ1105" s="1062"/>
      <c r="JR1105" s="1062"/>
      <c r="JS1105" s="1062"/>
      <c r="JT1105" s="1062"/>
      <c r="JU1105" s="1062"/>
      <c r="JV1105" s="1062"/>
      <c r="JW1105" s="1062"/>
      <c r="JX1105" s="1062"/>
      <c r="JY1105" s="1062"/>
      <c r="JZ1105" s="1062"/>
      <c r="KA1105" s="1062"/>
      <c r="KB1105" s="1062"/>
      <c r="KC1105" s="1062"/>
      <c r="KD1105" s="1062"/>
      <c r="KE1105" s="1062"/>
      <c r="KF1105" s="1062"/>
      <c r="KG1105" s="1062"/>
      <c r="KH1105" s="1062"/>
      <c r="KI1105" s="1062"/>
      <c r="KJ1105" s="1062"/>
      <c r="KK1105" s="1062"/>
      <c r="KL1105" s="1062"/>
      <c r="KM1105" s="1062"/>
      <c r="KN1105" s="1062"/>
      <c r="KO1105" s="1062"/>
      <c r="KP1105" s="1062"/>
      <c r="KQ1105" s="1062"/>
      <c r="KR1105" s="1062"/>
      <c r="KS1105" s="1062"/>
      <c r="KT1105" s="1062"/>
      <c r="KU1105" s="1062"/>
      <c r="KV1105" s="1062"/>
      <c r="KW1105" s="1062"/>
      <c r="KX1105" s="1062"/>
      <c r="KY1105" s="1062"/>
      <c r="KZ1105" s="1062"/>
      <c r="LA1105" s="1062"/>
      <c r="LB1105" s="1062"/>
      <c r="LC1105" s="1062"/>
      <c r="LD1105" s="1062"/>
      <c r="LE1105" s="1062"/>
      <c r="LF1105" s="1062"/>
      <c r="LG1105" s="1062"/>
      <c r="LH1105" s="1062"/>
      <c r="LI1105" s="1062"/>
      <c r="LJ1105" s="1062"/>
      <c r="LK1105" s="1062"/>
      <c r="LL1105" s="1062"/>
      <c r="LM1105" s="1062"/>
      <c r="LN1105" s="1062"/>
      <c r="LO1105" s="1062"/>
      <c r="LP1105" s="1062"/>
      <c r="LQ1105" s="1062"/>
      <c r="LR1105" s="1062"/>
      <c r="LS1105" s="1062"/>
      <c r="LT1105" s="1062"/>
      <c r="LU1105" s="1062"/>
      <c r="LV1105" s="1062"/>
      <c r="LW1105" s="1062"/>
      <c r="LX1105" s="1062"/>
      <c r="LY1105" s="1062"/>
      <c r="LZ1105" s="1062"/>
      <c r="MA1105" s="1062"/>
      <c r="MB1105" s="1062"/>
      <c r="MC1105" s="1062"/>
      <c r="MD1105" s="1062"/>
      <c r="ME1105" s="1062"/>
      <c r="MF1105" s="1062"/>
      <c r="MG1105" s="1062"/>
      <c r="MH1105" s="1062"/>
      <c r="MI1105" s="1062"/>
      <c r="MJ1105" s="1062"/>
      <c r="MK1105" s="1062"/>
      <c r="ML1105" s="1062"/>
      <c r="MM1105" s="1062"/>
      <c r="MN1105" s="1062"/>
      <c r="MO1105" s="1062"/>
      <c r="MP1105" s="1062"/>
      <c r="MQ1105" s="1062"/>
      <c r="MR1105" s="1062"/>
      <c r="MS1105" s="1062"/>
      <c r="MT1105" s="1062"/>
      <c r="MU1105" s="1062"/>
      <c r="MV1105" s="1062"/>
      <c r="MW1105" s="1062"/>
      <c r="MX1105" s="1062"/>
      <c r="MY1105" s="1062"/>
      <c r="MZ1105" s="1062"/>
      <c r="NA1105" s="1062"/>
      <c r="NB1105" s="1062"/>
      <c r="NC1105" s="1062"/>
      <c r="ND1105" s="1062"/>
      <c r="NE1105" s="1062"/>
      <c r="NF1105" s="1062"/>
      <c r="NG1105" s="1062"/>
      <c r="NH1105" s="1062"/>
      <c r="NI1105" s="1062"/>
      <c r="NJ1105" s="1062"/>
      <c r="NK1105" s="1062"/>
      <c r="NL1105" s="1062"/>
      <c r="NM1105" s="1062"/>
      <c r="NN1105" s="1062"/>
      <c r="NO1105" s="1062"/>
      <c r="NP1105" s="1062"/>
      <c r="NQ1105" s="1062"/>
      <c r="NR1105" s="1062"/>
      <c r="NS1105" s="1062"/>
      <c r="NT1105" s="1062"/>
      <c r="NU1105" s="1062"/>
      <c r="NV1105" s="1062"/>
      <c r="NW1105" s="1062"/>
      <c r="NX1105" s="1062"/>
      <c r="NY1105" s="1062"/>
      <c r="NZ1105" s="1062"/>
      <c r="OA1105" s="1062"/>
      <c r="OB1105" s="1062"/>
      <c r="OC1105" s="1062"/>
      <c r="OD1105" s="1062"/>
      <c r="OE1105" s="1062"/>
      <c r="OF1105" s="1062"/>
      <c r="OG1105" s="1062"/>
      <c r="OH1105" s="1062"/>
      <c r="OI1105" s="1062"/>
      <c r="OJ1105" s="1062"/>
      <c r="OK1105" s="1062"/>
      <c r="OL1105" s="1062"/>
      <c r="OM1105" s="1062"/>
      <c r="ON1105" s="1062"/>
      <c r="OO1105" s="1062"/>
      <c r="OP1105" s="1062"/>
      <c r="OQ1105" s="1062"/>
      <c r="OR1105" s="1062"/>
      <c r="OS1105" s="1062"/>
      <c r="OT1105" s="1062"/>
      <c r="OU1105" s="1062"/>
      <c r="OV1105" s="1062"/>
      <c r="OW1105" s="1062"/>
      <c r="OX1105" s="1062"/>
      <c r="OY1105" s="1062"/>
      <c r="OZ1105" s="1062"/>
      <c r="PA1105" s="1062"/>
      <c r="PB1105" s="1062"/>
      <c r="PC1105" s="1062"/>
      <c r="PD1105" s="1062"/>
      <c r="PE1105" s="1062"/>
      <c r="PF1105" s="1062"/>
      <c r="PG1105" s="1062"/>
      <c r="PH1105" s="1062"/>
      <c r="PI1105" s="1062"/>
      <c r="PJ1105" s="1062"/>
      <c r="PK1105" s="1062"/>
      <c r="PL1105" s="1062"/>
      <c r="PM1105" s="1062"/>
      <c r="PN1105" s="1062"/>
      <c r="PO1105" s="1062"/>
      <c r="PP1105" s="1062"/>
      <c r="PQ1105" s="1062"/>
      <c r="PR1105" s="1062"/>
      <c r="PS1105" s="1062"/>
      <c r="PT1105" s="1062"/>
      <c r="PU1105" s="1062"/>
      <c r="PV1105" s="1062"/>
      <c r="PW1105" s="1062"/>
      <c r="PX1105" s="1062"/>
      <c r="PY1105" s="1062"/>
      <c r="PZ1105" s="1062"/>
      <c r="QA1105" s="1062"/>
      <c r="QB1105" s="1062"/>
      <c r="QC1105" s="1062"/>
      <c r="QD1105" s="1062"/>
      <c r="QE1105" s="1062"/>
      <c r="QF1105" s="1062"/>
      <c r="QG1105" s="1062"/>
      <c r="QH1105" s="1062"/>
      <c r="QI1105" s="1062"/>
      <c r="QJ1105" s="1062"/>
      <c r="QK1105" s="1062"/>
      <c r="QL1105" s="1062"/>
      <c r="QM1105" s="1062"/>
      <c r="QN1105" s="1062"/>
      <c r="QO1105" s="1062"/>
      <c r="QP1105" s="1062"/>
      <c r="QQ1105" s="1062"/>
      <c r="QR1105" s="1062"/>
      <c r="QS1105" s="1062"/>
      <c r="QT1105" s="1062"/>
      <c r="QU1105" s="1062"/>
      <c r="QV1105" s="1062"/>
      <c r="QW1105" s="1062"/>
      <c r="QX1105" s="1062"/>
      <c r="QY1105" s="1062"/>
      <c r="QZ1105" s="1062"/>
      <c r="RA1105" s="1062"/>
      <c r="RB1105" s="1062"/>
      <c r="RC1105" s="1062"/>
      <c r="RD1105" s="1062"/>
      <c r="RE1105" s="1062"/>
      <c r="RF1105" s="1062"/>
      <c r="RG1105" s="1062"/>
      <c r="RH1105" s="1062"/>
      <c r="RI1105" s="1062"/>
      <c r="RJ1105" s="1062"/>
      <c r="RK1105" s="1062"/>
      <c r="RL1105" s="1062"/>
      <c r="RM1105" s="1062"/>
      <c r="RN1105" s="1062"/>
      <c r="RO1105" s="1062"/>
      <c r="RP1105" s="1062"/>
      <c r="RQ1105" s="1062"/>
      <c r="RR1105" s="1062"/>
      <c r="RS1105" s="1062"/>
      <c r="RT1105" s="1062"/>
      <c r="RU1105" s="1062"/>
      <c r="RV1105" s="1062"/>
      <c r="RW1105" s="1062"/>
      <c r="RX1105" s="1062"/>
      <c r="RY1105" s="1062"/>
      <c r="RZ1105" s="1062"/>
      <c r="SA1105" s="1062"/>
      <c r="SB1105" s="1062"/>
      <c r="SC1105" s="1062"/>
      <c r="SD1105" s="1062"/>
      <c r="SE1105" s="1062"/>
      <c r="SF1105" s="1062"/>
      <c r="SG1105" s="1062"/>
      <c r="SH1105" s="1062"/>
      <c r="SI1105" s="1062"/>
      <c r="SJ1105" s="1062"/>
      <c r="SK1105" s="1062"/>
      <c r="SL1105" s="1062"/>
      <c r="SM1105" s="1062"/>
      <c r="SN1105" s="1062"/>
      <c r="SO1105" s="1062"/>
      <c r="SP1105" s="1062"/>
      <c r="SQ1105" s="1062"/>
      <c r="SR1105" s="1062"/>
      <c r="SS1105" s="1062"/>
      <c r="ST1105" s="1062"/>
      <c r="SU1105" s="1062"/>
      <c r="SV1105" s="1062"/>
      <c r="SW1105" s="1062"/>
      <c r="SX1105" s="1062"/>
      <c r="SY1105" s="1062"/>
      <c r="SZ1105" s="1062"/>
      <c r="TA1105" s="1062"/>
      <c r="TB1105" s="1062"/>
      <c r="TC1105" s="1062"/>
      <c r="TD1105" s="1062"/>
      <c r="TE1105" s="1062"/>
      <c r="TF1105" s="1062"/>
      <c r="TG1105" s="1062"/>
      <c r="TH1105" s="1062"/>
      <c r="TI1105" s="1062"/>
      <c r="TJ1105" s="1062"/>
      <c r="TK1105" s="1062"/>
      <c r="TL1105" s="1062"/>
      <c r="TM1105" s="1062"/>
      <c r="TN1105" s="1062"/>
      <c r="TO1105" s="1062"/>
      <c r="TP1105" s="1062"/>
      <c r="TQ1105" s="1062"/>
      <c r="TR1105" s="1062"/>
      <c r="TS1105" s="1062"/>
      <c r="TT1105" s="1062"/>
      <c r="TU1105" s="1062"/>
      <c r="TV1105" s="1062"/>
      <c r="TW1105" s="1062"/>
      <c r="TX1105" s="1062"/>
      <c r="TY1105" s="1062"/>
      <c r="TZ1105" s="1062"/>
      <c r="UA1105" s="1062"/>
      <c r="UB1105" s="1062"/>
      <c r="UC1105" s="1062"/>
      <c r="UD1105" s="1062"/>
      <c r="UE1105" s="1062"/>
      <c r="UF1105" s="1062"/>
      <c r="UG1105" s="1062"/>
      <c r="UH1105" s="1062"/>
      <c r="UI1105" s="1062"/>
      <c r="UJ1105" s="1062"/>
      <c r="UK1105" s="1062"/>
      <c r="UL1105" s="1062"/>
      <c r="UM1105" s="1062"/>
      <c r="UN1105" s="1062"/>
      <c r="UO1105" s="1062"/>
      <c r="UP1105" s="1062"/>
      <c r="UQ1105" s="1062"/>
      <c r="UR1105" s="1062"/>
      <c r="US1105" s="1062"/>
      <c r="UT1105" s="1062"/>
      <c r="UU1105" s="1062"/>
      <c r="UV1105" s="1062"/>
      <c r="UW1105" s="1062"/>
      <c r="UX1105" s="1062"/>
      <c r="UY1105" s="1062"/>
      <c r="UZ1105" s="1062"/>
      <c r="VA1105" s="1062"/>
      <c r="VB1105" s="1062"/>
      <c r="VC1105" s="1062"/>
      <c r="VD1105" s="1062"/>
      <c r="VE1105" s="1062"/>
      <c r="VF1105" s="1062"/>
      <c r="VG1105" s="1062"/>
      <c r="VH1105" s="1062"/>
      <c r="VI1105" s="1062"/>
      <c r="VJ1105" s="1062"/>
      <c r="VK1105" s="1062"/>
      <c r="VL1105" s="1062"/>
      <c r="VM1105" s="1062"/>
      <c r="VN1105" s="1062"/>
      <c r="VO1105" s="1062"/>
      <c r="VP1105" s="1062"/>
      <c r="VQ1105" s="1062"/>
      <c r="VR1105" s="1062"/>
      <c r="VS1105" s="1062"/>
      <c r="VT1105" s="1062"/>
      <c r="VU1105" s="1062"/>
      <c r="VV1105" s="1062"/>
      <c r="VW1105" s="1062"/>
      <c r="VX1105" s="1062"/>
      <c r="VY1105" s="1062"/>
      <c r="VZ1105" s="1062"/>
      <c r="WA1105" s="1062"/>
      <c r="WB1105" s="1062"/>
      <c r="WC1105" s="1062"/>
      <c r="WD1105" s="1062"/>
      <c r="WE1105" s="1062"/>
      <c r="WF1105" s="1062"/>
      <c r="WG1105" s="1062"/>
      <c r="WH1105" s="1062"/>
      <c r="WI1105" s="1062"/>
      <c r="WJ1105" s="1062"/>
      <c r="WK1105" s="1062"/>
      <c r="WL1105" s="1062"/>
      <c r="WM1105" s="1062"/>
      <c r="WN1105" s="1062"/>
      <c r="WO1105" s="1062"/>
      <c r="WP1105" s="1062"/>
      <c r="WQ1105" s="1062"/>
      <c r="WR1105" s="1062"/>
      <c r="WS1105" s="1062"/>
      <c r="WT1105" s="1062"/>
      <c r="WU1105" s="1062"/>
      <c r="WV1105" s="1062"/>
      <c r="WW1105" s="1062"/>
      <c r="WX1105" s="1062"/>
      <c r="WY1105" s="1062"/>
      <c r="WZ1105" s="1062"/>
      <c r="XA1105" s="1062"/>
      <c r="XB1105" s="1062"/>
      <c r="XC1105" s="1062"/>
      <c r="XD1105" s="1062"/>
      <c r="XE1105" s="1062"/>
      <c r="XF1105" s="1062"/>
      <c r="XG1105" s="1062"/>
      <c r="XH1105" s="1062"/>
      <c r="XI1105" s="1062"/>
      <c r="XJ1105" s="1062"/>
      <c r="XK1105" s="1062"/>
      <c r="XL1105" s="1062"/>
      <c r="XM1105" s="1062"/>
      <c r="XN1105" s="1062"/>
      <c r="XO1105" s="1062"/>
      <c r="XP1105" s="1062"/>
      <c r="XQ1105" s="1062"/>
      <c r="XR1105" s="1062"/>
      <c r="XS1105" s="1062"/>
      <c r="XT1105" s="1062"/>
      <c r="XU1105" s="1062"/>
      <c r="XV1105" s="1062"/>
      <c r="XW1105" s="1062"/>
      <c r="XX1105" s="1062"/>
      <c r="XY1105" s="1062"/>
      <c r="XZ1105" s="1062"/>
      <c r="YA1105" s="1062"/>
      <c r="YB1105" s="1062"/>
      <c r="YC1105" s="1062"/>
      <c r="YD1105" s="1062"/>
      <c r="YE1105" s="1062"/>
      <c r="YF1105" s="1062"/>
      <c r="YG1105" s="1062"/>
      <c r="YH1105" s="1062"/>
      <c r="YI1105" s="1062"/>
      <c r="YJ1105" s="1062"/>
      <c r="YK1105" s="1062"/>
      <c r="YL1105" s="1062"/>
      <c r="YM1105" s="1062"/>
      <c r="YN1105" s="1062"/>
      <c r="YO1105" s="1062"/>
      <c r="YP1105" s="1062"/>
      <c r="YQ1105" s="1062"/>
      <c r="YR1105" s="1062"/>
      <c r="YS1105" s="1062"/>
      <c r="YT1105" s="1062"/>
      <c r="YU1105" s="1062"/>
      <c r="YV1105" s="1062"/>
      <c r="YW1105" s="1062"/>
      <c r="YX1105" s="1062"/>
      <c r="YY1105" s="1062"/>
      <c r="YZ1105" s="1062"/>
      <c r="ZA1105" s="1062"/>
      <c r="ZB1105" s="1062"/>
      <c r="ZC1105" s="1062"/>
      <c r="ZD1105" s="1062"/>
      <c r="ZE1105" s="1062"/>
      <c r="ZF1105" s="1062"/>
      <c r="ZG1105" s="1062"/>
      <c r="ZH1105" s="1062"/>
      <c r="ZI1105" s="1062"/>
      <c r="ZJ1105" s="1062"/>
      <c r="ZK1105" s="1062"/>
      <c r="ZL1105" s="1062"/>
      <c r="ZM1105" s="1062"/>
      <c r="ZN1105" s="1062"/>
      <c r="ZO1105" s="1062"/>
      <c r="ZP1105" s="1062"/>
      <c r="ZQ1105" s="1062"/>
      <c r="ZR1105" s="1062"/>
      <c r="ZS1105" s="1062"/>
      <c r="ZT1105" s="1062"/>
      <c r="ZU1105" s="1062"/>
      <c r="ZV1105" s="1062"/>
      <c r="ZW1105" s="1062"/>
      <c r="ZX1105" s="1062"/>
      <c r="ZY1105" s="1062"/>
      <c r="ZZ1105" s="1062"/>
      <c r="AAA1105" s="1062"/>
      <c r="AAB1105" s="1062"/>
      <c r="AAC1105" s="1062"/>
      <c r="AAD1105" s="1062"/>
      <c r="AAE1105" s="1062"/>
      <c r="AAF1105" s="1062"/>
      <c r="AAG1105" s="1062"/>
      <c r="AAH1105" s="1062"/>
      <c r="AAI1105" s="1062"/>
      <c r="AAJ1105" s="1062"/>
      <c r="AAK1105" s="1062"/>
      <c r="AAL1105" s="1062"/>
      <c r="AAM1105" s="1062"/>
      <c r="AAN1105" s="1062"/>
      <c r="AAO1105" s="1062"/>
      <c r="AAP1105" s="1062"/>
      <c r="AAQ1105" s="1062"/>
      <c r="AAR1105" s="1062"/>
      <c r="AAS1105" s="1062"/>
      <c r="AAT1105" s="1062"/>
      <c r="AAU1105" s="1062"/>
      <c r="AAV1105" s="1062"/>
      <c r="AAW1105" s="1062"/>
      <c r="AAX1105" s="1062"/>
      <c r="AAY1105" s="1062"/>
      <c r="AAZ1105" s="1062"/>
      <c r="ABA1105" s="1062"/>
      <c r="ABB1105" s="1062"/>
      <c r="ABC1105" s="1062"/>
      <c r="ABD1105" s="1062"/>
      <c r="ABE1105" s="1062"/>
      <c r="ABF1105" s="1062"/>
      <c r="ABG1105" s="1062"/>
      <c r="ABH1105" s="1062"/>
      <c r="ABI1105" s="1062"/>
      <c r="ABJ1105" s="1062"/>
      <c r="ABK1105" s="1062"/>
      <c r="ABL1105" s="1062"/>
      <c r="ABM1105" s="1062"/>
      <c r="ABN1105" s="1062"/>
      <c r="ABO1105" s="1062"/>
      <c r="ABP1105" s="1062"/>
      <c r="ABQ1105" s="1062"/>
      <c r="ABR1105" s="1062"/>
      <c r="ABS1105" s="1062"/>
      <c r="ABT1105" s="1062"/>
      <c r="ABU1105" s="1062"/>
      <c r="ABV1105" s="1062"/>
      <c r="ABW1105" s="1062"/>
      <c r="ABX1105" s="1062"/>
      <c r="ABY1105" s="1062"/>
      <c r="ABZ1105" s="1062"/>
      <c r="ACA1105" s="1062"/>
      <c r="ACB1105" s="1062"/>
      <c r="ACC1105" s="1062"/>
      <c r="ACD1105" s="1062"/>
      <c r="ACE1105" s="1062"/>
      <c r="ACF1105" s="1062"/>
      <c r="ACG1105" s="1062"/>
      <c r="ACH1105" s="1062"/>
      <c r="ACI1105" s="1062"/>
      <c r="ACJ1105" s="1062"/>
      <c r="ACK1105" s="1062"/>
      <c r="ACL1105" s="1062"/>
      <c r="ACM1105" s="1062"/>
      <c r="ACN1105" s="1062"/>
      <c r="ACO1105" s="1062"/>
      <c r="ACP1105" s="1062"/>
      <c r="ACQ1105" s="1062"/>
      <c r="ACR1105" s="1062"/>
      <c r="ACS1105" s="1062"/>
      <c r="ACT1105" s="1062"/>
      <c r="ACU1105" s="1062"/>
      <c r="ACV1105" s="1062"/>
      <c r="ACW1105" s="1062"/>
      <c r="ACX1105" s="1062"/>
      <c r="ACY1105" s="1062"/>
      <c r="ACZ1105" s="1062"/>
      <c r="ADA1105" s="1062"/>
      <c r="ADB1105" s="1062"/>
      <c r="ADC1105" s="1062"/>
      <c r="ADD1105" s="1062"/>
      <c r="ADE1105" s="1062"/>
      <c r="ADF1105" s="1062"/>
      <c r="ADG1105" s="1062"/>
      <c r="ADH1105" s="1062"/>
      <c r="ADI1105" s="1062"/>
      <c r="ADJ1105" s="1062"/>
      <c r="ADK1105" s="1062"/>
      <c r="ADL1105" s="1062"/>
      <c r="ADM1105" s="1062"/>
      <c r="ADN1105" s="1062"/>
      <c r="ADO1105" s="1062"/>
      <c r="ADP1105" s="1062"/>
      <c r="ADQ1105" s="1062"/>
      <c r="ADR1105" s="1062"/>
      <c r="ADS1105" s="1062"/>
      <c r="ADT1105" s="1062"/>
      <c r="ADU1105" s="1062"/>
      <c r="ADV1105" s="1062"/>
      <c r="ADW1105" s="1062"/>
      <c r="ADX1105" s="1062"/>
      <c r="ADY1105" s="1062"/>
      <c r="ADZ1105" s="1062"/>
      <c r="AEA1105" s="1062"/>
      <c r="AEB1105" s="1062"/>
      <c r="AEC1105" s="1062"/>
      <c r="AED1105" s="1062"/>
      <c r="AEE1105" s="1062"/>
      <c r="AEF1105" s="1062"/>
      <c r="AEG1105" s="1062"/>
      <c r="AEH1105" s="1062"/>
      <c r="AEI1105" s="1062"/>
      <c r="AEJ1105" s="1062"/>
      <c r="AEK1105" s="1062"/>
      <c r="AEL1105" s="1062"/>
      <c r="AEM1105" s="1062"/>
      <c r="AEN1105" s="1062"/>
      <c r="AEO1105" s="1062"/>
      <c r="AEP1105" s="1062"/>
      <c r="AEQ1105" s="1062"/>
      <c r="AER1105" s="1062"/>
      <c r="AES1105" s="1062"/>
      <c r="AET1105" s="1062"/>
      <c r="AEU1105" s="1062"/>
      <c r="AEV1105" s="1062"/>
      <c r="AEW1105" s="1062"/>
      <c r="AEX1105" s="1062"/>
      <c r="AEY1105" s="1062"/>
      <c r="AEZ1105" s="1062"/>
      <c r="AFA1105" s="1062"/>
      <c r="AFB1105" s="1062"/>
      <c r="AFC1105" s="1062"/>
      <c r="AFD1105" s="1062"/>
      <c r="AFE1105" s="1062"/>
      <c r="AFF1105" s="1062"/>
      <c r="AFG1105" s="1062"/>
      <c r="AFH1105" s="1062"/>
      <c r="AFI1105" s="1062"/>
      <c r="AFJ1105" s="1062"/>
      <c r="AFK1105" s="1062"/>
      <c r="AFL1105" s="1062"/>
      <c r="AFM1105" s="1062"/>
      <c r="AFN1105" s="1062"/>
      <c r="AFO1105" s="1062"/>
      <c r="AFP1105" s="1062"/>
      <c r="AFQ1105" s="1062"/>
      <c r="AFR1105" s="1062"/>
      <c r="AFS1105" s="1062"/>
      <c r="AFT1105" s="1062"/>
      <c r="AFU1105" s="1062"/>
      <c r="AFV1105" s="1062"/>
      <c r="AFW1105" s="1062"/>
      <c r="AFX1105" s="1062"/>
      <c r="AFY1105" s="1062"/>
      <c r="AFZ1105" s="1062"/>
      <c r="AGA1105" s="1062"/>
      <c r="AGB1105" s="1062"/>
      <c r="AGC1105" s="1062"/>
      <c r="AGD1105" s="1062"/>
      <c r="AGE1105" s="1062"/>
      <c r="AGF1105" s="1062"/>
      <c r="AGG1105" s="1062"/>
      <c r="AGH1105" s="1062"/>
      <c r="AGI1105" s="1062"/>
      <c r="AGJ1105" s="1062"/>
      <c r="AGK1105" s="1062"/>
      <c r="AGL1105" s="1062"/>
      <c r="AGM1105" s="1062"/>
      <c r="AGN1105" s="1062"/>
      <c r="AGO1105" s="1062"/>
      <c r="AGP1105" s="1062"/>
      <c r="AGQ1105" s="1062"/>
      <c r="AGR1105" s="1062"/>
      <c r="AGS1105" s="1062"/>
      <c r="AGT1105" s="1062"/>
      <c r="AGU1105" s="1062"/>
      <c r="AGV1105" s="1062"/>
      <c r="AGW1105" s="1062"/>
      <c r="AGX1105" s="1062"/>
      <c r="AGY1105" s="1062"/>
      <c r="AGZ1105" s="1062"/>
      <c r="AHA1105" s="1062"/>
      <c r="AHB1105" s="1062"/>
      <c r="AHC1105" s="1062"/>
      <c r="AHD1105" s="1062"/>
      <c r="AHE1105" s="1062"/>
      <c r="AHF1105" s="1062"/>
      <c r="AHG1105" s="1062"/>
      <c r="AHH1105" s="1062"/>
      <c r="AHI1105" s="1062"/>
      <c r="AHJ1105" s="1062"/>
      <c r="AHK1105" s="1062"/>
      <c r="AHL1105" s="1062"/>
      <c r="AHM1105" s="1062"/>
      <c r="AHN1105" s="1062"/>
      <c r="AHO1105" s="1062"/>
      <c r="AHP1105" s="1062"/>
      <c r="AHQ1105" s="1062"/>
      <c r="AHR1105" s="1062"/>
      <c r="AHS1105" s="1062"/>
      <c r="AHT1105" s="1062"/>
      <c r="AHU1105" s="1062"/>
      <c r="AHV1105" s="1062"/>
      <c r="AHW1105" s="1062"/>
      <c r="AHX1105" s="1062"/>
      <c r="AHY1105" s="1062"/>
      <c r="AHZ1105" s="1062"/>
      <c r="AIA1105" s="1062"/>
      <c r="AIB1105" s="1062"/>
      <c r="AIC1105" s="1062"/>
      <c r="AID1105" s="1062"/>
      <c r="AIE1105" s="1062"/>
      <c r="AIF1105" s="1062"/>
      <c r="AIG1105" s="1062"/>
      <c r="AIH1105" s="1062"/>
      <c r="AII1105" s="1062"/>
      <c r="AIJ1105" s="1062"/>
      <c r="AIK1105" s="1062"/>
      <c r="AIL1105" s="1062"/>
      <c r="AIM1105" s="1062"/>
      <c r="AIN1105" s="1062"/>
      <c r="AIO1105" s="1062"/>
      <c r="AIP1105" s="1062"/>
      <c r="AIQ1105" s="1062"/>
      <c r="AIR1105" s="1062"/>
      <c r="AIS1105" s="1062"/>
      <c r="AIT1105" s="1062"/>
      <c r="AIU1105" s="1062"/>
      <c r="AIV1105" s="1062"/>
      <c r="AIW1105" s="1062"/>
      <c r="AIX1105" s="1062"/>
      <c r="AIY1105" s="1062"/>
      <c r="AIZ1105" s="1062"/>
      <c r="AJA1105" s="1062"/>
      <c r="AJB1105" s="1062"/>
      <c r="AJC1105" s="1062"/>
      <c r="AJD1105" s="1062"/>
      <c r="AJE1105" s="1062"/>
      <c r="AJF1105" s="1062"/>
      <c r="AJG1105" s="1062"/>
      <c r="AJH1105" s="1062"/>
      <c r="AJI1105" s="1062"/>
      <c r="AJJ1105" s="1062"/>
      <c r="AJK1105" s="1062"/>
      <c r="AJL1105" s="1062"/>
      <c r="AJM1105" s="1062"/>
      <c r="AJN1105" s="1062"/>
      <c r="AJO1105" s="1062"/>
      <c r="AJP1105" s="1062"/>
      <c r="AJQ1105" s="1062"/>
      <c r="AJR1105" s="1062"/>
      <c r="AJS1105" s="1062"/>
      <c r="AJT1105" s="1062"/>
      <c r="AJU1105" s="1062"/>
      <c r="AJV1105" s="1062"/>
      <c r="AJW1105" s="1062"/>
      <c r="AJX1105" s="1062"/>
      <c r="AJY1105" s="1062"/>
      <c r="AJZ1105" s="1062"/>
      <c r="AKA1105" s="1062"/>
      <c r="AKB1105" s="1062"/>
      <c r="AKC1105" s="1062"/>
      <c r="AKD1105" s="1062"/>
      <c r="AKE1105" s="1062"/>
      <c r="AKF1105" s="1062"/>
      <c r="AKG1105" s="1062"/>
      <c r="AKH1105" s="1062"/>
      <c r="AKI1105" s="1062"/>
      <c r="AKJ1105" s="1062"/>
      <c r="AKK1105" s="1062"/>
      <c r="AKL1105" s="1062"/>
      <c r="AKM1105" s="1062"/>
      <c r="AKN1105" s="1062"/>
      <c r="AKO1105" s="1062"/>
      <c r="AKP1105" s="1062"/>
      <c r="AKQ1105" s="1062"/>
      <c r="AKR1105" s="1062"/>
      <c r="AKS1105" s="1062"/>
      <c r="AKT1105" s="1062"/>
      <c r="AKU1105" s="1062"/>
      <c r="AKV1105" s="1062"/>
      <c r="AKW1105" s="1062"/>
      <c r="AKX1105" s="1062"/>
      <c r="AKY1105" s="1062"/>
      <c r="AKZ1105" s="1062"/>
      <c r="ALA1105" s="1062"/>
      <c r="ALB1105" s="1062"/>
      <c r="ALC1105" s="1062"/>
      <c r="ALD1105" s="1062"/>
      <c r="ALE1105" s="1062"/>
      <c r="ALF1105" s="1062"/>
      <c r="ALG1105" s="1062"/>
      <c r="ALH1105" s="1062"/>
      <c r="ALI1105" s="1062"/>
      <c r="ALJ1105" s="1062"/>
      <c r="ALK1105" s="1062"/>
      <c r="ALL1105" s="1062"/>
      <c r="ALM1105" s="1062"/>
      <c r="ALN1105" s="1062"/>
      <c r="ALO1105" s="1062"/>
      <c r="ALP1105" s="1062"/>
      <c r="ALQ1105" s="1062"/>
      <c r="ALR1105" s="1062"/>
      <c r="ALS1105" s="1062"/>
      <c r="ALT1105" s="1062"/>
      <c r="ALU1105" s="1062"/>
      <c r="ALV1105" s="1062"/>
      <c r="ALW1105" s="1062"/>
      <c r="ALX1105" s="1062"/>
      <c r="ALY1105" s="1062"/>
    </row>
    <row r="1106" spans="1:1013" s="1064" customFormat="1" ht="23.25" customHeight="1">
      <c r="A1106" s="367">
        <v>63</v>
      </c>
      <c r="B1106" s="647" t="s">
        <v>3855</v>
      </c>
      <c r="C1106" s="43" t="s">
        <v>167</v>
      </c>
      <c r="D1106" s="43">
        <v>1</v>
      </c>
      <c r="E1106" s="43">
        <v>30000</v>
      </c>
      <c r="F1106" s="483">
        <f t="shared" si="16"/>
        <v>30000</v>
      </c>
      <c r="G1106" s="483" t="s">
        <v>12</v>
      </c>
      <c r="H1106" s="5">
        <v>2014</v>
      </c>
      <c r="I1106" s="276"/>
      <c r="J1106" s="1062"/>
      <c r="K1106" s="1062"/>
      <c r="L1106" s="1062"/>
      <c r="M1106" s="1062"/>
      <c r="N1106" s="1062"/>
      <c r="O1106" s="1062"/>
      <c r="P1106" s="1062"/>
      <c r="Q1106" s="1062"/>
      <c r="R1106" s="1062"/>
      <c r="S1106" s="1062"/>
      <c r="T1106" s="1062"/>
      <c r="U1106" s="1062"/>
      <c r="V1106" s="1062"/>
      <c r="W1106" s="1062"/>
      <c r="X1106" s="1062"/>
      <c r="Y1106" s="1062"/>
      <c r="Z1106" s="1062"/>
      <c r="AA1106" s="1062"/>
      <c r="AB1106" s="1062"/>
      <c r="AC1106" s="1062"/>
      <c r="AD1106" s="1062"/>
      <c r="AE1106" s="1062"/>
      <c r="AF1106" s="1062"/>
      <c r="AG1106" s="1062"/>
      <c r="AH1106" s="1062"/>
      <c r="AI1106" s="1062"/>
      <c r="AJ1106" s="1062"/>
      <c r="AK1106" s="1062"/>
      <c r="AL1106" s="1062"/>
      <c r="AM1106" s="1062"/>
      <c r="AN1106" s="1062"/>
      <c r="AO1106" s="1062"/>
      <c r="AP1106" s="1062"/>
      <c r="AQ1106" s="1062"/>
      <c r="AR1106" s="1062"/>
      <c r="AS1106" s="1062"/>
      <c r="AT1106" s="1062"/>
      <c r="AU1106" s="1062"/>
      <c r="AV1106" s="1062"/>
      <c r="AW1106" s="1062"/>
      <c r="AX1106" s="1062"/>
      <c r="AY1106" s="1062"/>
      <c r="AZ1106" s="1062"/>
      <c r="BA1106" s="1062"/>
      <c r="BB1106" s="1062"/>
      <c r="BC1106" s="1062"/>
      <c r="BD1106" s="1062"/>
      <c r="BE1106" s="1062"/>
      <c r="BF1106" s="1062"/>
      <c r="BG1106" s="1062"/>
      <c r="BH1106" s="1062"/>
      <c r="BI1106" s="1062"/>
      <c r="BJ1106" s="1062"/>
      <c r="BK1106" s="1062"/>
      <c r="BL1106" s="1062"/>
      <c r="BM1106" s="1062"/>
      <c r="BN1106" s="1062"/>
      <c r="BO1106" s="1062"/>
      <c r="BP1106" s="1062"/>
      <c r="BQ1106" s="1062"/>
      <c r="BR1106" s="1062"/>
      <c r="BS1106" s="1062"/>
      <c r="BT1106" s="1062"/>
      <c r="BU1106" s="1062"/>
      <c r="BV1106" s="1062"/>
      <c r="BW1106" s="1062"/>
      <c r="BX1106" s="1062"/>
      <c r="BY1106" s="1062"/>
      <c r="BZ1106" s="1062"/>
      <c r="CA1106" s="1062"/>
      <c r="CB1106" s="1062"/>
      <c r="CC1106" s="1062"/>
      <c r="CD1106" s="1062"/>
      <c r="CE1106" s="1062"/>
      <c r="CF1106" s="1062"/>
      <c r="CG1106" s="1062"/>
      <c r="CH1106" s="1062"/>
      <c r="CI1106" s="1062"/>
      <c r="CJ1106" s="1062"/>
      <c r="CK1106" s="1062"/>
      <c r="CL1106" s="1062"/>
      <c r="CM1106" s="1062"/>
      <c r="CN1106" s="1062"/>
      <c r="CO1106" s="1062"/>
      <c r="CP1106" s="1062"/>
      <c r="CQ1106" s="1062"/>
      <c r="CR1106" s="1062"/>
      <c r="CS1106" s="1062"/>
      <c r="CT1106" s="1062"/>
      <c r="CU1106" s="1062"/>
      <c r="CV1106" s="1062"/>
      <c r="CW1106" s="1062"/>
      <c r="CX1106" s="1062"/>
      <c r="CY1106" s="1062"/>
      <c r="CZ1106" s="1062"/>
      <c r="DA1106" s="1062"/>
      <c r="DB1106" s="1062"/>
      <c r="DC1106" s="1062"/>
      <c r="DD1106" s="1062"/>
      <c r="DE1106" s="1062"/>
      <c r="DF1106" s="1062"/>
      <c r="DG1106" s="1062"/>
      <c r="DH1106" s="1062"/>
      <c r="DI1106" s="1062"/>
      <c r="DJ1106" s="1062"/>
      <c r="DK1106" s="1062"/>
      <c r="DL1106" s="1062"/>
      <c r="DM1106" s="1062"/>
      <c r="DN1106" s="1062"/>
      <c r="DO1106" s="1062"/>
      <c r="DP1106" s="1062"/>
      <c r="DQ1106" s="1062"/>
      <c r="DR1106" s="1062"/>
      <c r="DS1106" s="1062"/>
      <c r="DT1106" s="1062"/>
      <c r="DU1106" s="1062"/>
      <c r="DV1106" s="1062"/>
      <c r="DW1106" s="1062"/>
      <c r="DX1106" s="1062"/>
      <c r="DY1106" s="1062"/>
      <c r="DZ1106" s="1062"/>
      <c r="EA1106" s="1062"/>
      <c r="EB1106" s="1062"/>
      <c r="EC1106" s="1062"/>
      <c r="ED1106" s="1062"/>
      <c r="EE1106" s="1062"/>
      <c r="EF1106" s="1062"/>
      <c r="EG1106" s="1062"/>
      <c r="EH1106" s="1062"/>
      <c r="EI1106" s="1062"/>
      <c r="EJ1106" s="1062"/>
      <c r="EK1106" s="1062"/>
      <c r="EL1106" s="1062"/>
      <c r="EM1106" s="1062"/>
      <c r="EN1106" s="1062"/>
      <c r="EO1106" s="1062"/>
      <c r="EP1106" s="1062"/>
      <c r="EQ1106" s="1062"/>
      <c r="ER1106" s="1062"/>
      <c r="ES1106" s="1062"/>
      <c r="ET1106" s="1062"/>
      <c r="EU1106" s="1062"/>
      <c r="EV1106" s="1062"/>
      <c r="EW1106" s="1062"/>
      <c r="EX1106" s="1062"/>
      <c r="EY1106" s="1062"/>
      <c r="EZ1106" s="1062"/>
      <c r="FA1106" s="1062"/>
      <c r="FB1106" s="1062"/>
      <c r="FC1106" s="1062"/>
      <c r="FD1106" s="1062"/>
      <c r="FE1106" s="1062"/>
      <c r="FF1106" s="1062"/>
      <c r="FG1106" s="1062"/>
      <c r="FH1106" s="1062"/>
      <c r="FI1106" s="1062"/>
      <c r="FJ1106" s="1062"/>
      <c r="FK1106" s="1062"/>
      <c r="FL1106" s="1062"/>
      <c r="FM1106" s="1062"/>
      <c r="FN1106" s="1062"/>
      <c r="FO1106" s="1062"/>
      <c r="FP1106" s="1062"/>
      <c r="FQ1106" s="1062"/>
      <c r="FR1106" s="1062"/>
      <c r="FS1106" s="1062"/>
      <c r="FT1106" s="1062"/>
      <c r="FU1106" s="1062"/>
      <c r="FV1106" s="1062"/>
      <c r="FW1106" s="1062"/>
      <c r="FX1106" s="1062"/>
      <c r="FY1106" s="1062"/>
      <c r="FZ1106" s="1062"/>
      <c r="GA1106" s="1062"/>
      <c r="GB1106" s="1062"/>
      <c r="GC1106" s="1062"/>
      <c r="GD1106" s="1062"/>
      <c r="GE1106" s="1062"/>
      <c r="GF1106" s="1062"/>
      <c r="GG1106" s="1062"/>
      <c r="GH1106" s="1062"/>
      <c r="GI1106" s="1062"/>
      <c r="GJ1106" s="1062"/>
      <c r="GK1106" s="1062"/>
      <c r="GL1106" s="1062"/>
      <c r="GM1106" s="1062"/>
      <c r="GN1106" s="1062"/>
      <c r="GO1106" s="1062"/>
      <c r="GP1106" s="1062"/>
      <c r="GQ1106" s="1062"/>
      <c r="GR1106" s="1062"/>
      <c r="GS1106" s="1062"/>
      <c r="GT1106" s="1062"/>
      <c r="GU1106" s="1062"/>
      <c r="GV1106" s="1062"/>
      <c r="GW1106" s="1062"/>
      <c r="GX1106" s="1062"/>
      <c r="GY1106" s="1062"/>
      <c r="GZ1106" s="1062"/>
      <c r="HA1106" s="1062"/>
      <c r="HB1106" s="1062"/>
      <c r="HC1106" s="1062"/>
      <c r="HD1106" s="1062"/>
      <c r="HE1106" s="1062"/>
      <c r="HF1106" s="1062"/>
      <c r="HG1106" s="1062"/>
      <c r="HH1106" s="1062"/>
      <c r="HI1106" s="1062"/>
      <c r="HJ1106" s="1062"/>
      <c r="HK1106" s="1062"/>
      <c r="HL1106" s="1062"/>
      <c r="HM1106" s="1062"/>
      <c r="HN1106" s="1062"/>
      <c r="HO1106" s="1062"/>
      <c r="HP1106" s="1062"/>
      <c r="HQ1106" s="1062"/>
      <c r="HR1106" s="1062"/>
      <c r="HS1106" s="1062"/>
      <c r="HT1106" s="1062"/>
      <c r="HU1106" s="1062"/>
      <c r="HV1106" s="1062"/>
      <c r="HW1106" s="1062"/>
      <c r="HX1106" s="1062"/>
      <c r="HY1106" s="1062"/>
      <c r="HZ1106" s="1062"/>
      <c r="IA1106" s="1062"/>
      <c r="IB1106" s="1062"/>
      <c r="IC1106" s="1062"/>
      <c r="ID1106" s="1062"/>
      <c r="IE1106" s="1062"/>
      <c r="IF1106" s="1062"/>
      <c r="IG1106" s="1062"/>
      <c r="IH1106" s="1062"/>
      <c r="II1106" s="1062"/>
      <c r="IJ1106" s="1062"/>
      <c r="IK1106" s="1062"/>
      <c r="IL1106" s="1062"/>
      <c r="IM1106" s="1062"/>
      <c r="IN1106" s="1062"/>
      <c r="IO1106" s="1062"/>
      <c r="IP1106" s="1062"/>
      <c r="IQ1106" s="1062"/>
      <c r="IR1106" s="1062"/>
      <c r="IS1106" s="1062"/>
      <c r="IT1106" s="1062"/>
      <c r="IU1106" s="1062"/>
      <c r="IV1106" s="1062"/>
      <c r="IW1106" s="1062"/>
      <c r="IX1106" s="1062"/>
      <c r="IY1106" s="1062"/>
      <c r="IZ1106" s="1062"/>
      <c r="JA1106" s="1062"/>
      <c r="JB1106" s="1062"/>
      <c r="JC1106" s="1062"/>
      <c r="JD1106" s="1062"/>
      <c r="JE1106" s="1062"/>
      <c r="JF1106" s="1062"/>
      <c r="JG1106" s="1062"/>
      <c r="JH1106" s="1062"/>
      <c r="JI1106" s="1062"/>
      <c r="JJ1106" s="1062"/>
      <c r="JK1106" s="1062"/>
      <c r="JL1106" s="1062"/>
      <c r="JM1106" s="1062"/>
      <c r="JN1106" s="1062"/>
      <c r="JO1106" s="1062"/>
      <c r="JP1106" s="1062"/>
      <c r="JQ1106" s="1062"/>
      <c r="JR1106" s="1062"/>
      <c r="JS1106" s="1062"/>
      <c r="JT1106" s="1062"/>
      <c r="JU1106" s="1062"/>
      <c r="JV1106" s="1062"/>
      <c r="JW1106" s="1062"/>
      <c r="JX1106" s="1062"/>
      <c r="JY1106" s="1062"/>
      <c r="JZ1106" s="1062"/>
      <c r="KA1106" s="1062"/>
      <c r="KB1106" s="1062"/>
      <c r="KC1106" s="1062"/>
      <c r="KD1106" s="1062"/>
      <c r="KE1106" s="1062"/>
      <c r="KF1106" s="1062"/>
      <c r="KG1106" s="1062"/>
      <c r="KH1106" s="1062"/>
      <c r="KI1106" s="1062"/>
      <c r="KJ1106" s="1062"/>
      <c r="KK1106" s="1062"/>
      <c r="KL1106" s="1062"/>
      <c r="KM1106" s="1062"/>
      <c r="KN1106" s="1062"/>
      <c r="KO1106" s="1062"/>
      <c r="KP1106" s="1062"/>
      <c r="KQ1106" s="1062"/>
      <c r="KR1106" s="1062"/>
      <c r="KS1106" s="1062"/>
      <c r="KT1106" s="1062"/>
      <c r="KU1106" s="1062"/>
      <c r="KV1106" s="1062"/>
      <c r="KW1106" s="1062"/>
      <c r="KX1106" s="1062"/>
      <c r="KY1106" s="1062"/>
      <c r="KZ1106" s="1062"/>
      <c r="LA1106" s="1062"/>
      <c r="LB1106" s="1062"/>
      <c r="LC1106" s="1062"/>
      <c r="LD1106" s="1062"/>
      <c r="LE1106" s="1062"/>
      <c r="LF1106" s="1062"/>
      <c r="LG1106" s="1062"/>
      <c r="LH1106" s="1062"/>
      <c r="LI1106" s="1062"/>
      <c r="LJ1106" s="1062"/>
      <c r="LK1106" s="1062"/>
      <c r="LL1106" s="1062"/>
      <c r="LM1106" s="1062"/>
      <c r="LN1106" s="1062"/>
      <c r="LO1106" s="1062"/>
      <c r="LP1106" s="1062"/>
      <c r="LQ1106" s="1062"/>
      <c r="LR1106" s="1062"/>
      <c r="LS1106" s="1062"/>
      <c r="LT1106" s="1062"/>
      <c r="LU1106" s="1062"/>
      <c r="LV1106" s="1062"/>
      <c r="LW1106" s="1062"/>
      <c r="LX1106" s="1062"/>
      <c r="LY1106" s="1062"/>
      <c r="LZ1106" s="1062"/>
      <c r="MA1106" s="1062"/>
      <c r="MB1106" s="1062"/>
      <c r="MC1106" s="1062"/>
      <c r="MD1106" s="1062"/>
      <c r="ME1106" s="1062"/>
      <c r="MF1106" s="1062"/>
      <c r="MG1106" s="1062"/>
      <c r="MH1106" s="1062"/>
      <c r="MI1106" s="1062"/>
      <c r="MJ1106" s="1062"/>
      <c r="MK1106" s="1062"/>
      <c r="ML1106" s="1062"/>
      <c r="MM1106" s="1062"/>
      <c r="MN1106" s="1062"/>
      <c r="MO1106" s="1062"/>
      <c r="MP1106" s="1062"/>
      <c r="MQ1106" s="1062"/>
      <c r="MR1106" s="1062"/>
      <c r="MS1106" s="1062"/>
      <c r="MT1106" s="1062"/>
      <c r="MU1106" s="1062"/>
      <c r="MV1106" s="1062"/>
      <c r="MW1106" s="1062"/>
      <c r="MX1106" s="1062"/>
      <c r="MY1106" s="1062"/>
      <c r="MZ1106" s="1062"/>
      <c r="NA1106" s="1062"/>
      <c r="NB1106" s="1062"/>
      <c r="NC1106" s="1062"/>
      <c r="ND1106" s="1062"/>
      <c r="NE1106" s="1062"/>
      <c r="NF1106" s="1062"/>
      <c r="NG1106" s="1062"/>
      <c r="NH1106" s="1062"/>
      <c r="NI1106" s="1062"/>
      <c r="NJ1106" s="1062"/>
      <c r="NK1106" s="1062"/>
      <c r="NL1106" s="1062"/>
      <c r="NM1106" s="1062"/>
      <c r="NN1106" s="1062"/>
      <c r="NO1106" s="1062"/>
      <c r="NP1106" s="1062"/>
      <c r="NQ1106" s="1062"/>
      <c r="NR1106" s="1062"/>
      <c r="NS1106" s="1062"/>
      <c r="NT1106" s="1062"/>
      <c r="NU1106" s="1062"/>
      <c r="NV1106" s="1062"/>
      <c r="NW1106" s="1062"/>
      <c r="NX1106" s="1062"/>
      <c r="NY1106" s="1062"/>
      <c r="NZ1106" s="1062"/>
      <c r="OA1106" s="1062"/>
      <c r="OB1106" s="1062"/>
      <c r="OC1106" s="1062"/>
      <c r="OD1106" s="1062"/>
      <c r="OE1106" s="1062"/>
      <c r="OF1106" s="1062"/>
      <c r="OG1106" s="1062"/>
      <c r="OH1106" s="1062"/>
      <c r="OI1106" s="1062"/>
      <c r="OJ1106" s="1062"/>
      <c r="OK1106" s="1062"/>
      <c r="OL1106" s="1062"/>
      <c r="OM1106" s="1062"/>
      <c r="ON1106" s="1062"/>
      <c r="OO1106" s="1062"/>
      <c r="OP1106" s="1062"/>
      <c r="OQ1106" s="1062"/>
      <c r="OR1106" s="1062"/>
      <c r="OS1106" s="1062"/>
      <c r="OT1106" s="1062"/>
      <c r="OU1106" s="1062"/>
      <c r="OV1106" s="1062"/>
      <c r="OW1106" s="1062"/>
      <c r="OX1106" s="1062"/>
      <c r="OY1106" s="1062"/>
      <c r="OZ1106" s="1062"/>
      <c r="PA1106" s="1062"/>
      <c r="PB1106" s="1062"/>
      <c r="PC1106" s="1062"/>
      <c r="PD1106" s="1062"/>
      <c r="PE1106" s="1062"/>
      <c r="PF1106" s="1062"/>
      <c r="PG1106" s="1062"/>
      <c r="PH1106" s="1062"/>
      <c r="PI1106" s="1062"/>
      <c r="PJ1106" s="1062"/>
      <c r="PK1106" s="1062"/>
      <c r="PL1106" s="1062"/>
      <c r="PM1106" s="1062"/>
      <c r="PN1106" s="1062"/>
      <c r="PO1106" s="1062"/>
      <c r="PP1106" s="1062"/>
      <c r="PQ1106" s="1062"/>
      <c r="PR1106" s="1062"/>
      <c r="PS1106" s="1062"/>
      <c r="PT1106" s="1062"/>
      <c r="PU1106" s="1062"/>
      <c r="PV1106" s="1062"/>
      <c r="PW1106" s="1062"/>
      <c r="PX1106" s="1062"/>
      <c r="PY1106" s="1062"/>
      <c r="PZ1106" s="1062"/>
      <c r="QA1106" s="1062"/>
      <c r="QB1106" s="1062"/>
      <c r="QC1106" s="1062"/>
      <c r="QD1106" s="1062"/>
      <c r="QE1106" s="1062"/>
      <c r="QF1106" s="1062"/>
      <c r="QG1106" s="1062"/>
      <c r="QH1106" s="1062"/>
      <c r="QI1106" s="1062"/>
      <c r="QJ1106" s="1062"/>
      <c r="QK1106" s="1062"/>
      <c r="QL1106" s="1062"/>
      <c r="QM1106" s="1062"/>
      <c r="QN1106" s="1062"/>
      <c r="QO1106" s="1062"/>
      <c r="QP1106" s="1062"/>
      <c r="QQ1106" s="1062"/>
      <c r="QR1106" s="1062"/>
      <c r="QS1106" s="1062"/>
      <c r="QT1106" s="1062"/>
      <c r="QU1106" s="1062"/>
      <c r="QV1106" s="1062"/>
      <c r="QW1106" s="1062"/>
      <c r="QX1106" s="1062"/>
      <c r="QY1106" s="1062"/>
      <c r="QZ1106" s="1062"/>
      <c r="RA1106" s="1062"/>
      <c r="RB1106" s="1062"/>
      <c r="RC1106" s="1062"/>
      <c r="RD1106" s="1062"/>
      <c r="RE1106" s="1062"/>
      <c r="RF1106" s="1062"/>
      <c r="RG1106" s="1062"/>
      <c r="RH1106" s="1062"/>
      <c r="RI1106" s="1062"/>
      <c r="RJ1106" s="1062"/>
      <c r="RK1106" s="1062"/>
      <c r="RL1106" s="1062"/>
      <c r="RM1106" s="1062"/>
      <c r="RN1106" s="1062"/>
      <c r="RO1106" s="1062"/>
      <c r="RP1106" s="1062"/>
      <c r="RQ1106" s="1062"/>
      <c r="RR1106" s="1062"/>
      <c r="RS1106" s="1062"/>
      <c r="RT1106" s="1062"/>
      <c r="RU1106" s="1062"/>
      <c r="RV1106" s="1062"/>
      <c r="RW1106" s="1062"/>
      <c r="RX1106" s="1062"/>
      <c r="RY1106" s="1062"/>
      <c r="RZ1106" s="1062"/>
      <c r="SA1106" s="1062"/>
      <c r="SB1106" s="1062"/>
      <c r="SC1106" s="1062"/>
      <c r="SD1106" s="1062"/>
      <c r="SE1106" s="1062"/>
      <c r="SF1106" s="1062"/>
      <c r="SG1106" s="1062"/>
      <c r="SH1106" s="1062"/>
      <c r="SI1106" s="1062"/>
      <c r="SJ1106" s="1062"/>
      <c r="SK1106" s="1062"/>
      <c r="SL1106" s="1062"/>
      <c r="SM1106" s="1062"/>
      <c r="SN1106" s="1062"/>
      <c r="SO1106" s="1062"/>
      <c r="SP1106" s="1062"/>
      <c r="SQ1106" s="1062"/>
      <c r="SR1106" s="1062"/>
      <c r="SS1106" s="1062"/>
      <c r="ST1106" s="1062"/>
      <c r="SU1106" s="1062"/>
      <c r="SV1106" s="1062"/>
      <c r="SW1106" s="1062"/>
      <c r="SX1106" s="1062"/>
      <c r="SY1106" s="1062"/>
      <c r="SZ1106" s="1062"/>
      <c r="TA1106" s="1062"/>
      <c r="TB1106" s="1062"/>
      <c r="TC1106" s="1062"/>
      <c r="TD1106" s="1062"/>
      <c r="TE1106" s="1062"/>
      <c r="TF1106" s="1062"/>
      <c r="TG1106" s="1062"/>
      <c r="TH1106" s="1062"/>
      <c r="TI1106" s="1062"/>
      <c r="TJ1106" s="1062"/>
      <c r="TK1106" s="1062"/>
      <c r="TL1106" s="1062"/>
      <c r="TM1106" s="1062"/>
      <c r="TN1106" s="1062"/>
      <c r="TO1106" s="1062"/>
      <c r="TP1106" s="1062"/>
      <c r="TQ1106" s="1062"/>
      <c r="TR1106" s="1062"/>
      <c r="TS1106" s="1062"/>
      <c r="TT1106" s="1062"/>
      <c r="TU1106" s="1062"/>
      <c r="TV1106" s="1062"/>
      <c r="TW1106" s="1062"/>
      <c r="TX1106" s="1062"/>
      <c r="TY1106" s="1062"/>
      <c r="TZ1106" s="1062"/>
      <c r="UA1106" s="1062"/>
      <c r="UB1106" s="1062"/>
      <c r="UC1106" s="1062"/>
      <c r="UD1106" s="1062"/>
      <c r="UE1106" s="1062"/>
      <c r="UF1106" s="1062"/>
      <c r="UG1106" s="1062"/>
      <c r="UH1106" s="1062"/>
      <c r="UI1106" s="1062"/>
      <c r="UJ1106" s="1062"/>
      <c r="UK1106" s="1062"/>
      <c r="UL1106" s="1062"/>
      <c r="UM1106" s="1062"/>
      <c r="UN1106" s="1062"/>
      <c r="UO1106" s="1062"/>
      <c r="UP1106" s="1062"/>
      <c r="UQ1106" s="1062"/>
      <c r="UR1106" s="1062"/>
      <c r="US1106" s="1062"/>
      <c r="UT1106" s="1062"/>
      <c r="UU1106" s="1062"/>
      <c r="UV1106" s="1062"/>
      <c r="UW1106" s="1062"/>
      <c r="UX1106" s="1062"/>
      <c r="UY1106" s="1062"/>
      <c r="UZ1106" s="1062"/>
      <c r="VA1106" s="1062"/>
      <c r="VB1106" s="1062"/>
      <c r="VC1106" s="1062"/>
      <c r="VD1106" s="1062"/>
      <c r="VE1106" s="1062"/>
      <c r="VF1106" s="1062"/>
      <c r="VG1106" s="1062"/>
      <c r="VH1106" s="1062"/>
      <c r="VI1106" s="1062"/>
      <c r="VJ1106" s="1062"/>
      <c r="VK1106" s="1062"/>
      <c r="VL1106" s="1062"/>
      <c r="VM1106" s="1062"/>
      <c r="VN1106" s="1062"/>
      <c r="VO1106" s="1062"/>
      <c r="VP1106" s="1062"/>
      <c r="VQ1106" s="1062"/>
      <c r="VR1106" s="1062"/>
      <c r="VS1106" s="1062"/>
      <c r="VT1106" s="1062"/>
      <c r="VU1106" s="1062"/>
      <c r="VV1106" s="1062"/>
      <c r="VW1106" s="1062"/>
      <c r="VX1106" s="1062"/>
      <c r="VY1106" s="1062"/>
      <c r="VZ1106" s="1062"/>
      <c r="WA1106" s="1062"/>
      <c r="WB1106" s="1062"/>
      <c r="WC1106" s="1062"/>
      <c r="WD1106" s="1062"/>
      <c r="WE1106" s="1062"/>
      <c r="WF1106" s="1062"/>
      <c r="WG1106" s="1062"/>
      <c r="WH1106" s="1062"/>
      <c r="WI1106" s="1062"/>
      <c r="WJ1106" s="1062"/>
      <c r="WK1106" s="1062"/>
      <c r="WL1106" s="1062"/>
      <c r="WM1106" s="1062"/>
      <c r="WN1106" s="1062"/>
      <c r="WO1106" s="1062"/>
      <c r="WP1106" s="1062"/>
      <c r="WQ1106" s="1062"/>
      <c r="WR1106" s="1062"/>
      <c r="WS1106" s="1062"/>
      <c r="WT1106" s="1062"/>
      <c r="WU1106" s="1062"/>
      <c r="WV1106" s="1062"/>
      <c r="WW1106" s="1062"/>
      <c r="WX1106" s="1062"/>
      <c r="WY1106" s="1062"/>
      <c r="WZ1106" s="1062"/>
      <c r="XA1106" s="1062"/>
      <c r="XB1106" s="1062"/>
      <c r="XC1106" s="1062"/>
      <c r="XD1106" s="1062"/>
      <c r="XE1106" s="1062"/>
      <c r="XF1106" s="1062"/>
      <c r="XG1106" s="1062"/>
      <c r="XH1106" s="1062"/>
      <c r="XI1106" s="1062"/>
      <c r="XJ1106" s="1062"/>
      <c r="XK1106" s="1062"/>
      <c r="XL1106" s="1062"/>
      <c r="XM1106" s="1062"/>
      <c r="XN1106" s="1062"/>
      <c r="XO1106" s="1062"/>
      <c r="XP1106" s="1062"/>
      <c r="XQ1106" s="1062"/>
      <c r="XR1106" s="1062"/>
      <c r="XS1106" s="1062"/>
      <c r="XT1106" s="1062"/>
      <c r="XU1106" s="1062"/>
      <c r="XV1106" s="1062"/>
      <c r="XW1106" s="1062"/>
      <c r="XX1106" s="1062"/>
      <c r="XY1106" s="1062"/>
      <c r="XZ1106" s="1062"/>
      <c r="YA1106" s="1062"/>
      <c r="YB1106" s="1062"/>
      <c r="YC1106" s="1062"/>
      <c r="YD1106" s="1062"/>
      <c r="YE1106" s="1062"/>
      <c r="YF1106" s="1062"/>
      <c r="YG1106" s="1062"/>
      <c r="YH1106" s="1062"/>
      <c r="YI1106" s="1062"/>
      <c r="YJ1106" s="1062"/>
      <c r="YK1106" s="1062"/>
      <c r="YL1106" s="1062"/>
      <c r="YM1106" s="1062"/>
      <c r="YN1106" s="1062"/>
      <c r="YO1106" s="1062"/>
      <c r="YP1106" s="1062"/>
      <c r="YQ1106" s="1062"/>
      <c r="YR1106" s="1062"/>
      <c r="YS1106" s="1062"/>
      <c r="YT1106" s="1062"/>
      <c r="YU1106" s="1062"/>
      <c r="YV1106" s="1062"/>
      <c r="YW1106" s="1062"/>
      <c r="YX1106" s="1062"/>
      <c r="YY1106" s="1062"/>
      <c r="YZ1106" s="1062"/>
      <c r="ZA1106" s="1062"/>
      <c r="ZB1106" s="1062"/>
      <c r="ZC1106" s="1062"/>
      <c r="ZD1106" s="1062"/>
      <c r="ZE1106" s="1062"/>
      <c r="ZF1106" s="1062"/>
      <c r="ZG1106" s="1062"/>
      <c r="ZH1106" s="1062"/>
      <c r="ZI1106" s="1062"/>
      <c r="ZJ1106" s="1062"/>
      <c r="ZK1106" s="1062"/>
      <c r="ZL1106" s="1062"/>
      <c r="ZM1106" s="1062"/>
      <c r="ZN1106" s="1062"/>
      <c r="ZO1106" s="1062"/>
      <c r="ZP1106" s="1062"/>
      <c r="ZQ1106" s="1062"/>
      <c r="ZR1106" s="1062"/>
      <c r="ZS1106" s="1062"/>
      <c r="ZT1106" s="1062"/>
      <c r="ZU1106" s="1062"/>
      <c r="ZV1106" s="1062"/>
      <c r="ZW1106" s="1062"/>
      <c r="ZX1106" s="1062"/>
      <c r="ZY1106" s="1062"/>
      <c r="ZZ1106" s="1062"/>
      <c r="AAA1106" s="1062"/>
      <c r="AAB1106" s="1062"/>
      <c r="AAC1106" s="1062"/>
      <c r="AAD1106" s="1062"/>
      <c r="AAE1106" s="1062"/>
      <c r="AAF1106" s="1062"/>
      <c r="AAG1106" s="1062"/>
      <c r="AAH1106" s="1062"/>
      <c r="AAI1106" s="1062"/>
      <c r="AAJ1106" s="1062"/>
      <c r="AAK1106" s="1062"/>
      <c r="AAL1106" s="1062"/>
      <c r="AAM1106" s="1062"/>
      <c r="AAN1106" s="1062"/>
      <c r="AAO1106" s="1062"/>
      <c r="AAP1106" s="1062"/>
      <c r="AAQ1106" s="1062"/>
      <c r="AAR1106" s="1062"/>
      <c r="AAS1106" s="1062"/>
      <c r="AAT1106" s="1062"/>
      <c r="AAU1106" s="1062"/>
      <c r="AAV1106" s="1062"/>
      <c r="AAW1106" s="1062"/>
      <c r="AAX1106" s="1062"/>
      <c r="AAY1106" s="1062"/>
      <c r="AAZ1106" s="1062"/>
      <c r="ABA1106" s="1062"/>
      <c r="ABB1106" s="1062"/>
      <c r="ABC1106" s="1062"/>
      <c r="ABD1106" s="1062"/>
      <c r="ABE1106" s="1062"/>
      <c r="ABF1106" s="1062"/>
      <c r="ABG1106" s="1062"/>
      <c r="ABH1106" s="1062"/>
      <c r="ABI1106" s="1062"/>
      <c r="ABJ1106" s="1062"/>
      <c r="ABK1106" s="1062"/>
      <c r="ABL1106" s="1062"/>
      <c r="ABM1106" s="1062"/>
      <c r="ABN1106" s="1062"/>
      <c r="ABO1106" s="1062"/>
      <c r="ABP1106" s="1062"/>
      <c r="ABQ1106" s="1062"/>
      <c r="ABR1106" s="1062"/>
      <c r="ABS1106" s="1062"/>
      <c r="ABT1106" s="1062"/>
      <c r="ABU1106" s="1062"/>
      <c r="ABV1106" s="1062"/>
      <c r="ABW1106" s="1062"/>
      <c r="ABX1106" s="1062"/>
      <c r="ABY1106" s="1062"/>
      <c r="ABZ1106" s="1062"/>
      <c r="ACA1106" s="1062"/>
      <c r="ACB1106" s="1062"/>
      <c r="ACC1106" s="1062"/>
      <c r="ACD1106" s="1062"/>
      <c r="ACE1106" s="1062"/>
      <c r="ACF1106" s="1062"/>
      <c r="ACG1106" s="1062"/>
      <c r="ACH1106" s="1062"/>
      <c r="ACI1106" s="1062"/>
      <c r="ACJ1106" s="1062"/>
      <c r="ACK1106" s="1062"/>
      <c r="ACL1106" s="1062"/>
      <c r="ACM1106" s="1062"/>
      <c r="ACN1106" s="1062"/>
      <c r="ACO1106" s="1062"/>
      <c r="ACP1106" s="1062"/>
      <c r="ACQ1106" s="1062"/>
      <c r="ACR1106" s="1062"/>
      <c r="ACS1106" s="1062"/>
      <c r="ACT1106" s="1062"/>
      <c r="ACU1106" s="1062"/>
      <c r="ACV1106" s="1062"/>
      <c r="ACW1106" s="1062"/>
      <c r="ACX1106" s="1062"/>
      <c r="ACY1106" s="1062"/>
      <c r="ACZ1106" s="1062"/>
      <c r="ADA1106" s="1062"/>
      <c r="ADB1106" s="1062"/>
      <c r="ADC1106" s="1062"/>
      <c r="ADD1106" s="1062"/>
      <c r="ADE1106" s="1062"/>
      <c r="ADF1106" s="1062"/>
      <c r="ADG1106" s="1062"/>
      <c r="ADH1106" s="1062"/>
      <c r="ADI1106" s="1062"/>
      <c r="ADJ1106" s="1062"/>
      <c r="ADK1106" s="1062"/>
      <c r="ADL1106" s="1062"/>
      <c r="ADM1106" s="1062"/>
      <c r="ADN1106" s="1062"/>
      <c r="ADO1106" s="1062"/>
      <c r="ADP1106" s="1062"/>
      <c r="ADQ1106" s="1062"/>
      <c r="ADR1106" s="1062"/>
      <c r="ADS1106" s="1062"/>
      <c r="ADT1106" s="1062"/>
      <c r="ADU1106" s="1062"/>
      <c r="ADV1106" s="1062"/>
      <c r="ADW1106" s="1062"/>
      <c r="ADX1106" s="1062"/>
      <c r="ADY1106" s="1062"/>
      <c r="ADZ1106" s="1062"/>
      <c r="AEA1106" s="1062"/>
      <c r="AEB1106" s="1062"/>
      <c r="AEC1106" s="1062"/>
      <c r="AED1106" s="1062"/>
      <c r="AEE1106" s="1062"/>
      <c r="AEF1106" s="1062"/>
      <c r="AEG1106" s="1062"/>
      <c r="AEH1106" s="1062"/>
      <c r="AEI1106" s="1062"/>
      <c r="AEJ1106" s="1062"/>
      <c r="AEK1106" s="1062"/>
      <c r="AEL1106" s="1062"/>
      <c r="AEM1106" s="1062"/>
      <c r="AEN1106" s="1062"/>
      <c r="AEO1106" s="1062"/>
      <c r="AEP1106" s="1062"/>
      <c r="AEQ1106" s="1062"/>
      <c r="AER1106" s="1062"/>
      <c r="AES1106" s="1062"/>
      <c r="AET1106" s="1062"/>
      <c r="AEU1106" s="1062"/>
      <c r="AEV1106" s="1062"/>
      <c r="AEW1106" s="1062"/>
      <c r="AEX1106" s="1062"/>
      <c r="AEY1106" s="1062"/>
      <c r="AEZ1106" s="1062"/>
      <c r="AFA1106" s="1062"/>
      <c r="AFB1106" s="1062"/>
      <c r="AFC1106" s="1062"/>
      <c r="AFD1106" s="1062"/>
      <c r="AFE1106" s="1062"/>
      <c r="AFF1106" s="1062"/>
      <c r="AFG1106" s="1062"/>
      <c r="AFH1106" s="1062"/>
      <c r="AFI1106" s="1062"/>
      <c r="AFJ1106" s="1062"/>
      <c r="AFK1106" s="1062"/>
      <c r="AFL1106" s="1062"/>
      <c r="AFM1106" s="1062"/>
      <c r="AFN1106" s="1062"/>
      <c r="AFO1106" s="1062"/>
      <c r="AFP1106" s="1062"/>
      <c r="AFQ1106" s="1062"/>
      <c r="AFR1106" s="1062"/>
      <c r="AFS1106" s="1062"/>
      <c r="AFT1106" s="1062"/>
      <c r="AFU1106" s="1062"/>
      <c r="AFV1106" s="1062"/>
      <c r="AFW1106" s="1062"/>
      <c r="AFX1106" s="1062"/>
      <c r="AFY1106" s="1062"/>
      <c r="AFZ1106" s="1062"/>
      <c r="AGA1106" s="1062"/>
      <c r="AGB1106" s="1062"/>
      <c r="AGC1106" s="1062"/>
      <c r="AGD1106" s="1062"/>
      <c r="AGE1106" s="1062"/>
      <c r="AGF1106" s="1062"/>
      <c r="AGG1106" s="1062"/>
      <c r="AGH1106" s="1062"/>
      <c r="AGI1106" s="1062"/>
      <c r="AGJ1106" s="1062"/>
      <c r="AGK1106" s="1062"/>
      <c r="AGL1106" s="1062"/>
      <c r="AGM1106" s="1062"/>
      <c r="AGN1106" s="1062"/>
      <c r="AGO1106" s="1062"/>
      <c r="AGP1106" s="1062"/>
      <c r="AGQ1106" s="1062"/>
      <c r="AGR1106" s="1062"/>
      <c r="AGS1106" s="1062"/>
      <c r="AGT1106" s="1062"/>
      <c r="AGU1106" s="1062"/>
      <c r="AGV1106" s="1062"/>
      <c r="AGW1106" s="1062"/>
      <c r="AGX1106" s="1062"/>
      <c r="AGY1106" s="1062"/>
      <c r="AGZ1106" s="1062"/>
      <c r="AHA1106" s="1062"/>
      <c r="AHB1106" s="1062"/>
      <c r="AHC1106" s="1062"/>
      <c r="AHD1106" s="1062"/>
      <c r="AHE1106" s="1062"/>
      <c r="AHF1106" s="1062"/>
      <c r="AHG1106" s="1062"/>
      <c r="AHH1106" s="1062"/>
      <c r="AHI1106" s="1062"/>
      <c r="AHJ1106" s="1062"/>
      <c r="AHK1106" s="1062"/>
      <c r="AHL1106" s="1062"/>
      <c r="AHM1106" s="1062"/>
      <c r="AHN1106" s="1062"/>
      <c r="AHO1106" s="1062"/>
      <c r="AHP1106" s="1062"/>
      <c r="AHQ1106" s="1062"/>
      <c r="AHR1106" s="1062"/>
      <c r="AHS1106" s="1062"/>
      <c r="AHT1106" s="1062"/>
      <c r="AHU1106" s="1062"/>
      <c r="AHV1106" s="1062"/>
      <c r="AHW1106" s="1062"/>
      <c r="AHX1106" s="1062"/>
      <c r="AHY1106" s="1062"/>
      <c r="AHZ1106" s="1062"/>
      <c r="AIA1106" s="1062"/>
      <c r="AIB1106" s="1062"/>
      <c r="AIC1106" s="1062"/>
      <c r="AID1106" s="1062"/>
      <c r="AIE1106" s="1062"/>
      <c r="AIF1106" s="1062"/>
      <c r="AIG1106" s="1062"/>
      <c r="AIH1106" s="1062"/>
      <c r="AII1106" s="1062"/>
      <c r="AIJ1106" s="1062"/>
      <c r="AIK1106" s="1062"/>
      <c r="AIL1106" s="1062"/>
      <c r="AIM1106" s="1062"/>
      <c r="AIN1106" s="1062"/>
      <c r="AIO1106" s="1062"/>
      <c r="AIP1106" s="1062"/>
      <c r="AIQ1106" s="1062"/>
      <c r="AIR1106" s="1062"/>
      <c r="AIS1106" s="1062"/>
      <c r="AIT1106" s="1062"/>
      <c r="AIU1106" s="1062"/>
      <c r="AIV1106" s="1062"/>
      <c r="AIW1106" s="1062"/>
      <c r="AIX1106" s="1062"/>
      <c r="AIY1106" s="1062"/>
      <c r="AIZ1106" s="1062"/>
      <c r="AJA1106" s="1062"/>
      <c r="AJB1106" s="1062"/>
      <c r="AJC1106" s="1062"/>
      <c r="AJD1106" s="1062"/>
      <c r="AJE1106" s="1062"/>
      <c r="AJF1106" s="1062"/>
      <c r="AJG1106" s="1062"/>
      <c r="AJH1106" s="1062"/>
      <c r="AJI1106" s="1062"/>
      <c r="AJJ1106" s="1062"/>
      <c r="AJK1106" s="1062"/>
      <c r="AJL1106" s="1062"/>
      <c r="AJM1106" s="1062"/>
      <c r="AJN1106" s="1062"/>
      <c r="AJO1106" s="1062"/>
      <c r="AJP1106" s="1062"/>
      <c r="AJQ1106" s="1062"/>
      <c r="AJR1106" s="1062"/>
      <c r="AJS1106" s="1062"/>
      <c r="AJT1106" s="1062"/>
      <c r="AJU1106" s="1062"/>
      <c r="AJV1106" s="1062"/>
      <c r="AJW1106" s="1062"/>
      <c r="AJX1106" s="1062"/>
      <c r="AJY1106" s="1062"/>
      <c r="AJZ1106" s="1062"/>
      <c r="AKA1106" s="1062"/>
      <c r="AKB1106" s="1062"/>
      <c r="AKC1106" s="1062"/>
      <c r="AKD1106" s="1062"/>
      <c r="AKE1106" s="1062"/>
      <c r="AKF1106" s="1062"/>
      <c r="AKG1106" s="1062"/>
      <c r="AKH1106" s="1062"/>
      <c r="AKI1106" s="1062"/>
      <c r="AKJ1106" s="1062"/>
      <c r="AKK1106" s="1062"/>
      <c r="AKL1106" s="1062"/>
      <c r="AKM1106" s="1062"/>
      <c r="AKN1106" s="1062"/>
      <c r="AKO1106" s="1062"/>
      <c r="AKP1106" s="1062"/>
      <c r="AKQ1106" s="1062"/>
      <c r="AKR1106" s="1062"/>
      <c r="AKS1106" s="1062"/>
      <c r="AKT1106" s="1062"/>
      <c r="AKU1106" s="1062"/>
      <c r="AKV1106" s="1062"/>
      <c r="AKW1106" s="1062"/>
      <c r="AKX1106" s="1062"/>
      <c r="AKY1106" s="1062"/>
      <c r="AKZ1106" s="1062"/>
      <c r="ALA1106" s="1062"/>
      <c r="ALB1106" s="1062"/>
      <c r="ALC1106" s="1062"/>
      <c r="ALD1106" s="1062"/>
      <c r="ALE1106" s="1062"/>
      <c r="ALF1106" s="1062"/>
      <c r="ALG1106" s="1062"/>
      <c r="ALH1106" s="1062"/>
      <c r="ALI1106" s="1062"/>
      <c r="ALJ1106" s="1062"/>
      <c r="ALK1106" s="1062"/>
      <c r="ALL1106" s="1062"/>
      <c r="ALM1106" s="1062"/>
      <c r="ALN1106" s="1062"/>
      <c r="ALO1106" s="1062"/>
      <c r="ALP1106" s="1062"/>
      <c r="ALQ1106" s="1062"/>
      <c r="ALR1106" s="1062"/>
      <c r="ALS1106" s="1062"/>
      <c r="ALT1106" s="1062"/>
      <c r="ALU1106" s="1062"/>
      <c r="ALV1106" s="1062"/>
      <c r="ALW1106" s="1062"/>
      <c r="ALX1106" s="1062"/>
      <c r="ALY1106" s="1062"/>
    </row>
    <row r="1107" spans="1:1013" s="1064" customFormat="1" ht="23.25" customHeight="1">
      <c r="A1107" s="367">
        <v>64</v>
      </c>
      <c r="B1107" s="647" t="s">
        <v>3856</v>
      </c>
      <c r="C1107" s="43" t="s">
        <v>167</v>
      </c>
      <c r="D1107" s="43">
        <v>1</v>
      </c>
      <c r="E1107" s="43">
        <v>35000</v>
      </c>
      <c r="F1107" s="483">
        <f t="shared" si="16"/>
        <v>35000</v>
      </c>
      <c r="G1107" s="483" t="s">
        <v>12</v>
      </c>
      <c r="H1107" s="5">
        <v>2014</v>
      </c>
      <c r="I1107" s="276"/>
      <c r="J1107" s="1062"/>
      <c r="K1107" s="1062"/>
      <c r="L1107" s="1062"/>
      <c r="M1107" s="1062"/>
      <c r="N1107" s="1062"/>
      <c r="O1107" s="1062"/>
      <c r="P1107" s="1062"/>
      <c r="Q1107" s="1062"/>
      <c r="R1107" s="1062"/>
      <c r="S1107" s="1062"/>
      <c r="T1107" s="1062"/>
      <c r="U1107" s="1062"/>
      <c r="V1107" s="1062"/>
      <c r="W1107" s="1062"/>
      <c r="X1107" s="1062"/>
      <c r="Y1107" s="1062"/>
      <c r="Z1107" s="1062"/>
      <c r="AA1107" s="1062"/>
      <c r="AB1107" s="1062"/>
      <c r="AC1107" s="1062"/>
      <c r="AD1107" s="1062"/>
      <c r="AE1107" s="1062"/>
      <c r="AF1107" s="1062"/>
      <c r="AG1107" s="1062"/>
      <c r="AH1107" s="1062"/>
      <c r="AI1107" s="1062"/>
      <c r="AJ1107" s="1062"/>
      <c r="AK1107" s="1062"/>
      <c r="AL1107" s="1062"/>
      <c r="AM1107" s="1062"/>
      <c r="AN1107" s="1062"/>
      <c r="AO1107" s="1062"/>
      <c r="AP1107" s="1062"/>
      <c r="AQ1107" s="1062"/>
      <c r="AR1107" s="1062"/>
      <c r="AS1107" s="1062"/>
      <c r="AT1107" s="1062"/>
      <c r="AU1107" s="1062"/>
      <c r="AV1107" s="1062"/>
      <c r="AW1107" s="1062"/>
      <c r="AX1107" s="1062"/>
      <c r="AY1107" s="1062"/>
      <c r="AZ1107" s="1062"/>
      <c r="BA1107" s="1062"/>
      <c r="BB1107" s="1062"/>
      <c r="BC1107" s="1062"/>
      <c r="BD1107" s="1062"/>
      <c r="BE1107" s="1062"/>
      <c r="BF1107" s="1062"/>
      <c r="BG1107" s="1062"/>
      <c r="BH1107" s="1062"/>
      <c r="BI1107" s="1062"/>
      <c r="BJ1107" s="1062"/>
      <c r="BK1107" s="1062"/>
      <c r="BL1107" s="1062"/>
      <c r="BM1107" s="1062"/>
      <c r="BN1107" s="1062"/>
      <c r="BO1107" s="1062"/>
      <c r="BP1107" s="1062"/>
      <c r="BQ1107" s="1062"/>
      <c r="BR1107" s="1062"/>
      <c r="BS1107" s="1062"/>
      <c r="BT1107" s="1062"/>
      <c r="BU1107" s="1062"/>
      <c r="BV1107" s="1062"/>
      <c r="BW1107" s="1062"/>
      <c r="BX1107" s="1062"/>
      <c r="BY1107" s="1062"/>
      <c r="BZ1107" s="1062"/>
      <c r="CA1107" s="1062"/>
      <c r="CB1107" s="1062"/>
      <c r="CC1107" s="1062"/>
      <c r="CD1107" s="1062"/>
      <c r="CE1107" s="1062"/>
      <c r="CF1107" s="1062"/>
      <c r="CG1107" s="1062"/>
      <c r="CH1107" s="1062"/>
      <c r="CI1107" s="1062"/>
      <c r="CJ1107" s="1062"/>
      <c r="CK1107" s="1062"/>
      <c r="CL1107" s="1062"/>
      <c r="CM1107" s="1062"/>
      <c r="CN1107" s="1062"/>
      <c r="CO1107" s="1062"/>
      <c r="CP1107" s="1062"/>
      <c r="CQ1107" s="1062"/>
      <c r="CR1107" s="1062"/>
      <c r="CS1107" s="1062"/>
      <c r="CT1107" s="1062"/>
      <c r="CU1107" s="1062"/>
      <c r="CV1107" s="1062"/>
      <c r="CW1107" s="1062"/>
      <c r="CX1107" s="1062"/>
      <c r="CY1107" s="1062"/>
      <c r="CZ1107" s="1062"/>
      <c r="DA1107" s="1062"/>
      <c r="DB1107" s="1062"/>
      <c r="DC1107" s="1062"/>
      <c r="DD1107" s="1062"/>
      <c r="DE1107" s="1062"/>
      <c r="DF1107" s="1062"/>
      <c r="DG1107" s="1062"/>
      <c r="DH1107" s="1062"/>
      <c r="DI1107" s="1062"/>
      <c r="DJ1107" s="1062"/>
      <c r="DK1107" s="1062"/>
      <c r="DL1107" s="1062"/>
      <c r="DM1107" s="1062"/>
      <c r="DN1107" s="1062"/>
      <c r="DO1107" s="1062"/>
      <c r="DP1107" s="1062"/>
      <c r="DQ1107" s="1062"/>
      <c r="DR1107" s="1062"/>
      <c r="DS1107" s="1062"/>
      <c r="DT1107" s="1062"/>
      <c r="DU1107" s="1062"/>
      <c r="DV1107" s="1062"/>
      <c r="DW1107" s="1062"/>
      <c r="DX1107" s="1062"/>
      <c r="DY1107" s="1062"/>
      <c r="DZ1107" s="1062"/>
      <c r="EA1107" s="1062"/>
      <c r="EB1107" s="1062"/>
      <c r="EC1107" s="1062"/>
      <c r="ED1107" s="1062"/>
      <c r="EE1107" s="1062"/>
      <c r="EF1107" s="1062"/>
      <c r="EG1107" s="1062"/>
      <c r="EH1107" s="1062"/>
      <c r="EI1107" s="1062"/>
      <c r="EJ1107" s="1062"/>
      <c r="EK1107" s="1062"/>
      <c r="EL1107" s="1062"/>
      <c r="EM1107" s="1062"/>
      <c r="EN1107" s="1062"/>
      <c r="EO1107" s="1062"/>
      <c r="EP1107" s="1062"/>
      <c r="EQ1107" s="1062"/>
      <c r="ER1107" s="1062"/>
      <c r="ES1107" s="1062"/>
      <c r="ET1107" s="1062"/>
      <c r="EU1107" s="1062"/>
      <c r="EV1107" s="1062"/>
      <c r="EW1107" s="1062"/>
      <c r="EX1107" s="1062"/>
      <c r="EY1107" s="1062"/>
      <c r="EZ1107" s="1062"/>
      <c r="FA1107" s="1062"/>
      <c r="FB1107" s="1062"/>
      <c r="FC1107" s="1062"/>
      <c r="FD1107" s="1062"/>
      <c r="FE1107" s="1062"/>
      <c r="FF1107" s="1062"/>
      <c r="FG1107" s="1062"/>
      <c r="FH1107" s="1062"/>
      <c r="FI1107" s="1062"/>
      <c r="FJ1107" s="1062"/>
      <c r="FK1107" s="1062"/>
      <c r="FL1107" s="1062"/>
      <c r="FM1107" s="1062"/>
      <c r="FN1107" s="1062"/>
      <c r="FO1107" s="1062"/>
      <c r="FP1107" s="1062"/>
      <c r="FQ1107" s="1062"/>
      <c r="FR1107" s="1062"/>
      <c r="FS1107" s="1062"/>
      <c r="FT1107" s="1062"/>
      <c r="FU1107" s="1062"/>
      <c r="FV1107" s="1062"/>
      <c r="FW1107" s="1062"/>
      <c r="FX1107" s="1062"/>
      <c r="FY1107" s="1062"/>
      <c r="FZ1107" s="1062"/>
      <c r="GA1107" s="1062"/>
      <c r="GB1107" s="1062"/>
      <c r="GC1107" s="1062"/>
      <c r="GD1107" s="1062"/>
      <c r="GE1107" s="1062"/>
      <c r="GF1107" s="1062"/>
      <c r="GG1107" s="1062"/>
      <c r="GH1107" s="1062"/>
      <c r="GI1107" s="1062"/>
      <c r="GJ1107" s="1062"/>
      <c r="GK1107" s="1062"/>
      <c r="GL1107" s="1062"/>
      <c r="GM1107" s="1062"/>
      <c r="GN1107" s="1062"/>
      <c r="GO1107" s="1062"/>
      <c r="GP1107" s="1062"/>
      <c r="GQ1107" s="1062"/>
      <c r="GR1107" s="1062"/>
      <c r="GS1107" s="1062"/>
      <c r="GT1107" s="1062"/>
      <c r="GU1107" s="1062"/>
      <c r="GV1107" s="1062"/>
      <c r="GW1107" s="1062"/>
      <c r="GX1107" s="1062"/>
      <c r="GY1107" s="1062"/>
      <c r="GZ1107" s="1062"/>
      <c r="HA1107" s="1062"/>
      <c r="HB1107" s="1062"/>
      <c r="HC1107" s="1062"/>
      <c r="HD1107" s="1062"/>
      <c r="HE1107" s="1062"/>
      <c r="HF1107" s="1062"/>
      <c r="HG1107" s="1062"/>
      <c r="HH1107" s="1062"/>
      <c r="HI1107" s="1062"/>
      <c r="HJ1107" s="1062"/>
      <c r="HK1107" s="1062"/>
      <c r="HL1107" s="1062"/>
      <c r="HM1107" s="1062"/>
      <c r="HN1107" s="1062"/>
      <c r="HO1107" s="1062"/>
      <c r="HP1107" s="1062"/>
      <c r="HQ1107" s="1062"/>
      <c r="HR1107" s="1062"/>
      <c r="HS1107" s="1062"/>
      <c r="HT1107" s="1062"/>
      <c r="HU1107" s="1062"/>
      <c r="HV1107" s="1062"/>
      <c r="HW1107" s="1062"/>
      <c r="HX1107" s="1062"/>
      <c r="HY1107" s="1062"/>
      <c r="HZ1107" s="1062"/>
      <c r="IA1107" s="1062"/>
      <c r="IB1107" s="1062"/>
      <c r="IC1107" s="1062"/>
      <c r="ID1107" s="1062"/>
      <c r="IE1107" s="1062"/>
      <c r="IF1107" s="1062"/>
      <c r="IG1107" s="1062"/>
      <c r="IH1107" s="1062"/>
      <c r="II1107" s="1062"/>
      <c r="IJ1107" s="1062"/>
      <c r="IK1107" s="1062"/>
      <c r="IL1107" s="1062"/>
      <c r="IM1107" s="1062"/>
      <c r="IN1107" s="1062"/>
      <c r="IO1107" s="1062"/>
      <c r="IP1107" s="1062"/>
      <c r="IQ1107" s="1062"/>
      <c r="IR1107" s="1062"/>
      <c r="IS1107" s="1062"/>
      <c r="IT1107" s="1062"/>
      <c r="IU1107" s="1062"/>
      <c r="IV1107" s="1062"/>
      <c r="IW1107" s="1062"/>
      <c r="IX1107" s="1062"/>
      <c r="IY1107" s="1062"/>
      <c r="IZ1107" s="1062"/>
      <c r="JA1107" s="1062"/>
      <c r="JB1107" s="1062"/>
      <c r="JC1107" s="1062"/>
      <c r="JD1107" s="1062"/>
      <c r="JE1107" s="1062"/>
      <c r="JF1107" s="1062"/>
      <c r="JG1107" s="1062"/>
      <c r="JH1107" s="1062"/>
      <c r="JI1107" s="1062"/>
      <c r="JJ1107" s="1062"/>
      <c r="JK1107" s="1062"/>
      <c r="JL1107" s="1062"/>
      <c r="JM1107" s="1062"/>
      <c r="JN1107" s="1062"/>
      <c r="JO1107" s="1062"/>
      <c r="JP1107" s="1062"/>
      <c r="JQ1107" s="1062"/>
      <c r="JR1107" s="1062"/>
      <c r="JS1107" s="1062"/>
      <c r="JT1107" s="1062"/>
      <c r="JU1107" s="1062"/>
      <c r="JV1107" s="1062"/>
      <c r="JW1107" s="1062"/>
      <c r="JX1107" s="1062"/>
      <c r="JY1107" s="1062"/>
      <c r="JZ1107" s="1062"/>
      <c r="KA1107" s="1062"/>
      <c r="KB1107" s="1062"/>
      <c r="KC1107" s="1062"/>
      <c r="KD1107" s="1062"/>
      <c r="KE1107" s="1062"/>
      <c r="KF1107" s="1062"/>
      <c r="KG1107" s="1062"/>
      <c r="KH1107" s="1062"/>
      <c r="KI1107" s="1062"/>
      <c r="KJ1107" s="1062"/>
      <c r="KK1107" s="1062"/>
      <c r="KL1107" s="1062"/>
      <c r="KM1107" s="1062"/>
      <c r="KN1107" s="1062"/>
      <c r="KO1107" s="1062"/>
      <c r="KP1107" s="1062"/>
      <c r="KQ1107" s="1062"/>
      <c r="KR1107" s="1062"/>
      <c r="KS1107" s="1062"/>
      <c r="KT1107" s="1062"/>
      <c r="KU1107" s="1062"/>
      <c r="KV1107" s="1062"/>
      <c r="KW1107" s="1062"/>
      <c r="KX1107" s="1062"/>
      <c r="KY1107" s="1062"/>
      <c r="KZ1107" s="1062"/>
      <c r="LA1107" s="1062"/>
      <c r="LB1107" s="1062"/>
      <c r="LC1107" s="1062"/>
      <c r="LD1107" s="1062"/>
      <c r="LE1107" s="1062"/>
      <c r="LF1107" s="1062"/>
      <c r="LG1107" s="1062"/>
      <c r="LH1107" s="1062"/>
      <c r="LI1107" s="1062"/>
      <c r="LJ1107" s="1062"/>
      <c r="LK1107" s="1062"/>
      <c r="LL1107" s="1062"/>
      <c r="LM1107" s="1062"/>
      <c r="LN1107" s="1062"/>
      <c r="LO1107" s="1062"/>
      <c r="LP1107" s="1062"/>
      <c r="LQ1107" s="1062"/>
      <c r="LR1107" s="1062"/>
      <c r="LS1107" s="1062"/>
      <c r="LT1107" s="1062"/>
      <c r="LU1107" s="1062"/>
      <c r="LV1107" s="1062"/>
      <c r="LW1107" s="1062"/>
      <c r="LX1107" s="1062"/>
      <c r="LY1107" s="1062"/>
      <c r="LZ1107" s="1062"/>
      <c r="MA1107" s="1062"/>
      <c r="MB1107" s="1062"/>
      <c r="MC1107" s="1062"/>
      <c r="MD1107" s="1062"/>
      <c r="ME1107" s="1062"/>
      <c r="MF1107" s="1062"/>
      <c r="MG1107" s="1062"/>
      <c r="MH1107" s="1062"/>
      <c r="MI1107" s="1062"/>
      <c r="MJ1107" s="1062"/>
      <c r="MK1107" s="1062"/>
      <c r="ML1107" s="1062"/>
      <c r="MM1107" s="1062"/>
      <c r="MN1107" s="1062"/>
      <c r="MO1107" s="1062"/>
      <c r="MP1107" s="1062"/>
      <c r="MQ1107" s="1062"/>
      <c r="MR1107" s="1062"/>
      <c r="MS1107" s="1062"/>
      <c r="MT1107" s="1062"/>
      <c r="MU1107" s="1062"/>
      <c r="MV1107" s="1062"/>
      <c r="MW1107" s="1062"/>
      <c r="MX1107" s="1062"/>
      <c r="MY1107" s="1062"/>
      <c r="MZ1107" s="1062"/>
      <c r="NA1107" s="1062"/>
      <c r="NB1107" s="1062"/>
      <c r="NC1107" s="1062"/>
      <c r="ND1107" s="1062"/>
      <c r="NE1107" s="1062"/>
      <c r="NF1107" s="1062"/>
      <c r="NG1107" s="1062"/>
      <c r="NH1107" s="1062"/>
      <c r="NI1107" s="1062"/>
      <c r="NJ1107" s="1062"/>
      <c r="NK1107" s="1062"/>
      <c r="NL1107" s="1062"/>
      <c r="NM1107" s="1062"/>
      <c r="NN1107" s="1062"/>
      <c r="NO1107" s="1062"/>
      <c r="NP1107" s="1062"/>
      <c r="NQ1107" s="1062"/>
      <c r="NR1107" s="1062"/>
      <c r="NS1107" s="1062"/>
      <c r="NT1107" s="1062"/>
      <c r="NU1107" s="1062"/>
      <c r="NV1107" s="1062"/>
      <c r="NW1107" s="1062"/>
      <c r="NX1107" s="1062"/>
      <c r="NY1107" s="1062"/>
      <c r="NZ1107" s="1062"/>
      <c r="OA1107" s="1062"/>
      <c r="OB1107" s="1062"/>
      <c r="OC1107" s="1062"/>
      <c r="OD1107" s="1062"/>
      <c r="OE1107" s="1062"/>
      <c r="OF1107" s="1062"/>
      <c r="OG1107" s="1062"/>
      <c r="OH1107" s="1062"/>
      <c r="OI1107" s="1062"/>
      <c r="OJ1107" s="1062"/>
      <c r="OK1107" s="1062"/>
      <c r="OL1107" s="1062"/>
      <c r="OM1107" s="1062"/>
      <c r="ON1107" s="1062"/>
      <c r="OO1107" s="1062"/>
      <c r="OP1107" s="1062"/>
      <c r="OQ1107" s="1062"/>
      <c r="OR1107" s="1062"/>
      <c r="OS1107" s="1062"/>
      <c r="OT1107" s="1062"/>
      <c r="OU1107" s="1062"/>
      <c r="OV1107" s="1062"/>
      <c r="OW1107" s="1062"/>
      <c r="OX1107" s="1062"/>
      <c r="OY1107" s="1062"/>
      <c r="OZ1107" s="1062"/>
      <c r="PA1107" s="1062"/>
      <c r="PB1107" s="1062"/>
      <c r="PC1107" s="1062"/>
      <c r="PD1107" s="1062"/>
      <c r="PE1107" s="1062"/>
      <c r="PF1107" s="1062"/>
      <c r="PG1107" s="1062"/>
      <c r="PH1107" s="1062"/>
      <c r="PI1107" s="1062"/>
      <c r="PJ1107" s="1062"/>
      <c r="PK1107" s="1062"/>
      <c r="PL1107" s="1062"/>
      <c r="PM1107" s="1062"/>
      <c r="PN1107" s="1062"/>
      <c r="PO1107" s="1062"/>
      <c r="PP1107" s="1062"/>
      <c r="PQ1107" s="1062"/>
      <c r="PR1107" s="1062"/>
      <c r="PS1107" s="1062"/>
      <c r="PT1107" s="1062"/>
      <c r="PU1107" s="1062"/>
      <c r="PV1107" s="1062"/>
      <c r="PW1107" s="1062"/>
      <c r="PX1107" s="1062"/>
      <c r="PY1107" s="1062"/>
      <c r="PZ1107" s="1062"/>
      <c r="QA1107" s="1062"/>
      <c r="QB1107" s="1062"/>
      <c r="QC1107" s="1062"/>
      <c r="QD1107" s="1062"/>
      <c r="QE1107" s="1062"/>
      <c r="QF1107" s="1062"/>
      <c r="QG1107" s="1062"/>
      <c r="QH1107" s="1062"/>
      <c r="QI1107" s="1062"/>
      <c r="QJ1107" s="1062"/>
      <c r="QK1107" s="1062"/>
      <c r="QL1107" s="1062"/>
      <c r="QM1107" s="1062"/>
      <c r="QN1107" s="1062"/>
      <c r="QO1107" s="1062"/>
      <c r="QP1107" s="1062"/>
      <c r="QQ1107" s="1062"/>
      <c r="QR1107" s="1062"/>
      <c r="QS1107" s="1062"/>
      <c r="QT1107" s="1062"/>
      <c r="QU1107" s="1062"/>
      <c r="QV1107" s="1062"/>
      <c r="QW1107" s="1062"/>
      <c r="QX1107" s="1062"/>
      <c r="QY1107" s="1062"/>
      <c r="QZ1107" s="1062"/>
      <c r="RA1107" s="1062"/>
      <c r="RB1107" s="1062"/>
      <c r="RC1107" s="1062"/>
      <c r="RD1107" s="1062"/>
      <c r="RE1107" s="1062"/>
      <c r="RF1107" s="1062"/>
      <c r="RG1107" s="1062"/>
      <c r="RH1107" s="1062"/>
      <c r="RI1107" s="1062"/>
      <c r="RJ1107" s="1062"/>
      <c r="RK1107" s="1062"/>
      <c r="RL1107" s="1062"/>
      <c r="RM1107" s="1062"/>
      <c r="RN1107" s="1062"/>
      <c r="RO1107" s="1062"/>
      <c r="RP1107" s="1062"/>
      <c r="RQ1107" s="1062"/>
      <c r="RR1107" s="1062"/>
      <c r="RS1107" s="1062"/>
      <c r="RT1107" s="1062"/>
      <c r="RU1107" s="1062"/>
      <c r="RV1107" s="1062"/>
      <c r="RW1107" s="1062"/>
      <c r="RX1107" s="1062"/>
      <c r="RY1107" s="1062"/>
      <c r="RZ1107" s="1062"/>
      <c r="SA1107" s="1062"/>
      <c r="SB1107" s="1062"/>
      <c r="SC1107" s="1062"/>
      <c r="SD1107" s="1062"/>
      <c r="SE1107" s="1062"/>
      <c r="SF1107" s="1062"/>
      <c r="SG1107" s="1062"/>
      <c r="SH1107" s="1062"/>
      <c r="SI1107" s="1062"/>
      <c r="SJ1107" s="1062"/>
      <c r="SK1107" s="1062"/>
      <c r="SL1107" s="1062"/>
      <c r="SM1107" s="1062"/>
      <c r="SN1107" s="1062"/>
      <c r="SO1107" s="1062"/>
      <c r="SP1107" s="1062"/>
      <c r="SQ1107" s="1062"/>
      <c r="SR1107" s="1062"/>
      <c r="SS1107" s="1062"/>
      <c r="ST1107" s="1062"/>
      <c r="SU1107" s="1062"/>
      <c r="SV1107" s="1062"/>
      <c r="SW1107" s="1062"/>
      <c r="SX1107" s="1062"/>
      <c r="SY1107" s="1062"/>
      <c r="SZ1107" s="1062"/>
      <c r="TA1107" s="1062"/>
      <c r="TB1107" s="1062"/>
      <c r="TC1107" s="1062"/>
      <c r="TD1107" s="1062"/>
      <c r="TE1107" s="1062"/>
      <c r="TF1107" s="1062"/>
      <c r="TG1107" s="1062"/>
      <c r="TH1107" s="1062"/>
      <c r="TI1107" s="1062"/>
      <c r="TJ1107" s="1062"/>
      <c r="TK1107" s="1062"/>
      <c r="TL1107" s="1062"/>
      <c r="TM1107" s="1062"/>
      <c r="TN1107" s="1062"/>
      <c r="TO1107" s="1062"/>
      <c r="TP1107" s="1062"/>
      <c r="TQ1107" s="1062"/>
      <c r="TR1107" s="1062"/>
      <c r="TS1107" s="1062"/>
      <c r="TT1107" s="1062"/>
      <c r="TU1107" s="1062"/>
      <c r="TV1107" s="1062"/>
      <c r="TW1107" s="1062"/>
      <c r="TX1107" s="1062"/>
      <c r="TY1107" s="1062"/>
      <c r="TZ1107" s="1062"/>
      <c r="UA1107" s="1062"/>
      <c r="UB1107" s="1062"/>
      <c r="UC1107" s="1062"/>
      <c r="UD1107" s="1062"/>
      <c r="UE1107" s="1062"/>
      <c r="UF1107" s="1062"/>
      <c r="UG1107" s="1062"/>
      <c r="UH1107" s="1062"/>
      <c r="UI1107" s="1062"/>
      <c r="UJ1107" s="1062"/>
      <c r="UK1107" s="1062"/>
      <c r="UL1107" s="1062"/>
      <c r="UM1107" s="1062"/>
      <c r="UN1107" s="1062"/>
      <c r="UO1107" s="1062"/>
      <c r="UP1107" s="1062"/>
      <c r="UQ1107" s="1062"/>
      <c r="UR1107" s="1062"/>
      <c r="US1107" s="1062"/>
      <c r="UT1107" s="1062"/>
      <c r="UU1107" s="1062"/>
      <c r="UV1107" s="1062"/>
      <c r="UW1107" s="1062"/>
      <c r="UX1107" s="1062"/>
      <c r="UY1107" s="1062"/>
      <c r="UZ1107" s="1062"/>
      <c r="VA1107" s="1062"/>
      <c r="VB1107" s="1062"/>
      <c r="VC1107" s="1062"/>
      <c r="VD1107" s="1062"/>
      <c r="VE1107" s="1062"/>
      <c r="VF1107" s="1062"/>
      <c r="VG1107" s="1062"/>
      <c r="VH1107" s="1062"/>
      <c r="VI1107" s="1062"/>
      <c r="VJ1107" s="1062"/>
      <c r="VK1107" s="1062"/>
      <c r="VL1107" s="1062"/>
      <c r="VM1107" s="1062"/>
      <c r="VN1107" s="1062"/>
      <c r="VO1107" s="1062"/>
      <c r="VP1107" s="1062"/>
      <c r="VQ1107" s="1062"/>
      <c r="VR1107" s="1062"/>
      <c r="VS1107" s="1062"/>
      <c r="VT1107" s="1062"/>
      <c r="VU1107" s="1062"/>
      <c r="VV1107" s="1062"/>
      <c r="VW1107" s="1062"/>
      <c r="VX1107" s="1062"/>
      <c r="VY1107" s="1062"/>
      <c r="VZ1107" s="1062"/>
      <c r="WA1107" s="1062"/>
      <c r="WB1107" s="1062"/>
      <c r="WC1107" s="1062"/>
      <c r="WD1107" s="1062"/>
      <c r="WE1107" s="1062"/>
      <c r="WF1107" s="1062"/>
      <c r="WG1107" s="1062"/>
      <c r="WH1107" s="1062"/>
      <c r="WI1107" s="1062"/>
      <c r="WJ1107" s="1062"/>
      <c r="WK1107" s="1062"/>
      <c r="WL1107" s="1062"/>
      <c r="WM1107" s="1062"/>
      <c r="WN1107" s="1062"/>
      <c r="WO1107" s="1062"/>
      <c r="WP1107" s="1062"/>
      <c r="WQ1107" s="1062"/>
      <c r="WR1107" s="1062"/>
      <c r="WS1107" s="1062"/>
      <c r="WT1107" s="1062"/>
      <c r="WU1107" s="1062"/>
      <c r="WV1107" s="1062"/>
      <c r="WW1107" s="1062"/>
      <c r="WX1107" s="1062"/>
      <c r="WY1107" s="1062"/>
      <c r="WZ1107" s="1062"/>
      <c r="XA1107" s="1062"/>
      <c r="XB1107" s="1062"/>
      <c r="XC1107" s="1062"/>
      <c r="XD1107" s="1062"/>
      <c r="XE1107" s="1062"/>
      <c r="XF1107" s="1062"/>
      <c r="XG1107" s="1062"/>
      <c r="XH1107" s="1062"/>
      <c r="XI1107" s="1062"/>
      <c r="XJ1107" s="1062"/>
      <c r="XK1107" s="1062"/>
      <c r="XL1107" s="1062"/>
      <c r="XM1107" s="1062"/>
      <c r="XN1107" s="1062"/>
      <c r="XO1107" s="1062"/>
      <c r="XP1107" s="1062"/>
      <c r="XQ1107" s="1062"/>
      <c r="XR1107" s="1062"/>
      <c r="XS1107" s="1062"/>
      <c r="XT1107" s="1062"/>
      <c r="XU1107" s="1062"/>
      <c r="XV1107" s="1062"/>
      <c r="XW1107" s="1062"/>
      <c r="XX1107" s="1062"/>
      <c r="XY1107" s="1062"/>
      <c r="XZ1107" s="1062"/>
      <c r="YA1107" s="1062"/>
      <c r="YB1107" s="1062"/>
      <c r="YC1107" s="1062"/>
      <c r="YD1107" s="1062"/>
      <c r="YE1107" s="1062"/>
      <c r="YF1107" s="1062"/>
      <c r="YG1107" s="1062"/>
      <c r="YH1107" s="1062"/>
      <c r="YI1107" s="1062"/>
      <c r="YJ1107" s="1062"/>
      <c r="YK1107" s="1062"/>
      <c r="YL1107" s="1062"/>
      <c r="YM1107" s="1062"/>
      <c r="YN1107" s="1062"/>
      <c r="YO1107" s="1062"/>
      <c r="YP1107" s="1062"/>
      <c r="YQ1107" s="1062"/>
      <c r="YR1107" s="1062"/>
      <c r="YS1107" s="1062"/>
      <c r="YT1107" s="1062"/>
      <c r="YU1107" s="1062"/>
      <c r="YV1107" s="1062"/>
      <c r="YW1107" s="1062"/>
      <c r="YX1107" s="1062"/>
      <c r="YY1107" s="1062"/>
      <c r="YZ1107" s="1062"/>
      <c r="ZA1107" s="1062"/>
      <c r="ZB1107" s="1062"/>
      <c r="ZC1107" s="1062"/>
      <c r="ZD1107" s="1062"/>
      <c r="ZE1107" s="1062"/>
      <c r="ZF1107" s="1062"/>
      <c r="ZG1107" s="1062"/>
      <c r="ZH1107" s="1062"/>
      <c r="ZI1107" s="1062"/>
      <c r="ZJ1107" s="1062"/>
      <c r="ZK1107" s="1062"/>
      <c r="ZL1107" s="1062"/>
      <c r="ZM1107" s="1062"/>
      <c r="ZN1107" s="1062"/>
      <c r="ZO1107" s="1062"/>
      <c r="ZP1107" s="1062"/>
      <c r="ZQ1107" s="1062"/>
      <c r="ZR1107" s="1062"/>
      <c r="ZS1107" s="1062"/>
      <c r="ZT1107" s="1062"/>
      <c r="ZU1107" s="1062"/>
      <c r="ZV1107" s="1062"/>
      <c r="ZW1107" s="1062"/>
      <c r="ZX1107" s="1062"/>
      <c r="ZY1107" s="1062"/>
      <c r="ZZ1107" s="1062"/>
      <c r="AAA1107" s="1062"/>
      <c r="AAB1107" s="1062"/>
      <c r="AAC1107" s="1062"/>
      <c r="AAD1107" s="1062"/>
      <c r="AAE1107" s="1062"/>
      <c r="AAF1107" s="1062"/>
      <c r="AAG1107" s="1062"/>
      <c r="AAH1107" s="1062"/>
      <c r="AAI1107" s="1062"/>
      <c r="AAJ1107" s="1062"/>
      <c r="AAK1107" s="1062"/>
      <c r="AAL1107" s="1062"/>
      <c r="AAM1107" s="1062"/>
      <c r="AAN1107" s="1062"/>
      <c r="AAO1107" s="1062"/>
      <c r="AAP1107" s="1062"/>
      <c r="AAQ1107" s="1062"/>
      <c r="AAR1107" s="1062"/>
      <c r="AAS1107" s="1062"/>
      <c r="AAT1107" s="1062"/>
      <c r="AAU1107" s="1062"/>
      <c r="AAV1107" s="1062"/>
      <c r="AAW1107" s="1062"/>
      <c r="AAX1107" s="1062"/>
      <c r="AAY1107" s="1062"/>
      <c r="AAZ1107" s="1062"/>
      <c r="ABA1107" s="1062"/>
      <c r="ABB1107" s="1062"/>
      <c r="ABC1107" s="1062"/>
      <c r="ABD1107" s="1062"/>
      <c r="ABE1107" s="1062"/>
      <c r="ABF1107" s="1062"/>
      <c r="ABG1107" s="1062"/>
      <c r="ABH1107" s="1062"/>
      <c r="ABI1107" s="1062"/>
      <c r="ABJ1107" s="1062"/>
      <c r="ABK1107" s="1062"/>
      <c r="ABL1107" s="1062"/>
      <c r="ABM1107" s="1062"/>
      <c r="ABN1107" s="1062"/>
      <c r="ABO1107" s="1062"/>
      <c r="ABP1107" s="1062"/>
      <c r="ABQ1107" s="1062"/>
      <c r="ABR1107" s="1062"/>
      <c r="ABS1107" s="1062"/>
      <c r="ABT1107" s="1062"/>
      <c r="ABU1107" s="1062"/>
      <c r="ABV1107" s="1062"/>
      <c r="ABW1107" s="1062"/>
      <c r="ABX1107" s="1062"/>
      <c r="ABY1107" s="1062"/>
      <c r="ABZ1107" s="1062"/>
      <c r="ACA1107" s="1062"/>
      <c r="ACB1107" s="1062"/>
      <c r="ACC1107" s="1062"/>
      <c r="ACD1107" s="1062"/>
      <c r="ACE1107" s="1062"/>
      <c r="ACF1107" s="1062"/>
      <c r="ACG1107" s="1062"/>
      <c r="ACH1107" s="1062"/>
      <c r="ACI1107" s="1062"/>
      <c r="ACJ1107" s="1062"/>
      <c r="ACK1107" s="1062"/>
      <c r="ACL1107" s="1062"/>
      <c r="ACM1107" s="1062"/>
      <c r="ACN1107" s="1062"/>
      <c r="ACO1107" s="1062"/>
      <c r="ACP1107" s="1062"/>
      <c r="ACQ1107" s="1062"/>
      <c r="ACR1107" s="1062"/>
      <c r="ACS1107" s="1062"/>
      <c r="ACT1107" s="1062"/>
      <c r="ACU1107" s="1062"/>
      <c r="ACV1107" s="1062"/>
      <c r="ACW1107" s="1062"/>
      <c r="ACX1107" s="1062"/>
      <c r="ACY1107" s="1062"/>
      <c r="ACZ1107" s="1062"/>
      <c r="ADA1107" s="1062"/>
      <c r="ADB1107" s="1062"/>
      <c r="ADC1107" s="1062"/>
      <c r="ADD1107" s="1062"/>
      <c r="ADE1107" s="1062"/>
      <c r="ADF1107" s="1062"/>
      <c r="ADG1107" s="1062"/>
      <c r="ADH1107" s="1062"/>
      <c r="ADI1107" s="1062"/>
      <c r="ADJ1107" s="1062"/>
      <c r="ADK1107" s="1062"/>
      <c r="ADL1107" s="1062"/>
      <c r="ADM1107" s="1062"/>
      <c r="ADN1107" s="1062"/>
      <c r="ADO1107" s="1062"/>
      <c r="ADP1107" s="1062"/>
      <c r="ADQ1107" s="1062"/>
      <c r="ADR1107" s="1062"/>
      <c r="ADS1107" s="1062"/>
      <c r="ADT1107" s="1062"/>
      <c r="ADU1107" s="1062"/>
      <c r="ADV1107" s="1062"/>
      <c r="ADW1107" s="1062"/>
      <c r="ADX1107" s="1062"/>
      <c r="ADY1107" s="1062"/>
      <c r="ADZ1107" s="1062"/>
      <c r="AEA1107" s="1062"/>
      <c r="AEB1107" s="1062"/>
      <c r="AEC1107" s="1062"/>
      <c r="AED1107" s="1062"/>
      <c r="AEE1107" s="1062"/>
      <c r="AEF1107" s="1062"/>
      <c r="AEG1107" s="1062"/>
      <c r="AEH1107" s="1062"/>
      <c r="AEI1107" s="1062"/>
      <c r="AEJ1107" s="1062"/>
      <c r="AEK1107" s="1062"/>
      <c r="AEL1107" s="1062"/>
      <c r="AEM1107" s="1062"/>
      <c r="AEN1107" s="1062"/>
      <c r="AEO1107" s="1062"/>
      <c r="AEP1107" s="1062"/>
      <c r="AEQ1107" s="1062"/>
      <c r="AER1107" s="1062"/>
      <c r="AES1107" s="1062"/>
      <c r="AET1107" s="1062"/>
      <c r="AEU1107" s="1062"/>
      <c r="AEV1107" s="1062"/>
      <c r="AEW1107" s="1062"/>
      <c r="AEX1107" s="1062"/>
      <c r="AEY1107" s="1062"/>
      <c r="AEZ1107" s="1062"/>
      <c r="AFA1107" s="1062"/>
      <c r="AFB1107" s="1062"/>
      <c r="AFC1107" s="1062"/>
      <c r="AFD1107" s="1062"/>
      <c r="AFE1107" s="1062"/>
      <c r="AFF1107" s="1062"/>
      <c r="AFG1107" s="1062"/>
      <c r="AFH1107" s="1062"/>
      <c r="AFI1107" s="1062"/>
      <c r="AFJ1107" s="1062"/>
      <c r="AFK1107" s="1062"/>
      <c r="AFL1107" s="1062"/>
      <c r="AFM1107" s="1062"/>
      <c r="AFN1107" s="1062"/>
      <c r="AFO1107" s="1062"/>
      <c r="AFP1107" s="1062"/>
      <c r="AFQ1107" s="1062"/>
      <c r="AFR1107" s="1062"/>
      <c r="AFS1107" s="1062"/>
      <c r="AFT1107" s="1062"/>
      <c r="AFU1107" s="1062"/>
      <c r="AFV1107" s="1062"/>
      <c r="AFW1107" s="1062"/>
      <c r="AFX1107" s="1062"/>
      <c r="AFY1107" s="1062"/>
      <c r="AFZ1107" s="1062"/>
      <c r="AGA1107" s="1062"/>
      <c r="AGB1107" s="1062"/>
      <c r="AGC1107" s="1062"/>
      <c r="AGD1107" s="1062"/>
      <c r="AGE1107" s="1062"/>
      <c r="AGF1107" s="1062"/>
      <c r="AGG1107" s="1062"/>
      <c r="AGH1107" s="1062"/>
      <c r="AGI1107" s="1062"/>
      <c r="AGJ1107" s="1062"/>
      <c r="AGK1107" s="1062"/>
      <c r="AGL1107" s="1062"/>
      <c r="AGM1107" s="1062"/>
      <c r="AGN1107" s="1062"/>
      <c r="AGO1107" s="1062"/>
      <c r="AGP1107" s="1062"/>
      <c r="AGQ1107" s="1062"/>
      <c r="AGR1107" s="1062"/>
      <c r="AGS1107" s="1062"/>
      <c r="AGT1107" s="1062"/>
      <c r="AGU1107" s="1062"/>
      <c r="AGV1107" s="1062"/>
      <c r="AGW1107" s="1062"/>
      <c r="AGX1107" s="1062"/>
      <c r="AGY1107" s="1062"/>
      <c r="AGZ1107" s="1062"/>
      <c r="AHA1107" s="1062"/>
      <c r="AHB1107" s="1062"/>
      <c r="AHC1107" s="1062"/>
      <c r="AHD1107" s="1062"/>
      <c r="AHE1107" s="1062"/>
      <c r="AHF1107" s="1062"/>
      <c r="AHG1107" s="1062"/>
      <c r="AHH1107" s="1062"/>
      <c r="AHI1107" s="1062"/>
      <c r="AHJ1107" s="1062"/>
      <c r="AHK1107" s="1062"/>
      <c r="AHL1107" s="1062"/>
      <c r="AHM1107" s="1062"/>
      <c r="AHN1107" s="1062"/>
      <c r="AHO1107" s="1062"/>
      <c r="AHP1107" s="1062"/>
      <c r="AHQ1107" s="1062"/>
      <c r="AHR1107" s="1062"/>
      <c r="AHS1107" s="1062"/>
      <c r="AHT1107" s="1062"/>
      <c r="AHU1107" s="1062"/>
      <c r="AHV1107" s="1062"/>
      <c r="AHW1107" s="1062"/>
      <c r="AHX1107" s="1062"/>
      <c r="AHY1107" s="1062"/>
      <c r="AHZ1107" s="1062"/>
      <c r="AIA1107" s="1062"/>
      <c r="AIB1107" s="1062"/>
      <c r="AIC1107" s="1062"/>
      <c r="AID1107" s="1062"/>
      <c r="AIE1107" s="1062"/>
      <c r="AIF1107" s="1062"/>
      <c r="AIG1107" s="1062"/>
      <c r="AIH1107" s="1062"/>
      <c r="AII1107" s="1062"/>
      <c r="AIJ1107" s="1062"/>
      <c r="AIK1107" s="1062"/>
      <c r="AIL1107" s="1062"/>
      <c r="AIM1107" s="1062"/>
      <c r="AIN1107" s="1062"/>
      <c r="AIO1107" s="1062"/>
      <c r="AIP1107" s="1062"/>
      <c r="AIQ1107" s="1062"/>
      <c r="AIR1107" s="1062"/>
      <c r="AIS1107" s="1062"/>
      <c r="AIT1107" s="1062"/>
      <c r="AIU1107" s="1062"/>
      <c r="AIV1107" s="1062"/>
      <c r="AIW1107" s="1062"/>
      <c r="AIX1107" s="1062"/>
      <c r="AIY1107" s="1062"/>
      <c r="AIZ1107" s="1062"/>
      <c r="AJA1107" s="1062"/>
      <c r="AJB1107" s="1062"/>
      <c r="AJC1107" s="1062"/>
      <c r="AJD1107" s="1062"/>
      <c r="AJE1107" s="1062"/>
      <c r="AJF1107" s="1062"/>
      <c r="AJG1107" s="1062"/>
      <c r="AJH1107" s="1062"/>
      <c r="AJI1107" s="1062"/>
      <c r="AJJ1107" s="1062"/>
      <c r="AJK1107" s="1062"/>
      <c r="AJL1107" s="1062"/>
      <c r="AJM1107" s="1062"/>
      <c r="AJN1107" s="1062"/>
      <c r="AJO1107" s="1062"/>
      <c r="AJP1107" s="1062"/>
      <c r="AJQ1107" s="1062"/>
      <c r="AJR1107" s="1062"/>
      <c r="AJS1107" s="1062"/>
      <c r="AJT1107" s="1062"/>
      <c r="AJU1107" s="1062"/>
      <c r="AJV1107" s="1062"/>
      <c r="AJW1107" s="1062"/>
      <c r="AJX1107" s="1062"/>
      <c r="AJY1107" s="1062"/>
      <c r="AJZ1107" s="1062"/>
      <c r="AKA1107" s="1062"/>
      <c r="AKB1107" s="1062"/>
      <c r="AKC1107" s="1062"/>
      <c r="AKD1107" s="1062"/>
      <c r="AKE1107" s="1062"/>
      <c r="AKF1107" s="1062"/>
      <c r="AKG1107" s="1062"/>
      <c r="AKH1107" s="1062"/>
      <c r="AKI1107" s="1062"/>
      <c r="AKJ1107" s="1062"/>
      <c r="AKK1107" s="1062"/>
      <c r="AKL1107" s="1062"/>
      <c r="AKM1107" s="1062"/>
      <c r="AKN1107" s="1062"/>
      <c r="AKO1107" s="1062"/>
      <c r="AKP1107" s="1062"/>
      <c r="AKQ1107" s="1062"/>
      <c r="AKR1107" s="1062"/>
      <c r="AKS1107" s="1062"/>
      <c r="AKT1107" s="1062"/>
      <c r="AKU1107" s="1062"/>
      <c r="AKV1107" s="1062"/>
      <c r="AKW1107" s="1062"/>
      <c r="AKX1107" s="1062"/>
      <c r="AKY1107" s="1062"/>
      <c r="AKZ1107" s="1062"/>
      <c r="ALA1107" s="1062"/>
      <c r="ALB1107" s="1062"/>
      <c r="ALC1107" s="1062"/>
      <c r="ALD1107" s="1062"/>
      <c r="ALE1107" s="1062"/>
      <c r="ALF1107" s="1062"/>
      <c r="ALG1107" s="1062"/>
      <c r="ALH1107" s="1062"/>
      <c r="ALI1107" s="1062"/>
      <c r="ALJ1107" s="1062"/>
      <c r="ALK1107" s="1062"/>
      <c r="ALL1107" s="1062"/>
      <c r="ALM1107" s="1062"/>
      <c r="ALN1107" s="1062"/>
      <c r="ALO1107" s="1062"/>
      <c r="ALP1107" s="1062"/>
      <c r="ALQ1107" s="1062"/>
      <c r="ALR1107" s="1062"/>
      <c r="ALS1107" s="1062"/>
      <c r="ALT1107" s="1062"/>
      <c r="ALU1107" s="1062"/>
      <c r="ALV1107" s="1062"/>
      <c r="ALW1107" s="1062"/>
      <c r="ALX1107" s="1062"/>
      <c r="ALY1107" s="1062"/>
    </row>
    <row r="1108" spans="1:1013" s="1066" customFormat="1" ht="30.75" customHeight="1">
      <c r="A1108" s="367">
        <v>65</v>
      </c>
      <c r="B1108" s="716" t="s">
        <v>3857</v>
      </c>
      <c r="C1108" s="563" t="s">
        <v>167</v>
      </c>
      <c r="D1108" s="545">
        <v>1</v>
      </c>
      <c r="E1108" s="545">
        <v>18500</v>
      </c>
      <c r="F1108" s="483">
        <f t="shared" si="16"/>
        <v>18500</v>
      </c>
      <c r="G1108" s="483" t="s">
        <v>12</v>
      </c>
      <c r="H1108" s="563">
        <v>2018</v>
      </c>
      <c r="I1108" s="276"/>
      <c r="J1108" s="1065"/>
      <c r="K1108" s="1065"/>
      <c r="L1108" s="1065"/>
      <c r="M1108" s="1065"/>
      <c r="N1108" s="1065"/>
      <c r="O1108" s="1065"/>
      <c r="P1108" s="1065"/>
      <c r="Q1108" s="1065"/>
      <c r="R1108" s="1065"/>
      <c r="S1108" s="1065"/>
      <c r="T1108" s="1065"/>
      <c r="U1108" s="1065"/>
      <c r="V1108" s="1065"/>
      <c r="W1108" s="1065"/>
      <c r="X1108" s="1065"/>
      <c r="Y1108" s="1065"/>
      <c r="Z1108" s="1065"/>
      <c r="AA1108" s="1065"/>
      <c r="AB1108" s="1065"/>
      <c r="AC1108" s="1065"/>
      <c r="AD1108" s="1065"/>
      <c r="AE1108" s="1065"/>
      <c r="AF1108" s="1065"/>
      <c r="AG1108" s="1065"/>
      <c r="AH1108" s="1065"/>
      <c r="AI1108" s="1065"/>
      <c r="AJ1108" s="1065"/>
      <c r="AK1108" s="1065"/>
      <c r="AL1108" s="1065"/>
      <c r="AM1108" s="1065"/>
      <c r="AN1108" s="1065"/>
      <c r="AO1108" s="1065"/>
      <c r="AP1108" s="1065"/>
      <c r="AQ1108" s="1065"/>
      <c r="AR1108" s="1065"/>
      <c r="AS1108" s="1065"/>
      <c r="AT1108" s="1065"/>
      <c r="AU1108" s="1065"/>
      <c r="AV1108" s="1065"/>
      <c r="AW1108" s="1065"/>
      <c r="AX1108" s="1065"/>
      <c r="AY1108" s="1065"/>
      <c r="AZ1108" s="1065"/>
      <c r="BA1108" s="1065"/>
      <c r="BB1108" s="1065"/>
      <c r="BC1108" s="1065"/>
      <c r="BD1108" s="1065"/>
      <c r="BE1108" s="1065"/>
      <c r="BF1108" s="1065"/>
      <c r="BG1108" s="1065"/>
      <c r="BH1108" s="1065"/>
      <c r="BI1108" s="1065"/>
      <c r="BJ1108" s="1065"/>
      <c r="BK1108" s="1065"/>
      <c r="BL1108" s="1065"/>
      <c r="BM1108" s="1065"/>
      <c r="BN1108" s="1065"/>
      <c r="BO1108" s="1065"/>
      <c r="BP1108" s="1065"/>
      <c r="BQ1108" s="1065"/>
      <c r="BR1108" s="1065"/>
      <c r="BS1108" s="1065"/>
      <c r="BT1108" s="1065"/>
      <c r="BU1108" s="1065"/>
      <c r="BV1108" s="1065"/>
      <c r="BW1108" s="1065"/>
      <c r="BX1108" s="1065"/>
      <c r="BY1108" s="1065"/>
      <c r="BZ1108" s="1065"/>
      <c r="CA1108" s="1065"/>
      <c r="CB1108" s="1065"/>
      <c r="CC1108" s="1065"/>
      <c r="CD1108" s="1065"/>
      <c r="CE1108" s="1065"/>
      <c r="CF1108" s="1065"/>
      <c r="CG1108" s="1065"/>
      <c r="CH1108" s="1065"/>
      <c r="CI1108" s="1065"/>
      <c r="CJ1108" s="1065"/>
      <c r="CK1108" s="1065"/>
      <c r="CL1108" s="1065"/>
      <c r="CM1108" s="1065"/>
      <c r="CN1108" s="1065"/>
      <c r="CO1108" s="1065"/>
      <c r="CP1108" s="1065"/>
      <c r="CQ1108" s="1065"/>
      <c r="CR1108" s="1065"/>
      <c r="CS1108" s="1065"/>
      <c r="CT1108" s="1065"/>
      <c r="CU1108" s="1065"/>
      <c r="CV1108" s="1065"/>
      <c r="CW1108" s="1065"/>
      <c r="CX1108" s="1065"/>
      <c r="CY1108" s="1065"/>
      <c r="CZ1108" s="1065"/>
      <c r="DA1108" s="1065"/>
      <c r="DB1108" s="1065"/>
      <c r="DC1108" s="1065"/>
      <c r="DD1108" s="1065"/>
      <c r="DE1108" s="1065"/>
      <c r="DF1108" s="1065"/>
      <c r="DG1108" s="1065"/>
      <c r="DH1108" s="1065"/>
      <c r="DI1108" s="1065"/>
      <c r="DJ1108" s="1065"/>
      <c r="DK1108" s="1065"/>
      <c r="DL1108" s="1065"/>
      <c r="DM1108" s="1065"/>
      <c r="DN1108" s="1065"/>
      <c r="DO1108" s="1065"/>
      <c r="DP1108" s="1065"/>
      <c r="DQ1108" s="1065"/>
      <c r="DR1108" s="1065"/>
      <c r="DS1108" s="1065"/>
      <c r="DT1108" s="1065"/>
      <c r="DU1108" s="1065"/>
      <c r="DV1108" s="1065"/>
      <c r="DW1108" s="1065"/>
      <c r="DX1108" s="1065"/>
      <c r="DY1108" s="1065"/>
      <c r="DZ1108" s="1065"/>
      <c r="EA1108" s="1065"/>
      <c r="EB1108" s="1065"/>
      <c r="EC1108" s="1065"/>
      <c r="ED1108" s="1065"/>
      <c r="EE1108" s="1065"/>
      <c r="EF1108" s="1065"/>
      <c r="EG1108" s="1065"/>
      <c r="EH1108" s="1065"/>
      <c r="EI1108" s="1065"/>
      <c r="EJ1108" s="1065"/>
      <c r="EK1108" s="1065"/>
      <c r="EL1108" s="1065"/>
      <c r="EM1108" s="1065"/>
      <c r="EN1108" s="1065"/>
      <c r="EO1108" s="1065"/>
      <c r="EP1108" s="1065"/>
      <c r="EQ1108" s="1065"/>
      <c r="ER1108" s="1065"/>
      <c r="ES1108" s="1065"/>
      <c r="ET1108" s="1065"/>
      <c r="EU1108" s="1065"/>
      <c r="EV1108" s="1065"/>
      <c r="EW1108" s="1065"/>
      <c r="EX1108" s="1065"/>
      <c r="EY1108" s="1065"/>
      <c r="EZ1108" s="1065"/>
      <c r="FA1108" s="1065"/>
      <c r="FB1108" s="1065"/>
      <c r="FC1108" s="1065"/>
      <c r="FD1108" s="1065"/>
      <c r="FE1108" s="1065"/>
      <c r="FF1108" s="1065"/>
      <c r="FG1108" s="1065"/>
      <c r="FH1108" s="1065"/>
      <c r="FI1108" s="1065"/>
      <c r="FJ1108" s="1065"/>
      <c r="FK1108" s="1065"/>
      <c r="FL1108" s="1065"/>
      <c r="FM1108" s="1065"/>
      <c r="FN1108" s="1065"/>
      <c r="FO1108" s="1065"/>
      <c r="FP1108" s="1065"/>
      <c r="FQ1108" s="1065"/>
      <c r="FR1108" s="1065"/>
      <c r="FS1108" s="1065"/>
      <c r="FT1108" s="1065"/>
      <c r="FU1108" s="1065"/>
      <c r="FV1108" s="1065"/>
      <c r="FW1108" s="1065"/>
      <c r="FX1108" s="1065"/>
      <c r="FY1108" s="1065"/>
      <c r="FZ1108" s="1065"/>
      <c r="GA1108" s="1065"/>
      <c r="GB1108" s="1065"/>
      <c r="GC1108" s="1065"/>
      <c r="GD1108" s="1065"/>
      <c r="GE1108" s="1065"/>
      <c r="GF1108" s="1065"/>
      <c r="GG1108" s="1065"/>
      <c r="GH1108" s="1065"/>
      <c r="GI1108" s="1065"/>
      <c r="GJ1108" s="1065"/>
      <c r="GK1108" s="1065"/>
      <c r="GL1108" s="1065"/>
      <c r="GM1108" s="1065"/>
      <c r="GN1108" s="1065"/>
      <c r="GO1108" s="1065"/>
      <c r="GP1108" s="1065"/>
      <c r="GQ1108" s="1065"/>
      <c r="GR1108" s="1065"/>
      <c r="GS1108" s="1065"/>
      <c r="GT1108" s="1065"/>
      <c r="GU1108" s="1065"/>
      <c r="GV1108" s="1065"/>
      <c r="GW1108" s="1065"/>
      <c r="GX1108" s="1065"/>
      <c r="GY1108" s="1065"/>
      <c r="GZ1108" s="1065"/>
      <c r="HA1108" s="1065"/>
      <c r="HB1108" s="1065"/>
      <c r="HC1108" s="1065"/>
      <c r="HD1108" s="1065"/>
      <c r="HE1108" s="1065"/>
      <c r="HF1108" s="1065"/>
      <c r="HG1108" s="1065"/>
      <c r="HH1108" s="1065"/>
      <c r="HI1108" s="1065"/>
      <c r="HJ1108" s="1065"/>
      <c r="HK1108" s="1065"/>
      <c r="HL1108" s="1065"/>
      <c r="HM1108" s="1065"/>
      <c r="HN1108" s="1065"/>
      <c r="HO1108" s="1065"/>
      <c r="HP1108" s="1065"/>
      <c r="HQ1108" s="1065"/>
      <c r="HR1108" s="1065"/>
      <c r="HS1108" s="1065"/>
      <c r="HT1108" s="1065"/>
      <c r="HU1108" s="1065"/>
      <c r="HV1108" s="1065"/>
      <c r="HW1108" s="1065"/>
      <c r="HX1108" s="1065"/>
      <c r="HY1108" s="1065"/>
      <c r="HZ1108" s="1065"/>
      <c r="IA1108" s="1065"/>
      <c r="IB1108" s="1065"/>
      <c r="IC1108" s="1065"/>
      <c r="ID1108" s="1065"/>
      <c r="IE1108" s="1065"/>
      <c r="IF1108" s="1065"/>
      <c r="IG1108" s="1065"/>
      <c r="IH1108" s="1065"/>
      <c r="II1108" s="1065"/>
      <c r="IJ1108" s="1065"/>
      <c r="IK1108" s="1065"/>
      <c r="IL1108" s="1065"/>
      <c r="IM1108" s="1065"/>
      <c r="IN1108" s="1065"/>
      <c r="IO1108" s="1065"/>
      <c r="IP1108" s="1065"/>
      <c r="IQ1108" s="1065"/>
      <c r="IR1108" s="1065"/>
      <c r="IS1108" s="1065"/>
      <c r="IT1108" s="1065"/>
      <c r="IU1108" s="1065"/>
      <c r="IV1108" s="1065"/>
      <c r="IW1108" s="1065"/>
      <c r="IX1108" s="1065"/>
      <c r="IY1108" s="1065"/>
      <c r="IZ1108" s="1065"/>
      <c r="JA1108" s="1065"/>
      <c r="JB1108" s="1065"/>
      <c r="JC1108" s="1065"/>
      <c r="JD1108" s="1065"/>
      <c r="JE1108" s="1065"/>
      <c r="JF1108" s="1065"/>
      <c r="JG1108" s="1065"/>
      <c r="JH1108" s="1065"/>
      <c r="JI1108" s="1065"/>
      <c r="JJ1108" s="1065"/>
      <c r="JK1108" s="1065"/>
      <c r="JL1108" s="1065"/>
      <c r="JM1108" s="1065"/>
      <c r="JN1108" s="1065"/>
      <c r="JO1108" s="1065"/>
      <c r="JP1108" s="1065"/>
      <c r="JQ1108" s="1065"/>
      <c r="JR1108" s="1065"/>
      <c r="JS1108" s="1065"/>
      <c r="JT1108" s="1065"/>
      <c r="JU1108" s="1065"/>
      <c r="JV1108" s="1065"/>
      <c r="JW1108" s="1065"/>
      <c r="JX1108" s="1065"/>
      <c r="JY1108" s="1065"/>
      <c r="JZ1108" s="1065"/>
      <c r="KA1108" s="1065"/>
      <c r="KB1108" s="1065"/>
      <c r="KC1108" s="1065"/>
      <c r="KD1108" s="1065"/>
      <c r="KE1108" s="1065"/>
      <c r="KF1108" s="1065"/>
      <c r="KG1108" s="1065"/>
      <c r="KH1108" s="1065"/>
      <c r="KI1108" s="1065"/>
      <c r="KJ1108" s="1065"/>
      <c r="KK1108" s="1065"/>
      <c r="KL1108" s="1065"/>
      <c r="KM1108" s="1065"/>
      <c r="KN1108" s="1065"/>
      <c r="KO1108" s="1065"/>
      <c r="KP1108" s="1065"/>
      <c r="KQ1108" s="1065"/>
      <c r="KR1108" s="1065"/>
      <c r="KS1108" s="1065"/>
      <c r="KT1108" s="1065"/>
      <c r="KU1108" s="1065"/>
      <c r="KV1108" s="1065"/>
      <c r="KW1108" s="1065"/>
      <c r="KX1108" s="1065"/>
      <c r="KY1108" s="1065"/>
      <c r="KZ1108" s="1065"/>
      <c r="LA1108" s="1065"/>
      <c r="LB1108" s="1065"/>
      <c r="LC1108" s="1065"/>
      <c r="LD1108" s="1065"/>
      <c r="LE1108" s="1065"/>
      <c r="LF1108" s="1065"/>
      <c r="LG1108" s="1065"/>
      <c r="LH1108" s="1065"/>
      <c r="LI1108" s="1065"/>
      <c r="LJ1108" s="1065"/>
      <c r="LK1108" s="1065"/>
      <c r="LL1108" s="1065"/>
      <c r="LM1108" s="1065"/>
      <c r="LN1108" s="1065"/>
      <c r="LO1108" s="1065"/>
      <c r="LP1108" s="1065"/>
      <c r="LQ1108" s="1065"/>
      <c r="LR1108" s="1065"/>
      <c r="LS1108" s="1065"/>
      <c r="LT1108" s="1065"/>
      <c r="LU1108" s="1065"/>
      <c r="LV1108" s="1065"/>
      <c r="LW1108" s="1065"/>
      <c r="LX1108" s="1065"/>
      <c r="LY1108" s="1065"/>
      <c r="LZ1108" s="1065"/>
      <c r="MA1108" s="1065"/>
      <c r="MB1108" s="1065"/>
      <c r="MC1108" s="1065"/>
      <c r="MD1108" s="1065"/>
      <c r="ME1108" s="1065"/>
      <c r="MF1108" s="1065"/>
      <c r="MG1108" s="1065"/>
      <c r="MH1108" s="1065"/>
      <c r="MI1108" s="1065"/>
      <c r="MJ1108" s="1065"/>
      <c r="MK1108" s="1065"/>
      <c r="ML1108" s="1065"/>
      <c r="MM1108" s="1065"/>
      <c r="MN1108" s="1065"/>
      <c r="MO1108" s="1065"/>
      <c r="MP1108" s="1065"/>
      <c r="MQ1108" s="1065"/>
      <c r="MR1108" s="1065"/>
      <c r="MS1108" s="1065"/>
      <c r="MT1108" s="1065"/>
      <c r="MU1108" s="1065"/>
      <c r="MV1108" s="1065"/>
      <c r="MW1108" s="1065"/>
      <c r="MX1108" s="1065"/>
      <c r="MY1108" s="1065"/>
      <c r="MZ1108" s="1065"/>
      <c r="NA1108" s="1065"/>
      <c r="NB1108" s="1065"/>
      <c r="NC1108" s="1065"/>
      <c r="ND1108" s="1065"/>
      <c r="NE1108" s="1065"/>
      <c r="NF1108" s="1065"/>
      <c r="NG1108" s="1065"/>
      <c r="NH1108" s="1065"/>
      <c r="NI1108" s="1065"/>
      <c r="NJ1108" s="1065"/>
      <c r="NK1108" s="1065"/>
      <c r="NL1108" s="1065"/>
      <c r="NM1108" s="1065"/>
      <c r="NN1108" s="1065"/>
      <c r="NO1108" s="1065"/>
      <c r="NP1108" s="1065"/>
      <c r="NQ1108" s="1065"/>
      <c r="NR1108" s="1065"/>
      <c r="NS1108" s="1065"/>
      <c r="NT1108" s="1065"/>
      <c r="NU1108" s="1065"/>
      <c r="NV1108" s="1065"/>
      <c r="NW1108" s="1065"/>
      <c r="NX1108" s="1065"/>
      <c r="NY1108" s="1065"/>
      <c r="NZ1108" s="1065"/>
      <c r="OA1108" s="1065"/>
      <c r="OB1108" s="1065"/>
      <c r="OC1108" s="1065"/>
      <c r="OD1108" s="1065"/>
      <c r="OE1108" s="1065"/>
      <c r="OF1108" s="1065"/>
      <c r="OG1108" s="1065"/>
      <c r="OH1108" s="1065"/>
      <c r="OI1108" s="1065"/>
      <c r="OJ1108" s="1065"/>
      <c r="OK1108" s="1065"/>
      <c r="OL1108" s="1065"/>
      <c r="OM1108" s="1065"/>
      <c r="ON1108" s="1065"/>
      <c r="OO1108" s="1065"/>
      <c r="OP1108" s="1065"/>
      <c r="OQ1108" s="1065"/>
      <c r="OR1108" s="1065"/>
      <c r="OS1108" s="1065"/>
      <c r="OT1108" s="1065"/>
      <c r="OU1108" s="1065"/>
      <c r="OV1108" s="1065"/>
      <c r="OW1108" s="1065"/>
      <c r="OX1108" s="1065"/>
      <c r="OY1108" s="1065"/>
      <c r="OZ1108" s="1065"/>
      <c r="PA1108" s="1065"/>
      <c r="PB1108" s="1065"/>
      <c r="PC1108" s="1065"/>
      <c r="PD1108" s="1065"/>
      <c r="PE1108" s="1065"/>
      <c r="PF1108" s="1065"/>
      <c r="PG1108" s="1065"/>
      <c r="PH1108" s="1065"/>
      <c r="PI1108" s="1065"/>
      <c r="PJ1108" s="1065"/>
      <c r="PK1108" s="1065"/>
      <c r="PL1108" s="1065"/>
      <c r="PM1108" s="1065"/>
      <c r="PN1108" s="1065"/>
      <c r="PO1108" s="1065"/>
      <c r="PP1108" s="1065"/>
      <c r="PQ1108" s="1065"/>
      <c r="PR1108" s="1065"/>
      <c r="PS1108" s="1065"/>
      <c r="PT1108" s="1065"/>
      <c r="PU1108" s="1065"/>
      <c r="PV1108" s="1065"/>
      <c r="PW1108" s="1065"/>
      <c r="PX1108" s="1065"/>
      <c r="PY1108" s="1065"/>
      <c r="PZ1108" s="1065"/>
      <c r="QA1108" s="1065"/>
      <c r="QB1108" s="1065"/>
      <c r="QC1108" s="1065"/>
      <c r="QD1108" s="1065"/>
      <c r="QE1108" s="1065"/>
      <c r="QF1108" s="1065"/>
      <c r="QG1108" s="1065"/>
      <c r="QH1108" s="1065"/>
      <c r="QI1108" s="1065"/>
      <c r="QJ1108" s="1065"/>
      <c r="QK1108" s="1065"/>
      <c r="QL1108" s="1065"/>
      <c r="QM1108" s="1065"/>
      <c r="QN1108" s="1065"/>
      <c r="QO1108" s="1065"/>
      <c r="QP1108" s="1065"/>
      <c r="QQ1108" s="1065"/>
      <c r="QR1108" s="1065"/>
      <c r="QS1108" s="1065"/>
      <c r="QT1108" s="1065"/>
      <c r="QU1108" s="1065"/>
      <c r="QV1108" s="1065"/>
      <c r="QW1108" s="1065"/>
      <c r="QX1108" s="1065"/>
      <c r="QY1108" s="1065"/>
      <c r="QZ1108" s="1065"/>
      <c r="RA1108" s="1065"/>
      <c r="RB1108" s="1065"/>
      <c r="RC1108" s="1065"/>
      <c r="RD1108" s="1065"/>
      <c r="RE1108" s="1065"/>
      <c r="RF1108" s="1065"/>
      <c r="RG1108" s="1065"/>
      <c r="RH1108" s="1065"/>
      <c r="RI1108" s="1065"/>
      <c r="RJ1108" s="1065"/>
      <c r="RK1108" s="1065"/>
      <c r="RL1108" s="1065"/>
      <c r="RM1108" s="1065"/>
      <c r="RN1108" s="1065"/>
      <c r="RO1108" s="1065"/>
      <c r="RP1108" s="1065"/>
      <c r="RQ1108" s="1065"/>
      <c r="RR1108" s="1065"/>
      <c r="RS1108" s="1065"/>
      <c r="RT1108" s="1065"/>
      <c r="RU1108" s="1065"/>
      <c r="RV1108" s="1065"/>
      <c r="RW1108" s="1065"/>
      <c r="RX1108" s="1065"/>
      <c r="RY1108" s="1065"/>
      <c r="RZ1108" s="1065"/>
      <c r="SA1108" s="1065"/>
      <c r="SB1108" s="1065"/>
      <c r="SC1108" s="1065"/>
      <c r="SD1108" s="1065"/>
      <c r="SE1108" s="1065"/>
      <c r="SF1108" s="1065"/>
      <c r="SG1108" s="1065"/>
      <c r="SH1108" s="1065"/>
      <c r="SI1108" s="1065"/>
      <c r="SJ1108" s="1065"/>
      <c r="SK1108" s="1065"/>
      <c r="SL1108" s="1065"/>
      <c r="SM1108" s="1065"/>
      <c r="SN1108" s="1065"/>
      <c r="SO1108" s="1065"/>
      <c r="SP1108" s="1065"/>
      <c r="SQ1108" s="1065"/>
      <c r="SR1108" s="1065"/>
      <c r="SS1108" s="1065"/>
      <c r="ST1108" s="1065"/>
      <c r="SU1108" s="1065"/>
      <c r="SV1108" s="1065"/>
      <c r="SW1108" s="1065"/>
      <c r="SX1108" s="1065"/>
      <c r="SY1108" s="1065"/>
      <c r="SZ1108" s="1065"/>
      <c r="TA1108" s="1065"/>
      <c r="TB1108" s="1065"/>
      <c r="TC1108" s="1065"/>
      <c r="TD1108" s="1065"/>
      <c r="TE1108" s="1065"/>
      <c r="TF1108" s="1065"/>
      <c r="TG1108" s="1065"/>
      <c r="TH1108" s="1065"/>
      <c r="TI1108" s="1065"/>
      <c r="TJ1108" s="1065"/>
      <c r="TK1108" s="1065"/>
      <c r="TL1108" s="1065"/>
      <c r="TM1108" s="1065"/>
      <c r="TN1108" s="1065"/>
      <c r="TO1108" s="1065"/>
      <c r="TP1108" s="1065"/>
      <c r="TQ1108" s="1065"/>
      <c r="TR1108" s="1065"/>
      <c r="TS1108" s="1065"/>
      <c r="TT1108" s="1065"/>
      <c r="TU1108" s="1065"/>
      <c r="TV1108" s="1065"/>
      <c r="TW1108" s="1065"/>
      <c r="TX1108" s="1065"/>
      <c r="TY1108" s="1065"/>
      <c r="TZ1108" s="1065"/>
      <c r="UA1108" s="1065"/>
      <c r="UB1108" s="1065"/>
      <c r="UC1108" s="1065"/>
      <c r="UD1108" s="1065"/>
      <c r="UE1108" s="1065"/>
      <c r="UF1108" s="1065"/>
      <c r="UG1108" s="1065"/>
      <c r="UH1108" s="1065"/>
      <c r="UI1108" s="1065"/>
      <c r="UJ1108" s="1065"/>
      <c r="UK1108" s="1065"/>
      <c r="UL1108" s="1065"/>
      <c r="UM1108" s="1065"/>
      <c r="UN1108" s="1065"/>
      <c r="UO1108" s="1065"/>
      <c r="UP1108" s="1065"/>
      <c r="UQ1108" s="1065"/>
      <c r="UR1108" s="1065"/>
      <c r="US1108" s="1065"/>
      <c r="UT1108" s="1065"/>
      <c r="UU1108" s="1065"/>
      <c r="UV1108" s="1065"/>
      <c r="UW1108" s="1065"/>
      <c r="UX1108" s="1065"/>
      <c r="UY1108" s="1065"/>
      <c r="UZ1108" s="1065"/>
      <c r="VA1108" s="1065"/>
      <c r="VB1108" s="1065"/>
      <c r="VC1108" s="1065"/>
      <c r="VD1108" s="1065"/>
      <c r="VE1108" s="1065"/>
      <c r="VF1108" s="1065"/>
      <c r="VG1108" s="1065"/>
      <c r="VH1108" s="1065"/>
      <c r="VI1108" s="1065"/>
      <c r="VJ1108" s="1065"/>
      <c r="VK1108" s="1065"/>
      <c r="VL1108" s="1065"/>
      <c r="VM1108" s="1065"/>
      <c r="VN1108" s="1065"/>
      <c r="VO1108" s="1065"/>
      <c r="VP1108" s="1065"/>
      <c r="VQ1108" s="1065"/>
      <c r="VR1108" s="1065"/>
      <c r="VS1108" s="1065"/>
      <c r="VT1108" s="1065"/>
      <c r="VU1108" s="1065"/>
      <c r="VV1108" s="1065"/>
      <c r="VW1108" s="1065"/>
      <c r="VX1108" s="1065"/>
      <c r="VY1108" s="1065"/>
      <c r="VZ1108" s="1065"/>
      <c r="WA1108" s="1065"/>
      <c r="WB1108" s="1065"/>
      <c r="WC1108" s="1065"/>
      <c r="WD1108" s="1065"/>
      <c r="WE1108" s="1065"/>
      <c r="WF1108" s="1065"/>
      <c r="WG1108" s="1065"/>
      <c r="WH1108" s="1065"/>
      <c r="WI1108" s="1065"/>
      <c r="WJ1108" s="1065"/>
      <c r="WK1108" s="1065"/>
      <c r="WL1108" s="1065"/>
      <c r="WM1108" s="1065"/>
      <c r="WN1108" s="1065"/>
      <c r="WO1108" s="1065"/>
      <c r="WP1108" s="1065"/>
      <c r="WQ1108" s="1065"/>
      <c r="WR1108" s="1065"/>
      <c r="WS1108" s="1065"/>
      <c r="WT1108" s="1065"/>
      <c r="WU1108" s="1065"/>
      <c r="WV1108" s="1065"/>
      <c r="WW1108" s="1065"/>
      <c r="WX1108" s="1065"/>
      <c r="WY1108" s="1065"/>
      <c r="WZ1108" s="1065"/>
      <c r="XA1108" s="1065"/>
      <c r="XB1108" s="1065"/>
      <c r="XC1108" s="1065"/>
      <c r="XD1108" s="1065"/>
      <c r="XE1108" s="1065"/>
      <c r="XF1108" s="1065"/>
      <c r="XG1108" s="1065"/>
      <c r="XH1108" s="1065"/>
      <c r="XI1108" s="1065"/>
      <c r="XJ1108" s="1065"/>
      <c r="XK1108" s="1065"/>
      <c r="XL1108" s="1065"/>
      <c r="XM1108" s="1065"/>
      <c r="XN1108" s="1065"/>
      <c r="XO1108" s="1065"/>
      <c r="XP1108" s="1065"/>
      <c r="XQ1108" s="1065"/>
      <c r="XR1108" s="1065"/>
      <c r="XS1108" s="1065"/>
      <c r="XT1108" s="1065"/>
      <c r="XU1108" s="1065"/>
      <c r="XV1108" s="1065"/>
      <c r="XW1108" s="1065"/>
      <c r="XX1108" s="1065"/>
      <c r="XY1108" s="1065"/>
      <c r="XZ1108" s="1065"/>
      <c r="YA1108" s="1065"/>
      <c r="YB1108" s="1065"/>
      <c r="YC1108" s="1065"/>
      <c r="YD1108" s="1065"/>
      <c r="YE1108" s="1065"/>
      <c r="YF1108" s="1065"/>
      <c r="YG1108" s="1065"/>
      <c r="YH1108" s="1065"/>
      <c r="YI1108" s="1065"/>
      <c r="YJ1108" s="1065"/>
      <c r="YK1108" s="1065"/>
      <c r="YL1108" s="1065"/>
      <c r="YM1108" s="1065"/>
      <c r="YN1108" s="1065"/>
      <c r="YO1108" s="1065"/>
      <c r="YP1108" s="1065"/>
      <c r="YQ1108" s="1065"/>
      <c r="YR1108" s="1065"/>
      <c r="YS1108" s="1065"/>
      <c r="YT1108" s="1065"/>
      <c r="YU1108" s="1065"/>
      <c r="YV1108" s="1065"/>
      <c r="YW1108" s="1065"/>
      <c r="YX1108" s="1065"/>
      <c r="YY1108" s="1065"/>
      <c r="YZ1108" s="1065"/>
      <c r="ZA1108" s="1065"/>
      <c r="ZB1108" s="1065"/>
      <c r="ZC1108" s="1065"/>
      <c r="ZD1108" s="1065"/>
      <c r="ZE1108" s="1065"/>
      <c r="ZF1108" s="1065"/>
      <c r="ZG1108" s="1065"/>
      <c r="ZH1108" s="1065"/>
      <c r="ZI1108" s="1065"/>
      <c r="ZJ1108" s="1065"/>
      <c r="ZK1108" s="1065"/>
      <c r="ZL1108" s="1065"/>
      <c r="ZM1108" s="1065"/>
      <c r="ZN1108" s="1065"/>
      <c r="ZO1108" s="1065"/>
      <c r="ZP1108" s="1065"/>
      <c r="ZQ1108" s="1065"/>
      <c r="ZR1108" s="1065"/>
      <c r="ZS1108" s="1065"/>
      <c r="ZT1108" s="1065"/>
      <c r="ZU1108" s="1065"/>
      <c r="ZV1108" s="1065"/>
      <c r="ZW1108" s="1065"/>
      <c r="ZX1108" s="1065"/>
      <c r="ZY1108" s="1065"/>
      <c r="ZZ1108" s="1065"/>
      <c r="AAA1108" s="1065"/>
      <c r="AAB1108" s="1065"/>
      <c r="AAC1108" s="1065"/>
      <c r="AAD1108" s="1065"/>
      <c r="AAE1108" s="1065"/>
      <c r="AAF1108" s="1065"/>
      <c r="AAG1108" s="1065"/>
      <c r="AAH1108" s="1065"/>
      <c r="AAI1108" s="1065"/>
      <c r="AAJ1108" s="1065"/>
      <c r="AAK1108" s="1065"/>
      <c r="AAL1108" s="1065"/>
      <c r="AAM1108" s="1065"/>
      <c r="AAN1108" s="1065"/>
      <c r="AAO1108" s="1065"/>
      <c r="AAP1108" s="1065"/>
      <c r="AAQ1108" s="1065"/>
      <c r="AAR1108" s="1065"/>
      <c r="AAS1108" s="1065"/>
      <c r="AAT1108" s="1065"/>
      <c r="AAU1108" s="1065"/>
      <c r="AAV1108" s="1065"/>
      <c r="AAW1108" s="1065"/>
      <c r="AAX1108" s="1065"/>
      <c r="AAY1108" s="1065"/>
      <c r="AAZ1108" s="1065"/>
      <c r="ABA1108" s="1065"/>
      <c r="ABB1108" s="1065"/>
      <c r="ABC1108" s="1065"/>
      <c r="ABD1108" s="1065"/>
      <c r="ABE1108" s="1065"/>
      <c r="ABF1108" s="1065"/>
      <c r="ABG1108" s="1065"/>
      <c r="ABH1108" s="1065"/>
      <c r="ABI1108" s="1065"/>
      <c r="ABJ1108" s="1065"/>
      <c r="ABK1108" s="1065"/>
      <c r="ABL1108" s="1065"/>
      <c r="ABM1108" s="1065"/>
      <c r="ABN1108" s="1065"/>
      <c r="ABO1108" s="1065"/>
      <c r="ABP1108" s="1065"/>
      <c r="ABQ1108" s="1065"/>
      <c r="ABR1108" s="1065"/>
      <c r="ABS1108" s="1065"/>
      <c r="ABT1108" s="1065"/>
      <c r="ABU1108" s="1065"/>
      <c r="ABV1108" s="1065"/>
      <c r="ABW1108" s="1065"/>
      <c r="ABX1108" s="1065"/>
      <c r="ABY1108" s="1065"/>
      <c r="ABZ1108" s="1065"/>
      <c r="ACA1108" s="1065"/>
      <c r="ACB1108" s="1065"/>
      <c r="ACC1108" s="1065"/>
      <c r="ACD1108" s="1065"/>
      <c r="ACE1108" s="1065"/>
      <c r="ACF1108" s="1065"/>
      <c r="ACG1108" s="1065"/>
      <c r="ACH1108" s="1065"/>
      <c r="ACI1108" s="1065"/>
      <c r="ACJ1108" s="1065"/>
      <c r="ACK1108" s="1065"/>
      <c r="ACL1108" s="1065"/>
      <c r="ACM1108" s="1065"/>
      <c r="ACN1108" s="1065"/>
      <c r="ACO1108" s="1065"/>
      <c r="ACP1108" s="1065"/>
      <c r="ACQ1108" s="1065"/>
      <c r="ACR1108" s="1065"/>
      <c r="ACS1108" s="1065"/>
      <c r="ACT1108" s="1065"/>
      <c r="ACU1108" s="1065"/>
      <c r="ACV1108" s="1065"/>
      <c r="ACW1108" s="1065"/>
      <c r="ACX1108" s="1065"/>
      <c r="ACY1108" s="1065"/>
      <c r="ACZ1108" s="1065"/>
      <c r="ADA1108" s="1065"/>
      <c r="ADB1108" s="1065"/>
      <c r="ADC1108" s="1065"/>
      <c r="ADD1108" s="1065"/>
      <c r="ADE1108" s="1065"/>
      <c r="ADF1108" s="1065"/>
      <c r="ADG1108" s="1065"/>
      <c r="ADH1108" s="1065"/>
      <c r="ADI1108" s="1065"/>
      <c r="ADJ1108" s="1065"/>
      <c r="ADK1108" s="1065"/>
      <c r="ADL1108" s="1065"/>
      <c r="ADM1108" s="1065"/>
      <c r="ADN1108" s="1065"/>
      <c r="ADO1108" s="1065"/>
      <c r="ADP1108" s="1065"/>
      <c r="ADQ1108" s="1065"/>
      <c r="ADR1108" s="1065"/>
      <c r="ADS1108" s="1065"/>
      <c r="ADT1108" s="1065"/>
      <c r="ADU1108" s="1065"/>
      <c r="ADV1108" s="1065"/>
      <c r="ADW1108" s="1065"/>
      <c r="ADX1108" s="1065"/>
      <c r="ADY1108" s="1065"/>
      <c r="ADZ1108" s="1065"/>
      <c r="AEA1108" s="1065"/>
      <c r="AEB1108" s="1065"/>
      <c r="AEC1108" s="1065"/>
      <c r="AED1108" s="1065"/>
      <c r="AEE1108" s="1065"/>
      <c r="AEF1108" s="1065"/>
      <c r="AEG1108" s="1065"/>
      <c r="AEH1108" s="1065"/>
      <c r="AEI1108" s="1065"/>
      <c r="AEJ1108" s="1065"/>
      <c r="AEK1108" s="1065"/>
      <c r="AEL1108" s="1065"/>
      <c r="AEM1108" s="1065"/>
      <c r="AEN1108" s="1065"/>
      <c r="AEO1108" s="1065"/>
      <c r="AEP1108" s="1065"/>
      <c r="AEQ1108" s="1065"/>
      <c r="AER1108" s="1065"/>
      <c r="AES1108" s="1065"/>
      <c r="AET1108" s="1065"/>
      <c r="AEU1108" s="1065"/>
      <c r="AEV1108" s="1065"/>
      <c r="AEW1108" s="1065"/>
      <c r="AEX1108" s="1065"/>
      <c r="AEY1108" s="1065"/>
      <c r="AEZ1108" s="1065"/>
      <c r="AFA1108" s="1065"/>
      <c r="AFB1108" s="1065"/>
      <c r="AFC1108" s="1065"/>
      <c r="AFD1108" s="1065"/>
      <c r="AFE1108" s="1065"/>
      <c r="AFF1108" s="1065"/>
      <c r="AFG1108" s="1065"/>
      <c r="AFH1108" s="1065"/>
      <c r="AFI1108" s="1065"/>
      <c r="AFJ1108" s="1065"/>
      <c r="AFK1108" s="1065"/>
      <c r="AFL1108" s="1065"/>
      <c r="AFM1108" s="1065"/>
      <c r="AFN1108" s="1065"/>
      <c r="AFO1108" s="1065"/>
      <c r="AFP1108" s="1065"/>
      <c r="AFQ1108" s="1065"/>
      <c r="AFR1108" s="1065"/>
      <c r="AFS1108" s="1065"/>
      <c r="AFT1108" s="1065"/>
      <c r="AFU1108" s="1065"/>
      <c r="AFV1108" s="1065"/>
      <c r="AFW1108" s="1065"/>
      <c r="AFX1108" s="1065"/>
      <c r="AFY1108" s="1065"/>
      <c r="AFZ1108" s="1065"/>
      <c r="AGA1108" s="1065"/>
      <c r="AGB1108" s="1065"/>
      <c r="AGC1108" s="1065"/>
      <c r="AGD1108" s="1065"/>
      <c r="AGE1108" s="1065"/>
      <c r="AGF1108" s="1065"/>
      <c r="AGG1108" s="1065"/>
      <c r="AGH1108" s="1065"/>
      <c r="AGI1108" s="1065"/>
      <c r="AGJ1108" s="1065"/>
      <c r="AGK1108" s="1065"/>
      <c r="AGL1108" s="1065"/>
      <c r="AGM1108" s="1065"/>
      <c r="AGN1108" s="1065"/>
      <c r="AGO1108" s="1065"/>
      <c r="AGP1108" s="1065"/>
      <c r="AGQ1108" s="1065"/>
      <c r="AGR1108" s="1065"/>
      <c r="AGS1108" s="1065"/>
      <c r="AGT1108" s="1065"/>
      <c r="AGU1108" s="1065"/>
      <c r="AGV1108" s="1065"/>
      <c r="AGW1108" s="1065"/>
      <c r="AGX1108" s="1065"/>
      <c r="AGY1108" s="1065"/>
      <c r="AGZ1108" s="1065"/>
      <c r="AHA1108" s="1065"/>
      <c r="AHB1108" s="1065"/>
      <c r="AHC1108" s="1065"/>
      <c r="AHD1108" s="1065"/>
      <c r="AHE1108" s="1065"/>
      <c r="AHF1108" s="1065"/>
      <c r="AHG1108" s="1065"/>
      <c r="AHH1108" s="1065"/>
      <c r="AHI1108" s="1065"/>
      <c r="AHJ1108" s="1065"/>
      <c r="AHK1108" s="1065"/>
      <c r="AHL1108" s="1065"/>
      <c r="AHM1108" s="1065"/>
      <c r="AHN1108" s="1065"/>
      <c r="AHO1108" s="1065"/>
      <c r="AHP1108" s="1065"/>
      <c r="AHQ1108" s="1065"/>
      <c r="AHR1108" s="1065"/>
      <c r="AHS1108" s="1065"/>
      <c r="AHT1108" s="1065"/>
      <c r="AHU1108" s="1065"/>
      <c r="AHV1108" s="1065"/>
      <c r="AHW1108" s="1065"/>
      <c r="AHX1108" s="1065"/>
      <c r="AHY1108" s="1065"/>
      <c r="AHZ1108" s="1065"/>
      <c r="AIA1108" s="1065"/>
      <c r="AIB1108" s="1065"/>
      <c r="AIC1108" s="1065"/>
      <c r="AID1108" s="1065"/>
      <c r="AIE1108" s="1065"/>
      <c r="AIF1108" s="1065"/>
      <c r="AIG1108" s="1065"/>
      <c r="AIH1108" s="1065"/>
      <c r="AII1108" s="1065"/>
      <c r="AIJ1108" s="1065"/>
      <c r="AIK1108" s="1065"/>
      <c r="AIL1108" s="1065"/>
      <c r="AIM1108" s="1065"/>
      <c r="AIN1108" s="1065"/>
      <c r="AIO1108" s="1065"/>
      <c r="AIP1108" s="1065"/>
      <c r="AIQ1108" s="1065"/>
      <c r="AIR1108" s="1065"/>
      <c r="AIS1108" s="1065"/>
      <c r="AIT1108" s="1065"/>
      <c r="AIU1108" s="1065"/>
      <c r="AIV1108" s="1065"/>
      <c r="AIW1108" s="1065"/>
      <c r="AIX1108" s="1065"/>
      <c r="AIY1108" s="1065"/>
      <c r="AIZ1108" s="1065"/>
      <c r="AJA1108" s="1065"/>
      <c r="AJB1108" s="1065"/>
      <c r="AJC1108" s="1065"/>
      <c r="AJD1108" s="1065"/>
      <c r="AJE1108" s="1065"/>
      <c r="AJF1108" s="1065"/>
      <c r="AJG1108" s="1065"/>
      <c r="AJH1108" s="1065"/>
      <c r="AJI1108" s="1065"/>
      <c r="AJJ1108" s="1065"/>
      <c r="AJK1108" s="1065"/>
      <c r="AJL1108" s="1065"/>
      <c r="AJM1108" s="1065"/>
      <c r="AJN1108" s="1065"/>
      <c r="AJO1108" s="1065"/>
      <c r="AJP1108" s="1065"/>
      <c r="AJQ1108" s="1065"/>
      <c r="AJR1108" s="1065"/>
      <c r="AJS1108" s="1065"/>
      <c r="AJT1108" s="1065"/>
      <c r="AJU1108" s="1065"/>
      <c r="AJV1108" s="1065"/>
      <c r="AJW1108" s="1065"/>
      <c r="AJX1108" s="1065"/>
      <c r="AJY1108" s="1065"/>
      <c r="AJZ1108" s="1065"/>
      <c r="AKA1108" s="1065"/>
      <c r="AKB1108" s="1065"/>
      <c r="AKC1108" s="1065"/>
      <c r="AKD1108" s="1065"/>
      <c r="AKE1108" s="1065"/>
      <c r="AKF1108" s="1065"/>
      <c r="AKG1108" s="1065"/>
      <c r="AKH1108" s="1065"/>
      <c r="AKI1108" s="1065"/>
      <c r="AKJ1108" s="1065"/>
      <c r="AKK1108" s="1065"/>
      <c r="AKL1108" s="1065"/>
      <c r="AKM1108" s="1065"/>
      <c r="AKN1108" s="1065"/>
      <c r="AKO1108" s="1065"/>
      <c r="AKP1108" s="1065"/>
      <c r="AKQ1108" s="1065"/>
      <c r="AKR1108" s="1065"/>
      <c r="AKS1108" s="1065"/>
      <c r="AKT1108" s="1065"/>
      <c r="AKU1108" s="1065"/>
      <c r="AKV1108" s="1065"/>
      <c r="AKW1108" s="1065"/>
      <c r="AKX1108" s="1065"/>
      <c r="AKY1108" s="1065"/>
      <c r="AKZ1108" s="1065"/>
      <c r="ALA1108" s="1065"/>
      <c r="ALB1108" s="1065"/>
      <c r="ALC1108" s="1065"/>
      <c r="ALD1108" s="1065"/>
      <c r="ALE1108" s="1065"/>
      <c r="ALF1108" s="1065"/>
      <c r="ALG1108" s="1065"/>
      <c r="ALH1108" s="1065"/>
      <c r="ALI1108" s="1065"/>
      <c r="ALJ1108" s="1065"/>
      <c r="ALK1108" s="1065"/>
      <c r="ALL1108" s="1065"/>
      <c r="ALM1108" s="1065"/>
      <c r="ALN1108" s="1065"/>
      <c r="ALO1108" s="1065"/>
      <c r="ALP1108" s="1065"/>
      <c r="ALQ1108" s="1065"/>
      <c r="ALR1108" s="1065"/>
      <c r="ALS1108" s="1065"/>
      <c r="ALT1108" s="1065"/>
      <c r="ALU1108" s="1065"/>
      <c r="ALV1108" s="1065"/>
      <c r="ALW1108" s="1065"/>
      <c r="ALX1108" s="1065"/>
      <c r="ALY1108" s="1065"/>
    </row>
    <row r="1109" spans="1:1013" s="1064" customFormat="1" ht="22.5" customHeight="1">
      <c r="A1109" s="1061"/>
      <c r="B1109" s="778" t="s">
        <v>839</v>
      </c>
      <c r="C1109" s="483"/>
      <c r="D1109" s="1337">
        <f>SUM(D1072:D1108)</f>
        <v>494</v>
      </c>
      <c r="E1109" s="1337" t="s">
        <v>92</v>
      </c>
      <c r="F1109" s="1337">
        <f>SUM(F1072:F1108)</f>
        <v>919878.85</v>
      </c>
      <c r="G1109" s="483"/>
      <c r="H1109" s="483"/>
      <c r="I1109" s="483"/>
      <c r="J1109" s="1062"/>
      <c r="K1109" s="1062"/>
      <c r="L1109" s="1062"/>
      <c r="M1109" s="1062"/>
      <c r="N1109" s="1062"/>
      <c r="O1109" s="1062"/>
      <c r="P1109" s="1062"/>
      <c r="Q1109" s="1062"/>
      <c r="R1109" s="1062"/>
      <c r="S1109" s="1062"/>
      <c r="T1109" s="1062"/>
      <c r="U1109" s="1062"/>
      <c r="V1109" s="1062"/>
      <c r="W1109" s="1062"/>
      <c r="X1109" s="1062"/>
      <c r="Y1109" s="1062"/>
      <c r="Z1109" s="1062"/>
      <c r="AA1109" s="1062"/>
      <c r="AB1109" s="1062"/>
      <c r="AC1109" s="1062"/>
      <c r="AD1109" s="1062"/>
      <c r="AE1109" s="1062"/>
      <c r="AF1109" s="1062"/>
      <c r="AG1109" s="1062"/>
      <c r="AH1109" s="1062"/>
      <c r="AI1109" s="1062"/>
      <c r="AJ1109" s="1062"/>
      <c r="AK1109" s="1062"/>
      <c r="AL1109" s="1062"/>
      <c r="AM1109" s="1062"/>
      <c r="AN1109" s="1062"/>
      <c r="AO1109" s="1062"/>
      <c r="AP1109" s="1062"/>
      <c r="AQ1109" s="1062"/>
      <c r="AR1109" s="1062"/>
      <c r="AS1109" s="1062"/>
      <c r="AT1109" s="1062"/>
      <c r="AU1109" s="1062"/>
      <c r="AV1109" s="1062"/>
      <c r="AW1109" s="1062"/>
      <c r="AX1109" s="1062"/>
      <c r="AY1109" s="1062"/>
      <c r="AZ1109" s="1062"/>
      <c r="BA1109" s="1062"/>
      <c r="BB1109" s="1062"/>
      <c r="BC1109" s="1062"/>
      <c r="BD1109" s="1062"/>
      <c r="BE1109" s="1062"/>
      <c r="BF1109" s="1062"/>
      <c r="BG1109" s="1062"/>
      <c r="BH1109" s="1062"/>
      <c r="BI1109" s="1062"/>
      <c r="BJ1109" s="1062"/>
      <c r="BK1109" s="1062"/>
      <c r="BL1109" s="1062"/>
      <c r="BM1109" s="1062"/>
      <c r="BN1109" s="1062"/>
      <c r="BO1109" s="1062"/>
      <c r="BP1109" s="1062"/>
      <c r="BQ1109" s="1062"/>
      <c r="BR1109" s="1062"/>
      <c r="BS1109" s="1062"/>
      <c r="BT1109" s="1062"/>
      <c r="BU1109" s="1062"/>
      <c r="BV1109" s="1062"/>
      <c r="BW1109" s="1062"/>
      <c r="BX1109" s="1062"/>
      <c r="BY1109" s="1062"/>
      <c r="BZ1109" s="1062"/>
      <c r="CA1109" s="1062"/>
      <c r="CB1109" s="1062"/>
      <c r="CC1109" s="1062"/>
      <c r="CD1109" s="1062"/>
      <c r="CE1109" s="1062"/>
      <c r="CF1109" s="1062"/>
      <c r="CG1109" s="1062"/>
      <c r="CH1109" s="1062"/>
      <c r="CI1109" s="1062"/>
      <c r="CJ1109" s="1062"/>
      <c r="CK1109" s="1062"/>
      <c r="CL1109" s="1062"/>
      <c r="CM1109" s="1062"/>
      <c r="CN1109" s="1062"/>
      <c r="CO1109" s="1062"/>
      <c r="CP1109" s="1062"/>
      <c r="CQ1109" s="1062"/>
      <c r="CR1109" s="1062"/>
      <c r="CS1109" s="1062"/>
      <c r="CT1109" s="1062"/>
      <c r="CU1109" s="1062"/>
      <c r="CV1109" s="1062"/>
      <c r="CW1109" s="1062"/>
      <c r="CX1109" s="1062"/>
      <c r="CY1109" s="1062"/>
      <c r="CZ1109" s="1062"/>
      <c r="DA1109" s="1062"/>
      <c r="DB1109" s="1062"/>
      <c r="DC1109" s="1062"/>
      <c r="DD1109" s="1062"/>
      <c r="DE1109" s="1062"/>
      <c r="DF1109" s="1062"/>
      <c r="DG1109" s="1062"/>
      <c r="DH1109" s="1062"/>
      <c r="DI1109" s="1062"/>
      <c r="DJ1109" s="1062"/>
      <c r="DK1109" s="1062"/>
      <c r="DL1109" s="1062"/>
      <c r="DM1109" s="1062"/>
      <c r="DN1109" s="1062"/>
      <c r="DO1109" s="1062"/>
      <c r="DP1109" s="1062"/>
      <c r="DQ1109" s="1062"/>
      <c r="DR1109" s="1062"/>
      <c r="DS1109" s="1062"/>
      <c r="DT1109" s="1062"/>
      <c r="DU1109" s="1062"/>
      <c r="DV1109" s="1062"/>
      <c r="DW1109" s="1062"/>
      <c r="DX1109" s="1062"/>
      <c r="DY1109" s="1062"/>
      <c r="DZ1109" s="1062"/>
      <c r="EA1109" s="1062"/>
      <c r="EB1109" s="1062"/>
      <c r="EC1109" s="1062"/>
      <c r="ED1109" s="1062"/>
      <c r="EE1109" s="1062"/>
      <c r="EF1109" s="1062"/>
      <c r="EG1109" s="1062"/>
      <c r="EH1109" s="1062"/>
      <c r="EI1109" s="1062"/>
      <c r="EJ1109" s="1062"/>
      <c r="EK1109" s="1062"/>
      <c r="EL1109" s="1062"/>
      <c r="EM1109" s="1062"/>
      <c r="EN1109" s="1062"/>
      <c r="EO1109" s="1062"/>
      <c r="EP1109" s="1062"/>
      <c r="EQ1109" s="1062"/>
      <c r="ER1109" s="1062"/>
      <c r="ES1109" s="1062"/>
      <c r="ET1109" s="1062"/>
      <c r="EU1109" s="1062"/>
      <c r="EV1109" s="1062"/>
      <c r="EW1109" s="1062"/>
      <c r="EX1109" s="1062"/>
      <c r="EY1109" s="1062"/>
      <c r="EZ1109" s="1062"/>
      <c r="FA1109" s="1062"/>
      <c r="FB1109" s="1062"/>
      <c r="FC1109" s="1062"/>
      <c r="FD1109" s="1062"/>
      <c r="FE1109" s="1062"/>
      <c r="FF1109" s="1062"/>
      <c r="FG1109" s="1062"/>
      <c r="FH1109" s="1062"/>
      <c r="FI1109" s="1062"/>
      <c r="FJ1109" s="1062"/>
      <c r="FK1109" s="1062"/>
      <c r="FL1109" s="1062"/>
      <c r="FM1109" s="1062"/>
      <c r="FN1109" s="1062"/>
      <c r="FO1109" s="1062"/>
      <c r="FP1109" s="1062"/>
      <c r="FQ1109" s="1062"/>
      <c r="FR1109" s="1062"/>
      <c r="FS1109" s="1062"/>
      <c r="FT1109" s="1062"/>
      <c r="FU1109" s="1062"/>
      <c r="FV1109" s="1062"/>
      <c r="FW1109" s="1062"/>
      <c r="FX1109" s="1062"/>
      <c r="FY1109" s="1062"/>
      <c r="FZ1109" s="1062"/>
      <c r="GA1109" s="1062"/>
      <c r="GB1109" s="1062"/>
      <c r="GC1109" s="1062"/>
      <c r="GD1109" s="1062"/>
      <c r="GE1109" s="1062"/>
      <c r="GF1109" s="1062"/>
      <c r="GG1109" s="1062"/>
      <c r="GH1109" s="1062"/>
      <c r="GI1109" s="1062"/>
      <c r="GJ1109" s="1062"/>
      <c r="GK1109" s="1062"/>
      <c r="GL1109" s="1062"/>
      <c r="GM1109" s="1062"/>
      <c r="GN1109" s="1062"/>
      <c r="GO1109" s="1062"/>
      <c r="GP1109" s="1062"/>
      <c r="GQ1109" s="1062"/>
      <c r="GR1109" s="1062"/>
      <c r="GS1109" s="1062"/>
      <c r="GT1109" s="1062"/>
      <c r="GU1109" s="1062"/>
      <c r="GV1109" s="1062"/>
      <c r="GW1109" s="1062"/>
      <c r="GX1109" s="1062"/>
      <c r="GY1109" s="1062"/>
      <c r="GZ1109" s="1062"/>
      <c r="HA1109" s="1062"/>
      <c r="HB1109" s="1062"/>
      <c r="HC1109" s="1062"/>
      <c r="HD1109" s="1062"/>
      <c r="HE1109" s="1062"/>
      <c r="HF1109" s="1062"/>
      <c r="HG1109" s="1062"/>
      <c r="HH1109" s="1062"/>
      <c r="HI1109" s="1062"/>
      <c r="HJ1109" s="1062"/>
      <c r="HK1109" s="1062"/>
      <c r="HL1109" s="1062"/>
      <c r="HM1109" s="1062"/>
      <c r="HN1109" s="1062"/>
      <c r="HO1109" s="1062"/>
      <c r="HP1109" s="1062"/>
      <c r="HQ1109" s="1062"/>
      <c r="HR1109" s="1062"/>
      <c r="HS1109" s="1062"/>
      <c r="HT1109" s="1062"/>
      <c r="HU1109" s="1062"/>
      <c r="HV1109" s="1062"/>
      <c r="HW1109" s="1062"/>
      <c r="HX1109" s="1062"/>
      <c r="HY1109" s="1062"/>
      <c r="HZ1109" s="1062"/>
      <c r="IA1109" s="1062"/>
      <c r="IB1109" s="1062"/>
      <c r="IC1109" s="1062"/>
      <c r="ID1109" s="1062"/>
      <c r="IE1109" s="1062"/>
      <c r="IF1109" s="1062"/>
      <c r="IG1109" s="1062"/>
      <c r="IH1109" s="1062"/>
      <c r="II1109" s="1062"/>
      <c r="IJ1109" s="1062"/>
      <c r="IK1109" s="1062"/>
      <c r="IL1109" s="1062"/>
      <c r="IM1109" s="1062"/>
      <c r="IN1109" s="1062"/>
      <c r="IO1109" s="1062"/>
      <c r="IP1109" s="1062"/>
      <c r="IQ1109" s="1062"/>
      <c r="IR1109" s="1062"/>
      <c r="IS1109" s="1062"/>
      <c r="IT1109" s="1062"/>
      <c r="IU1109" s="1062"/>
      <c r="IV1109" s="1062"/>
      <c r="IW1109" s="1062"/>
      <c r="IX1109" s="1062"/>
      <c r="IY1109" s="1062"/>
      <c r="IZ1109" s="1062"/>
      <c r="JA1109" s="1062"/>
      <c r="JB1109" s="1062"/>
      <c r="JC1109" s="1062"/>
      <c r="JD1109" s="1062"/>
      <c r="JE1109" s="1062"/>
      <c r="JF1109" s="1062"/>
      <c r="JG1109" s="1062"/>
      <c r="JH1109" s="1062"/>
      <c r="JI1109" s="1062"/>
      <c r="JJ1109" s="1062"/>
      <c r="JK1109" s="1062"/>
      <c r="JL1109" s="1062"/>
      <c r="JM1109" s="1062"/>
      <c r="JN1109" s="1062"/>
      <c r="JO1109" s="1062"/>
      <c r="JP1109" s="1062"/>
      <c r="JQ1109" s="1062"/>
      <c r="JR1109" s="1062"/>
      <c r="JS1109" s="1062"/>
      <c r="JT1109" s="1062"/>
      <c r="JU1109" s="1062"/>
      <c r="JV1109" s="1062"/>
      <c r="JW1109" s="1062"/>
      <c r="JX1109" s="1062"/>
      <c r="JY1109" s="1062"/>
      <c r="JZ1109" s="1062"/>
      <c r="KA1109" s="1062"/>
      <c r="KB1109" s="1062"/>
      <c r="KC1109" s="1062"/>
      <c r="KD1109" s="1062"/>
      <c r="KE1109" s="1062"/>
      <c r="KF1109" s="1062"/>
      <c r="KG1109" s="1062"/>
      <c r="KH1109" s="1062"/>
      <c r="KI1109" s="1062"/>
      <c r="KJ1109" s="1062"/>
      <c r="KK1109" s="1062"/>
      <c r="KL1109" s="1062"/>
      <c r="KM1109" s="1062"/>
      <c r="KN1109" s="1062"/>
      <c r="KO1109" s="1062"/>
      <c r="KP1109" s="1062"/>
      <c r="KQ1109" s="1062"/>
      <c r="KR1109" s="1062"/>
      <c r="KS1109" s="1062"/>
      <c r="KT1109" s="1062"/>
      <c r="KU1109" s="1062"/>
      <c r="KV1109" s="1062"/>
      <c r="KW1109" s="1062"/>
      <c r="KX1109" s="1062"/>
      <c r="KY1109" s="1062"/>
      <c r="KZ1109" s="1062"/>
      <c r="LA1109" s="1062"/>
      <c r="LB1109" s="1062"/>
      <c r="LC1109" s="1062"/>
      <c r="LD1109" s="1062"/>
      <c r="LE1109" s="1062"/>
      <c r="LF1109" s="1062"/>
      <c r="LG1109" s="1062"/>
      <c r="LH1109" s="1062"/>
      <c r="LI1109" s="1062"/>
      <c r="LJ1109" s="1062"/>
      <c r="LK1109" s="1062"/>
      <c r="LL1109" s="1062"/>
      <c r="LM1109" s="1062"/>
      <c r="LN1109" s="1062"/>
      <c r="LO1109" s="1062"/>
      <c r="LP1109" s="1062"/>
      <c r="LQ1109" s="1062"/>
      <c r="LR1109" s="1062"/>
      <c r="LS1109" s="1062"/>
      <c r="LT1109" s="1062"/>
      <c r="LU1109" s="1062"/>
      <c r="LV1109" s="1062"/>
      <c r="LW1109" s="1062"/>
      <c r="LX1109" s="1062"/>
      <c r="LY1109" s="1062"/>
      <c r="LZ1109" s="1062"/>
      <c r="MA1109" s="1062"/>
      <c r="MB1109" s="1062"/>
      <c r="MC1109" s="1062"/>
      <c r="MD1109" s="1062"/>
      <c r="ME1109" s="1062"/>
      <c r="MF1109" s="1062"/>
      <c r="MG1109" s="1062"/>
      <c r="MH1109" s="1062"/>
      <c r="MI1109" s="1062"/>
      <c r="MJ1109" s="1062"/>
      <c r="MK1109" s="1062"/>
      <c r="ML1109" s="1062"/>
      <c r="MM1109" s="1062"/>
      <c r="MN1109" s="1062"/>
      <c r="MO1109" s="1062"/>
      <c r="MP1109" s="1062"/>
      <c r="MQ1109" s="1062"/>
      <c r="MR1109" s="1062"/>
      <c r="MS1109" s="1062"/>
      <c r="MT1109" s="1062"/>
      <c r="MU1109" s="1062"/>
      <c r="MV1109" s="1062"/>
      <c r="MW1109" s="1062"/>
      <c r="MX1109" s="1062"/>
      <c r="MY1109" s="1062"/>
      <c r="MZ1109" s="1062"/>
      <c r="NA1109" s="1062"/>
      <c r="NB1109" s="1062"/>
      <c r="NC1109" s="1062"/>
      <c r="ND1109" s="1062"/>
      <c r="NE1109" s="1062"/>
      <c r="NF1109" s="1062"/>
      <c r="NG1109" s="1062"/>
      <c r="NH1109" s="1062"/>
      <c r="NI1109" s="1062"/>
      <c r="NJ1109" s="1062"/>
      <c r="NK1109" s="1062"/>
      <c r="NL1109" s="1062"/>
      <c r="NM1109" s="1062"/>
      <c r="NN1109" s="1062"/>
      <c r="NO1109" s="1062"/>
      <c r="NP1109" s="1062"/>
      <c r="NQ1109" s="1062"/>
      <c r="NR1109" s="1062"/>
      <c r="NS1109" s="1062"/>
      <c r="NT1109" s="1062"/>
      <c r="NU1109" s="1062"/>
      <c r="NV1109" s="1062"/>
      <c r="NW1109" s="1062"/>
      <c r="NX1109" s="1062"/>
      <c r="NY1109" s="1062"/>
      <c r="NZ1109" s="1062"/>
      <c r="OA1109" s="1062"/>
      <c r="OB1109" s="1062"/>
      <c r="OC1109" s="1062"/>
      <c r="OD1109" s="1062"/>
      <c r="OE1109" s="1062"/>
      <c r="OF1109" s="1062"/>
      <c r="OG1109" s="1062"/>
      <c r="OH1109" s="1062"/>
      <c r="OI1109" s="1062"/>
      <c r="OJ1109" s="1062"/>
      <c r="OK1109" s="1062"/>
      <c r="OL1109" s="1062"/>
      <c r="OM1109" s="1062"/>
      <c r="ON1109" s="1062"/>
      <c r="OO1109" s="1062"/>
      <c r="OP1109" s="1062"/>
      <c r="OQ1109" s="1062"/>
      <c r="OR1109" s="1062"/>
      <c r="OS1109" s="1062"/>
      <c r="OT1109" s="1062"/>
      <c r="OU1109" s="1062"/>
      <c r="OV1109" s="1062"/>
      <c r="OW1109" s="1062"/>
      <c r="OX1109" s="1062"/>
      <c r="OY1109" s="1062"/>
      <c r="OZ1109" s="1062"/>
      <c r="PA1109" s="1062"/>
      <c r="PB1109" s="1062"/>
      <c r="PC1109" s="1062"/>
      <c r="PD1109" s="1062"/>
      <c r="PE1109" s="1062"/>
      <c r="PF1109" s="1062"/>
      <c r="PG1109" s="1062"/>
      <c r="PH1109" s="1062"/>
      <c r="PI1109" s="1062"/>
      <c r="PJ1109" s="1062"/>
      <c r="PK1109" s="1062"/>
      <c r="PL1109" s="1062"/>
      <c r="PM1109" s="1062"/>
      <c r="PN1109" s="1062"/>
      <c r="PO1109" s="1062"/>
      <c r="PP1109" s="1062"/>
      <c r="PQ1109" s="1062"/>
      <c r="PR1109" s="1062"/>
      <c r="PS1109" s="1062"/>
      <c r="PT1109" s="1062"/>
      <c r="PU1109" s="1062"/>
      <c r="PV1109" s="1062"/>
      <c r="PW1109" s="1062"/>
      <c r="PX1109" s="1062"/>
      <c r="PY1109" s="1062"/>
      <c r="PZ1109" s="1062"/>
      <c r="QA1109" s="1062"/>
      <c r="QB1109" s="1062"/>
      <c r="QC1109" s="1062"/>
      <c r="QD1109" s="1062"/>
      <c r="QE1109" s="1062"/>
      <c r="QF1109" s="1062"/>
      <c r="QG1109" s="1062"/>
      <c r="QH1109" s="1062"/>
      <c r="QI1109" s="1062"/>
      <c r="QJ1109" s="1062"/>
      <c r="QK1109" s="1062"/>
      <c r="QL1109" s="1062"/>
      <c r="QM1109" s="1062"/>
      <c r="QN1109" s="1062"/>
      <c r="QO1109" s="1062"/>
      <c r="QP1109" s="1062"/>
      <c r="QQ1109" s="1062"/>
      <c r="QR1109" s="1062"/>
      <c r="QS1109" s="1062"/>
      <c r="QT1109" s="1062"/>
      <c r="QU1109" s="1062"/>
      <c r="QV1109" s="1062"/>
      <c r="QW1109" s="1062"/>
      <c r="QX1109" s="1062"/>
      <c r="QY1109" s="1062"/>
      <c r="QZ1109" s="1062"/>
      <c r="RA1109" s="1062"/>
      <c r="RB1109" s="1062"/>
      <c r="RC1109" s="1062"/>
      <c r="RD1109" s="1062"/>
      <c r="RE1109" s="1062"/>
      <c r="RF1109" s="1062"/>
      <c r="RG1109" s="1062"/>
      <c r="RH1109" s="1062"/>
      <c r="RI1109" s="1062"/>
      <c r="RJ1109" s="1062"/>
      <c r="RK1109" s="1062"/>
      <c r="RL1109" s="1062"/>
      <c r="RM1109" s="1062"/>
      <c r="RN1109" s="1062"/>
      <c r="RO1109" s="1062"/>
      <c r="RP1109" s="1062"/>
      <c r="RQ1109" s="1062"/>
      <c r="RR1109" s="1062"/>
      <c r="RS1109" s="1062"/>
      <c r="RT1109" s="1062"/>
      <c r="RU1109" s="1062"/>
      <c r="RV1109" s="1062"/>
      <c r="RW1109" s="1062"/>
      <c r="RX1109" s="1062"/>
      <c r="RY1109" s="1062"/>
      <c r="RZ1109" s="1062"/>
      <c r="SA1109" s="1062"/>
      <c r="SB1109" s="1062"/>
      <c r="SC1109" s="1062"/>
      <c r="SD1109" s="1062"/>
      <c r="SE1109" s="1062"/>
      <c r="SF1109" s="1062"/>
      <c r="SG1109" s="1062"/>
      <c r="SH1109" s="1062"/>
      <c r="SI1109" s="1062"/>
      <c r="SJ1109" s="1062"/>
      <c r="SK1109" s="1062"/>
      <c r="SL1109" s="1062"/>
      <c r="SM1109" s="1062"/>
      <c r="SN1109" s="1062"/>
      <c r="SO1109" s="1062"/>
      <c r="SP1109" s="1062"/>
      <c r="SQ1109" s="1062"/>
      <c r="SR1109" s="1062"/>
      <c r="SS1109" s="1062"/>
      <c r="ST1109" s="1062"/>
      <c r="SU1109" s="1062"/>
      <c r="SV1109" s="1062"/>
      <c r="SW1109" s="1062"/>
      <c r="SX1109" s="1062"/>
      <c r="SY1109" s="1062"/>
      <c r="SZ1109" s="1062"/>
      <c r="TA1109" s="1062"/>
      <c r="TB1109" s="1062"/>
      <c r="TC1109" s="1062"/>
      <c r="TD1109" s="1062"/>
      <c r="TE1109" s="1062"/>
      <c r="TF1109" s="1062"/>
      <c r="TG1109" s="1062"/>
      <c r="TH1109" s="1062"/>
      <c r="TI1109" s="1062"/>
      <c r="TJ1109" s="1062"/>
      <c r="TK1109" s="1062"/>
      <c r="TL1109" s="1062"/>
      <c r="TM1109" s="1062"/>
      <c r="TN1109" s="1062"/>
      <c r="TO1109" s="1062"/>
      <c r="TP1109" s="1062"/>
      <c r="TQ1109" s="1062"/>
      <c r="TR1109" s="1062"/>
      <c r="TS1109" s="1062"/>
      <c r="TT1109" s="1062"/>
      <c r="TU1109" s="1062"/>
      <c r="TV1109" s="1062"/>
      <c r="TW1109" s="1062"/>
      <c r="TX1109" s="1062"/>
      <c r="TY1109" s="1062"/>
      <c r="TZ1109" s="1062"/>
      <c r="UA1109" s="1062"/>
      <c r="UB1109" s="1062"/>
      <c r="UC1109" s="1062"/>
      <c r="UD1109" s="1062"/>
      <c r="UE1109" s="1062"/>
      <c r="UF1109" s="1062"/>
      <c r="UG1109" s="1062"/>
      <c r="UH1109" s="1062"/>
      <c r="UI1109" s="1062"/>
      <c r="UJ1109" s="1062"/>
      <c r="UK1109" s="1062"/>
      <c r="UL1109" s="1062"/>
      <c r="UM1109" s="1062"/>
      <c r="UN1109" s="1062"/>
      <c r="UO1109" s="1062"/>
      <c r="UP1109" s="1062"/>
      <c r="UQ1109" s="1062"/>
      <c r="UR1109" s="1062"/>
      <c r="US1109" s="1062"/>
      <c r="UT1109" s="1062"/>
      <c r="UU1109" s="1062"/>
      <c r="UV1109" s="1062"/>
      <c r="UW1109" s="1062"/>
      <c r="UX1109" s="1062"/>
      <c r="UY1109" s="1062"/>
      <c r="UZ1109" s="1062"/>
      <c r="VA1109" s="1062"/>
      <c r="VB1109" s="1062"/>
      <c r="VC1109" s="1062"/>
      <c r="VD1109" s="1062"/>
      <c r="VE1109" s="1062"/>
      <c r="VF1109" s="1062"/>
      <c r="VG1109" s="1062"/>
      <c r="VH1109" s="1062"/>
      <c r="VI1109" s="1062"/>
      <c r="VJ1109" s="1062"/>
      <c r="VK1109" s="1062"/>
      <c r="VL1109" s="1062"/>
      <c r="VM1109" s="1062"/>
      <c r="VN1109" s="1062"/>
      <c r="VO1109" s="1062"/>
      <c r="VP1109" s="1062"/>
      <c r="VQ1109" s="1062"/>
      <c r="VR1109" s="1062"/>
      <c r="VS1109" s="1062"/>
      <c r="VT1109" s="1062"/>
      <c r="VU1109" s="1062"/>
      <c r="VV1109" s="1062"/>
      <c r="VW1109" s="1062"/>
      <c r="VX1109" s="1062"/>
      <c r="VY1109" s="1062"/>
      <c r="VZ1109" s="1062"/>
      <c r="WA1109" s="1062"/>
      <c r="WB1109" s="1062"/>
      <c r="WC1109" s="1062"/>
      <c r="WD1109" s="1062"/>
      <c r="WE1109" s="1062"/>
      <c r="WF1109" s="1062"/>
      <c r="WG1109" s="1062"/>
      <c r="WH1109" s="1062"/>
      <c r="WI1109" s="1062"/>
      <c r="WJ1109" s="1062"/>
      <c r="WK1109" s="1062"/>
      <c r="WL1109" s="1062"/>
      <c r="WM1109" s="1062"/>
      <c r="WN1109" s="1062"/>
      <c r="WO1109" s="1062"/>
      <c r="WP1109" s="1062"/>
      <c r="WQ1109" s="1062"/>
      <c r="WR1109" s="1062"/>
      <c r="WS1109" s="1062"/>
      <c r="WT1109" s="1062"/>
      <c r="WU1109" s="1062"/>
      <c r="WV1109" s="1062"/>
      <c r="WW1109" s="1062"/>
      <c r="WX1109" s="1062"/>
      <c r="WY1109" s="1062"/>
      <c r="WZ1109" s="1062"/>
      <c r="XA1109" s="1062"/>
      <c r="XB1109" s="1062"/>
      <c r="XC1109" s="1062"/>
      <c r="XD1109" s="1062"/>
      <c r="XE1109" s="1062"/>
      <c r="XF1109" s="1062"/>
      <c r="XG1109" s="1062"/>
      <c r="XH1109" s="1062"/>
      <c r="XI1109" s="1062"/>
      <c r="XJ1109" s="1062"/>
      <c r="XK1109" s="1062"/>
      <c r="XL1109" s="1062"/>
      <c r="XM1109" s="1062"/>
      <c r="XN1109" s="1062"/>
      <c r="XO1109" s="1062"/>
      <c r="XP1109" s="1062"/>
      <c r="XQ1109" s="1062"/>
      <c r="XR1109" s="1062"/>
      <c r="XS1109" s="1062"/>
      <c r="XT1109" s="1062"/>
      <c r="XU1109" s="1062"/>
      <c r="XV1109" s="1062"/>
      <c r="XW1109" s="1062"/>
      <c r="XX1109" s="1062"/>
      <c r="XY1109" s="1062"/>
      <c r="XZ1109" s="1062"/>
      <c r="YA1109" s="1062"/>
      <c r="YB1109" s="1062"/>
      <c r="YC1109" s="1062"/>
      <c r="YD1109" s="1062"/>
      <c r="YE1109" s="1062"/>
      <c r="YF1109" s="1062"/>
      <c r="YG1109" s="1062"/>
      <c r="YH1109" s="1062"/>
      <c r="YI1109" s="1062"/>
      <c r="YJ1109" s="1062"/>
      <c r="YK1109" s="1062"/>
      <c r="YL1109" s="1062"/>
      <c r="YM1109" s="1062"/>
      <c r="YN1109" s="1062"/>
      <c r="YO1109" s="1062"/>
      <c r="YP1109" s="1062"/>
      <c r="YQ1109" s="1062"/>
      <c r="YR1109" s="1062"/>
      <c r="YS1109" s="1062"/>
      <c r="YT1109" s="1062"/>
      <c r="YU1109" s="1062"/>
      <c r="YV1109" s="1062"/>
      <c r="YW1109" s="1062"/>
      <c r="YX1109" s="1062"/>
      <c r="YY1109" s="1062"/>
      <c r="YZ1109" s="1062"/>
      <c r="ZA1109" s="1062"/>
      <c r="ZB1109" s="1062"/>
      <c r="ZC1109" s="1062"/>
      <c r="ZD1109" s="1062"/>
      <c r="ZE1109" s="1062"/>
      <c r="ZF1109" s="1062"/>
      <c r="ZG1109" s="1062"/>
      <c r="ZH1109" s="1062"/>
      <c r="ZI1109" s="1062"/>
      <c r="ZJ1109" s="1062"/>
      <c r="ZK1109" s="1062"/>
      <c r="ZL1109" s="1062"/>
      <c r="ZM1109" s="1062"/>
      <c r="ZN1109" s="1062"/>
      <c r="ZO1109" s="1062"/>
      <c r="ZP1109" s="1062"/>
      <c r="ZQ1109" s="1062"/>
      <c r="ZR1109" s="1062"/>
      <c r="ZS1109" s="1062"/>
      <c r="ZT1109" s="1062"/>
      <c r="ZU1109" s="1062"/>
      <c r="ZV1109" s="1062"/>
      <c r="ZW1109" s="1062"/>
      <c r="ZX1109" s="1062"/>
      <c r="ZY1109" s="1062"/>
      <c r="ZZ1109" s="1062"/>
      <c r="AAA1109" s="1062"/>
      <c r="AAB1109" s="1062"/>
      <c r="AAC1109" s="1062"/>
      <c r="AAD1109" s="1062"/>
      <c r="AAE1109" s="1062"/>
      <c r="AAF1109" s="1062"/>
      <c r="AAG1109" s="1062"/>
      <c r="AAH1109" s="1062"/>
      <c r="AAI1109" s="1062"/>
      <c r="AAJ1109" s="1062"/>
      <c r="AAK1109" s="1062"/>
      <c r="AAL1109" s="1062"/>
      <c r="AAM1109" s="1062"/>
      <c r="AAN1109" s="1062"/>
      <c r="AAO1109" s="1062"/>
      <c r="AAP1109" s="1062"/>
      <c r="AAQ1109" s="1062"/>
      <c r="AAR1109" s="1062"/>
      <c r="AAS1109" s="1062"/>
      <c r="AAT1109" s="1062"/>
      <c r="AAU1109" s="1062"/>
      <c r="AAV1109" s="1062"/>
      <c r="AAW1109" s="1062"/>
      <c r="AAX1109" s="1062"/>
      <c r="AAY1109" s="1062"/>
      <c r="AAZ1109" s="1062"/>
      <c r="ABA1109" s="1062"/>
      <c r="ABB1109" s="1062"/>
      <c r="ABC1109" s="1062"/>
      <c r="ABD1109" s="1062"/>
      <c r="ABE1109" s="1062"/>
      <c r="ABF1109" s="1062"/>
      <c r="ABG1109" s="1062"/>
      <c r="ABH1109" s="1062"/>
      <c r="ABI1109" s="1062"/>
      <c r="ABJ1109" s="1062"/>
      <c r="ABK1109" s="1062"/>
      <c r="ABL1109" s="1062"/>
      <c r="ABM1109" s="1062"/>
      <c r="ABN1109" s="1062"/>
      <c r="ABO1109" s="1062"/>
      <c r="ABP1109" s="1062"/>
      <c r="ABQ1109" s="1062"/>
      <c r="ABR1109" s="1062"/>
      <c r="ABS1109" s="1062"/>
      <c r="ABT1109" s="1062"/>
      <c r="ABU1109" s="1062"/>
      <c r="ABV1109" s="1062"/>
      <c r="ABW1109" s="1062"/>
      <c r="ABX1109" s="1062"/>
      <c r="ABY1109" s="1062"/>
      <c r="ABZ1109" s="1062"/>
      <c r="ACA1109" s="1062"/>
      <c r="ACB1109" s="1062"/>
      <c r="ACC1109" s="1062"/>
      <c r="ACD1109" s="1062"/>
      <c r="ACE1109" s="1062"/>
      <c r="ACF1109" s="1062"/>
      <c r="ACG1109" s="1062"/>
      <c r="ACH1109" s="1062"/>
      <c r="ACI1109" s="1062"/>
      <c r="ACJ1109" s="1062"/>
      <c r="ACK1109" s="1062"/>
      <c r="ACL1109" s="1062"/>
      <c r="ACM1109" s="1062"/>
      <c r="ACN1109" s="1062"/>
      <c r="ACO1109" s="1062"/>
      <c r="ACP1109" s="1062"/>
      <c r="ACQ1109" s="1062"/>
      <c r="ACR1109" s="1062"/>
      <c r="ACS1109" s="1062"/>
      <c r="ACT1109" s="1062"/>
      <c r="ACU1109" s="1062"/>
      <c r="ACV1109" s="1062"/>
      <c r="ACW1109" s="1062"/>
      <c r="ACX1109" s="1062"/>
      <c r="ACY1109" s="1062"/>
      <c r="ACZ1109" s="1062"/>
      <c r="ADA1109" s="1062"/>
      <c r="ADB1109" s="1062"/>
      <c r="ADC1109" s="1062"/>
      <c r="ADD1109" s="1062"/>
      <c r="ADE1109" s="1062"/>
      <c r="ADF1109" s="1062"/>
      <c r="ADG1109" s="1062"/>
      <c r="ADH1109" s="1062"/>
      <c r="ADI1109" s="1062"/>
      <c r="ADJ1109" s="1062"/>
      <c r="ADK1109" s="1062"/>
      <c r="ADL1109" s="1062"/>
      <c r="ADM1109" s="1062"/>
      <c r="ADN1109" s="1062"/>
      <c r="ADO1109" s="1062"/>
      <c r="ADP1109" s="1062"/>
      <c r="ADQ1109" s="1062"/>
      <c r="ADR1109" s="1062"/>
      <c r="ADS1109" s="1062"/>
      <c r="ADT1109" s="1062"/>
      <c r="ADU1109" s="1062"/>
      <c r="ADV1109" s="1062"/>
      <c r="ADW1109" s="1062"/>
      <c r="ADX1109" s="1062"/>
      <c r="ADY1109" s="1062"/>
      <c r="ADZ1109" s="1062"/>
      <c r="AEA1109" s="1062"/>
      <c r="AEB1109" s="1062"/>
      <c r="AEC1109" s="1062"/>
      <c r="AED1109" s="1062"/>
      <c r="AEE1109" s="1062"/>
      <c r="AEF1109" s="1062"/>
      <c r="AEG1109" s="1062"/>
      <c r="AEH1109" s="1062"/>
      <c r="AEI1109" s="1062"/>
      <c r="AEJ1109" s="1062"/>
      <c r="AEK1109" s="1062"/>
      <c r="AEL1109" s="1062"/>
      <c r="AEM1109" s="1062"/>
      <c r="AEN1109" s="1062"/>
      <c r="AEO1109" s="1062"/>
      <c r="AEP1109" s="1062"/>
      <c r="AEQ1109" s="1062"/>
      <c r="AER1109" s="1062"/>
      <c r="AES1109" s="1062"/>
      <c r="AET1109" s="1062"/>
      <c r="AEU1109" s="1062"/>
      <c r="AEV1109" s="1062"/>
      <c r="AEW1109" s="1062"/>
      <c r="AEX1109" s="1062"/>
      <c r="AEY1109" s="1062"/>
      <c r="AEZ1109" s="1062"/>
      <c r="AFA1109" s="1062"/>
      <c r="AFB1109" s="1062"/>
      <c r="AFC1109" s="1062"/>
      <c r="AFD1109" s="1062"/>
      <c r="AFE1109" s="1062"/>
      <c r="AFF1109" s="1062"/>
      <c r="AFG1109" s="1062"/>
      <c r="AFH1109" s="1062"/>
      <c r="AFI1109" s="1062"/>
      <c r="AFJ1109" s="1062"/>
      <c r="AFK1109" s="1062"/>
      <c r="AFL1109" s="1062"/>
      <c r="AFM1109" s="1062"/>
      <c r="AFN1109" s="1062"/>
      <c r="AFO1109" s="1062"/>
      <c r="AFP1109" s="1062"/>
      <c r="AFQ1109" s="1062"/>
      <c r="AFR1109" s="1062"/>
      <c r="AFS1109" s="1062"/>
      <c r="AFT1109" s="1062"/>
      <c r="AFU1109" s="1062"/>
      <c r="AFV1109" s="1062"/>
      <c r="AFW1109" s="1062"/>
      <c r="AFX1109" s="1062"/>
      <c r="AFY1109" s="1062"/>
      <c r="AFZ1109" s="1062"/>
      <c r="AGA1109" s="1062"/>
      <c r="AGB1109" s="1062"/>
      <c r="AGC1109" s="1062"/>
      <c r="AGD1109" s="1062"/>
      <c r="AGE1109" s="1062"/>
      <c r="AGF1109" s="1062"/>
      <c r="AGG1109" s="1062"/>
      <c r="AGH1109" s="1062"/>
      <c r="AGI1109" s="1062"/>
      <c r="AGJ1109" s="1062"/>
      <c r="AGK1109" s="1062"/>
      <c r="AGL1109" s="1062"/>
      <c r="AGM1109" s="1062"/>
      <c r="AGN1109" s="1062"/>
      <c r="AGO1109" s="1062"/>
      <c r="AGP1109" s="1062"/>
      <c r="AGQ1109" s="1062"/>
      <c r="AGR1109" s="1062"/>
      <c r="AGS1109" s="1062"/>
      <c r="AGT1109" s="1062"/>
      <c r="AGU1109" s="1062"/>
      <c r="AGV1109" s="1062"/>
      <c r="AGW1109" s="1062"/>
      <c r="AGX1109" s="1062"/>
      <c r="AGY1109" s="1062"/>
      <c r="AGZ1109" s="1062"/>
      <c r="AHA1109" s="1062"/>
      <c r="AHB1109" s="1062"/>
      <c r="AHC1109" s="1062"/>
      <c r="AHD1109" s="1062"/>
      <c r="AHE1109" s="1062"/>
      <c r="AHF1109" s="1062"/>
      <c r="AHG1109" s="1062"/>
      <c r="AHH1109" s="1062"/>
      <c r="AHI1109" s="1062"/>
      <c r="AHJ1109" s="1062"/>
      <c r="AHK1109" s="1062"/>
      <c r="AHL1109" s="1062"/>
      <c r="AHM1109" s="1062"/>
      <c r="AHN1109" s="1062"/>
      <c r="AHO1109" s="1062"/>
      <c r="AHP1109" s="1062"/>
      <c r="AHQ1109" s="1062"/>
      <c r="AHR1109" s="1062"/>
      <c r="AHS1109" s="1062"/>
      <c r="AHT1109" s="1062"/>
      <c r="AHU1109" s="1062"/>
      <c r="AHV1109" s="1062"/>
      <c r="AHW1109" s="1062"/>
      <c r="AHX1109" s="1062"/>
      <c r="AHY1109" s="1062"/>
      <c r="AHZ1109" s="1062"/>
      <c r="AIA1109" s="1062"/>
      <c r="AIB1109" s="1062"/>
      <c r="AIC1109" s="1062"/>
      <c r="AID1109" s="1062"/>
      <c r="AIE1109" s="1062"/>
      <c r="AIF1109" s="1062"/>
      <c r="AIG1109" s="1062"/>
      <c r="AIH1109" s="1062"/>
      <c r="AII1109" s="1062"/>
      <c r="AIJ1109" s="1062"/>
      <c r="AIK1109" s="1062"/>
      <c r="AIL1109" s="1062"/>
      <c r="AIM1109" s="1062"/>
      <c r="AIN1109" s="1062"/>
      <c r="AIO1109" s="1062"/>
      <c r="AIP1109" s="1062"/>
      <c r="AIQ1109" s="1062"/>
      <c r="AIR1109" s="1062"/>
      <c r="AIS1109" s="1062"/>
      <c r="AIT1109" s="1062"/>
      <c r="AIU1109" s="1062"/>
      <c r="AIV1109" s="1062"/>
      <c r="AIW1109" s="1062"/>
      <c r="AIX1109" s="1062"/>
      <c r="AIY1109" s="1062"/>
      <c r="AIZ1109" s="1062"/>
      <c r="AJA1109" s="1062"/>
      <c r="AJB1109" s="1062"/>
      <c r="AJC1109" s="1062"/>
      <c r="AJD1109" s="1062"/>
      <c r="AJE1109" s="1062"/>
      <c r="AJF1109" s="1062"/>
      <c r="AJG1109" s="1062"/>
      <c r="AJH1109" s="1062"/>
      <c r="AJI1109" s="1062"/>
      <c r="AJJ1109" s="1062"/>
      <c r="AJK1109" s="1062"/>
      <c r="AJL1109" s="1062"/>
      <c r="AJM1109" s="1062"/>
      <c r="AJN1109" s="1062"/>
      <c r="AJO1109" s="1062"/>
      <c r="AJP1109" s="1062"/>
      <c r="AJQ1109" s="1062"/>
      <c r="AJR1109" s="1062"/>
      <c r="AJS1109" s="1062"/>
      <c r="AJT1109" s="1062"/>
      <c r="AJU1109" s="1062"/>
      <c r="AJV1109" s="1062"/>
      <c r="AJW1109" s="1062"/>
      <c r="AJX1109" s="1062"/>
      <c r="AJY1109" s="1062"/>
      <c r="AJZ1109" s="1062"/>
      <c r="AKA1109" s="1062"/>
      <c r="AKB1109" s="1062"/>
      <c r="AKC1109" s="1062"/>
      <c r="AKD1109" s="1062"/>
      <c r="AKE1109" s="1062"/>
      <c r="AKF1109" s="1062"/>
      <c r="AKG1109" s="1062"/>
      <c r="AKH1109" s="1062"/>
      <c r="AKI1109" s="1062"/>
      <c r="AKJ1109" s="1062"/>
      <c r="AKK1109" s="1062"/>
      <c r="AKL1109" s="1062"/>
      <c r="AKM1109" s="1062"/>
      <c r="AKN1109" s="1062"/>
      <c r="AKO1109" s="1062"/>
      <c r="AKP1109" s="1062"/>
      <c r="AKQ1109" s="1062"/>
      <c r="AKR1109" s="1062"/>
      <c r="AKS1109" s="1062"/>
      <c r="AKT1109" s="1062"/>
      <c r="AKU1109" s="1062"/>
      <c r="AKV1109" s="1062"/>
      <c r="AKW1109" s="1062"/>
      <c r="AKX1109" s="1062"/>
      <c r="AKY1109" s="1062"/>
      <c r="AKZ1109" s="1062"/>
      <c r="ALA1109" s="1062"/>
      <c r="ALB1109" s="1062"/>
      <c r="ALC1109" s="1062"/>
      <c r="ALD1109" s="1062"/>
      <c r="ALE1109" s="1062"/>
      <c r="ALF1109" s="1062"/>
      <c r="ALG1109" s="1062"/>
      <c r="ALH1109" s="1062"/>
      <c r="ALI1109" s="1062"/>
      <c r="ALJ1109" s="1062"/>
      <c r="ALK1109" s="1062"/>
      <c r="ALL1109" s="1062"/>
      <c r="ALM1109" s="1062"/>
      <c r="ALN1109" s="1062"/>
      <c r="ALO1109" s="1062"/>
      <c r="ALP1109" s="1062"/>
      <c r="ALQ1109" s="1062"/>
      <c r="ALR1109" s="1062"/>
      <c r="ALS1109" s="1062"/>
      <c r="ALT1109" s="1062"/>
      <c r="ALU1109" s="1062"/>
      <c r="ALV1109" s="1062"/>
      <c r="ALW1109" s="1062"/>
      <c r="ALX1109" s="1062"/>
      <c r="ALY1109" s="1062"/>
    </row>
    <row r="1110" spans="1:1013" s="484" customFormat="1" ht="23.25" customHeight="1">
      <c r="A1110" s="1426"/>
      <c r="B1110" s="1427"/>
      <c r="C1110" s="1428"/>
      <c r="D1110" s="1427"/>
      <c r="E1110" s="1429"/>
      <c r="F1110" s="1427"/>
      <c r="G1110" s="1428"/>
      <c r="H1110" s="1428"/>
      <c r="I1110" s="1428"/>
      <c r="J1110" s="374"/>
      <c r="K1110" s="374"/>
      <c r="L1110" s="374"/>
      <c r="M1110" s="374"/>
      <c r="N1110" s="374"/>
      <c r="O1110" s="374"/>
      <c r="P1110" s="374"/>
      <c r="Q1110" s="374"/>
      <c r="R1110" s="374"/>
      <c r="S1110" s="374"/>
      <c r="T1110" s="374"/>
      <c r="U1110" s="374"/>
      <c r="V1110" s="374"/>
      <c r="W1110" s="374"/>
      <c r="X1110" s="374"/>
      <c r="Y1110" s="374"/>
      <c r="Z1110" s="374"/>
      <c r="AA1110" s="374"/>
      <c r="AB1110" s="374"/>
      <c r="AC1110" s="374"/>
      <c r="AD1110" s="374"/>
      <c r="AE1110" s="374"/>
      <c r="AF1110" s="374"/>
      <c r="AG1110" s="374"/>
      <c r="AH1110" s="374"/>
      <c r="AI1110" s="374"/>
      <c r="AJ1110" s="374"/>
      <c r="AK1110" s="374"/>
      <c r="AL1110" s="374"/>
      <c r="AM1110" s="374"/>
      <c r="AN1110" s="374"/>
      <c r="AO1110" s="374"/>
      <c r="AP1110" s="374"/>
      <c r="AQ1110" s="374"/>
      <c r="AR1110" s="374"/>
      <c r="AS1110" s="374"/>
      <c r="AT1110" s="374"/>
      <c r="AU1110" s="374"/>
      <c r="AV1110" s="374"/>
      <c r="AW1110" s="374"/>
      <c r="AX1110" s="374"/>
      <c r="AY1110" s="374"/>
      <c r="AZ1110" s="374"/>
      <c r="BA1110" s="374"/>
      <c r="BB1110" s="374"/>
      <c r="BC1110" s="374"/>
      <c r="BD1110" s="374"/>
      <c r="BE1110" s="374"/>
      <c r="BF1110" s="374"/>
      <c r="BG1110" s="374"/>
      <c r="BH1110" s="374"/>
      <c r="BI1110" s="374"/>
      <c r="BJ1110" s="374"/>
      <c r="BK1110" s="374"/>
      <c r="BL1110" s="374"/>
      <c r="BM1110" s="374"/>
      <c r="BN1110" s="374"/>
      <c r="BO1110" s="374"/>
      <c r="BP1110" s="374"/>
      <c r="BQ1110" s="374"/>
      <c r="BR1110" s="374"/>
      <c r="BS1110" s="374"/>
      <c r="BT1110" s="374"/>
      <c r="BU1110" s="374"/>
      <c r="BV1110" s="374"/>
      <c r="BW1110" s="374"/>
      <c r="BX1110" s="374"/>
      <c r="BY1110" s="374"/>
      <c r="BZ1110" s="374"/>
      <c r="CA1110" s="374"/>
      <c r="CB1110" s="374"/>
      <c r="CC1110" s="374"/>
      <c r="CD1110" s="374"/>
      <c r="CE1110" s="374"/>
      <c r="CF1110" s="374"/>
      <c r="CG1110" s="374"/>
      <c r="CH1110" s="374"/>
      <c r="CI1110" s="374"/>
      <c r="CJ1110" s="374"/>
      <c r="CK1110" s="374"/>
      <c r="CL1110" s="374"/>
      <c r="CM1110" s="374"/>
      <c r="CN1110" s="374"/>
      <c r="CO1110" s="374"/>
      <c r="CP1110" s="374"/>
      <c r="CQ1110" s="374"/>
      <c r="CR1110" s="374"/>
      <c r="CS1110" s="374"/>
      <c r="CT1110" s="374"/>
      <c r="CU1110" s="374"/>
      <c r="CV1110" s="374"/>
      <c r="CW1110" s="374"/>
      <c r="CX1110" s="374"/>
      <c r="CY1110" s="374"/>
      <c r="CZ1110" s="374"/>
      <c r="DA1110" s="374"/>
      <c r="DB1110" s="374"/>
      <c r="DC1110" s="374"/>
      <c r="DD1110" s="374"/>
      <c r="DE1110" s="374"/>
      <c r="DF1110" s="374"/>
      <c r="DG1110" s="374"/>
      <c r="DH1110" s="374"/>
      <c r="DI1110" s="374"/>
      <c r="DJ1110" s="374"/>
      <c r="DK1110" s="374"/>
      <c r="DL1110" s="374"/>
      <c r="DM1110" s="374"/>
      <c r="DN1110" s="374"/>
      <c r="DO1110" s="374"/>
      <c r="DP1110" s="374"/>
      <c r="DQ1110" s="374"/>
      <c r="DR1110" s="374"/>
      <c r="DS1110" s="374"/>
      <c r="DT1110" s="374"/>
      <c r="DU1110" s="374"/>
      <c r="DV1110" s="374"/>
      <c r="DW1110" s="374"/>
      <c r="DX1110" s="374"/>
      <c r="DY1110" s="374"/>
      <c r="DZ1110" s="374"/>
      <c r="EA1110" s="374"/>
      <c r="EB1110" s="374"/>
      <c r="EC1110" s="374"/>
      <c r="ED1110" s="374"/>
      <c r="EE1110" s="374"/>
      <c r="EF1110" s="374"/>
      <c r="EG1110" s="374"/>
      <c r="EH1110" s="374"/>
      <c r="EI1110" s="374"/>
      <c r="EJ1110" s="374"/>
      <c r="EK1110" s="374"/>
      <c r="EL1110" s="374"/>
      <c r="EM1110" s="374"/>
      <c r="EN1110" s="374"/>
      <c r="EO1110" s="374"/>
      <c r="EP1110" s="374"/>
      <c r="EQ1110" s="374"/>
      <c r="ER1110" s="374"/>
      <c r="ES1110" s="374"/>
      <c r="ET1110" s="374"/>
      <c r="EU1110" s="374"/>
      <c r="EV1110" s="374"/>
      <c r="EW1110" s="374"/>
      <c r="EX1110" s="374"/>
      <c r="EY1110" s="374"/>
      <c r="EZ1110" s="374"/>
      <c r="FA1110" s="374"/>
      <c r="FB1110" s="374"/>
      <c r="FC1110" s="374"/>
      <c r="FD1110" s="374"/>
      <c r="FE1110" s="374"/>
      <c r="FF1110" s="374"/>
      <c r="FG1110" s="374"/>
      <c r="FH1110" s="374"/>
      <c r="FI1110" s="374"/>
      <c r="FJ1110" s="374"/>
      <c r="FK1110" s="374"/>
      <c r="FL1110" s="374"/>
      <c r="FM1110" s="374"/>
      <c r="FN1110" s="374"/>
      <c r="FO1110" s="374"/>
      <c r="FP1110" s="374"/>
      <c r="FQ1110" s="374"/>
      <c r="FR1110" s="374"/>
      <c r="FS1110" s="374"/>
      <c r="FT1110" s="374"/>
      <c r="FU1110" s="374"/>
      <c r="FV1110" s="374"/>
      <c r="FW1110" s="374"/>
      <c r="FX1110" s="374"/>
      <c r="FY1110" s="374"/>
      <c r="FZ1110" s="374"/>
      <c r="GA1110" s="374"/>
      <c r="GB1110" s="374"/>
      <c r="GC1110" s="374"/>
      <c r="GD1110" s="374"/>
      <c r="GE1110" s="374"/>
      <c r="GF1110" s="374"/>
      <c r="GG1110" s="374"/>
      <c r="GH1110" s="374"/>
      <c r="GI1110" s="374"/>
      <c r="GJ1110" s="374"/>
      <c r="GK1110" s="374"/>
      <c r="GL1110" s="374"/>
      <c r="GM1110" s="374"/>
      <c r="GN1110" s="374"/>
      <c r="GO1110" s="374"/>
      <c r="GP1110" s="374"/>
      <c r="GQ1110" s="374"/>
      <c r="GR1110" s="374"/>
      <c r="GS1110" s="374"/>
      <c r="GT1110" s="374"/>
      <c r="GU1110" s="374"/>
      <c r="GV1110" s="374"/>
      <c r="GW1110" s="374"/>
      <c r="GX1110" s="374"/>
      <c r="GY1110" s="374"/>
      <c r="GZ1110" s="374"/>
      <c r="HA1110" s="374"/>
      <c r="HB1110" s="374"/>
      <c r="HC1110" s="374"/>
      <c r="HD1110" s="374"/>
      <c r="HE1110" s="374"/>
      <c r="HF1110" s="374"/>
      <c r="HG1110" s="374"/>
      <c r="HH1110" s="374"/>
      <c r="HI1110" s="374"/>
      <c r="HJ1110" s="374"/>
      <c r="HK1110" s="374"/>
      <c r="HL1110" s="374"/>
      <c r="HM1110" s="374"/>
      <c r="HN1110" s="374"/>
      <c r="HO1110" s="374"/>
      <c r="HP1110" s="374"/>
      <c r="HQ1110" s="374"/>
      <c r="HR1110" s="374"/>
      <c r="HS1110" s="374"/>
      <c r="HT1110" s="374"/>
      <c r="HU1110" s="374"/>
      <c r="HV1110" s="374"/>
      <c r="HW1110" s="374"/>
      <c r="HX1110" s="374"/>
      <c r="HY1110" s="374"/>
      <c r="HZ1110" s="374"/>
      <c r="IA1110" s="374"/>
      <c r="IB1110" s="374"/>
      <c r="IC1110" s="374"/>
      <c r="ID1110" s="374"/>
      <c r="IE1110" s="374"/>
      <c r="IF1110" s="374"/>
      <c r="IG1110" s="374"/>
      <c r="IH1110" s="374"/>
      <c r="II1110" s="374"/>
      <c r="IJ1110" s="374"/>
      <c r="IK1110" s="374"/>
      <c r="IL1110" s="374"/>
      <c r="IM1110" s="374"/>
      <c r="IN1110" s="374"/>
      <c r="IO1110" s="374"/>
      <c r="IP1110" s="374"/>
      <c r="IQ1110" s="374"/>
      <c r="IR1110" s="374"/>
      <c r="IS1110" s="374"/>
      <c r="IT1110" s="374"/>
      <c r="IU1110" s="374"/>
      <c r="IV1110" s="374"/>
      <c r="IW1110" s="374"/>
      <c r="IX1110" s="374"/>
      <c r="IY1110" s="374"/>
      <c r="IZ1110" s="374"/>
      <c r="JA1110" s="374"/>
      <c r="JB1110" s="374"/>
      <c r="JC1110" s="374"/>
      <c r="JD1110" s="374"/>
      <c r="JE1110" s="374"/>
      <c r="JF1110" s="374"/>
      <c r="JG1110" s="374"/>
      <c r="JH1110" s="374"/>
      <c r="JI1110" s="374"/>
      <c r="JJ1110" s="374"/>
      <c r="JK1110" s="374"/>
      <c r="JL1110" s="374"/>
      <c r="JM1110" s="374"/>
      <c r="JN1110" s="374"/>
      <c r="JO1110" s="374"/>
      <c r="JP1110" s="374"/>
      <c r="JQ1110" s="374"/>
      <c r="JR1110" s="374"/>
      <c r="JS1110" s="374"/>
      <c r="JT1110" s="374"/>
      <c r="JU1110" s="374"/>
      <c r="JV1110" s="374"/>
      <c r="JW1110" s="374"/>
      <c r="JX1110" s="374"/>
      <c r="JY1110" s="374"/>
      <c r="JZ1110" s="374"/>
      <c r="KA1110" s="374"/>
      <c r="KB1110" s="374"/>
      <c r="KC1110" s="374"/>
      <c r="KD1110" s="374"/>
      <c r="KE1110" s="374"/>
      <c r="KF1110" s="374"/>
      <c r="KG1110" s="374"/>
      <c r="KH1110" s="374"/>
      <c r="KI1110" s="374"/>
      <c r="KJ1110" s="374"/>
      <c r="KK1110" s="374"/>
      <c r="KL1110" s="374"/>
      <c r="KM1110" s="374"/>
      <c r="KN1110" s="374"/>
      <c r="KO1110" s="374"/>
      <c r="KP1110" s="374"/>
      <c r="KQ1110" s="374"/>
      <c r="KR1110" s="374"/>
      <c r="KS1110" s="374"/>
      <c r="KT1110" s="374"/>
      <c r="KU1110" s="374"/>
      <c r="KV1110" s="374"/>
      <c r="KW1110" s="374"/>
      <c r="KX1110" s="374"/>
      <c r="KY1110" s="374"/>
      <c r="KZ1110" s="374"/>
      <c r="LA1110" s="374"/>
      <c r="LB1110" s="374"/>
      <c r="LC1110" s="374"/>
      <c r="LD1110" s="374"/>
      <c r="LE1110" s="374"/>
      <c r="LF1110" s="374"/>
      <c r="LG1110" s="374"/>
      <c r="LH1110" s="374"/>
      <c r="LI1110" s="374"/>
      <c r="LJ1110" s="374"/>
      <c r="LK1110" s="374"/>
      <c r="LL1110" s="374"/>
      <c r="LM1110" s="374"/>
      <c r="LN1110" s="374"/>
      <c r="LO1110" s="374"/>
      <c r="LP1110" s="374"/>
      <c r="LQ1110" s="374"/>
      <c r="LR1110" s="374"/>
      <c r="LS1110" s="374"/>
      <c r="LT1110" s="374"/>
      <c r="LU1110" s="374"/>
      <c r="LV1110" s="374"/>
      <c r="LW1110" s="374"/>
      <c r="LX1110" s="374"/>
      <c r="LY1110" s="374"/>
      <c r="LZ1110" s="374"/>
      <c r="MA1110" s="374"/>
      <c r="MB1110" s="374"/>
      <c r="MC1110" s="374"/>
      <c r="MD1110" s="374"/>
      <c r="ME1110" s="374"/>
      <c r="MF1110" s="374"/>
      <c r="MG1110" s="374"/>
      <c r="MH1110" s="374"/>
      <c r="MI1110" s="374"/>
      <c r="MJ1110" s="374"/>
      <c r="MK1110" s="374"/>
      <c r="ML1110" s="374"/>
      <c r="MM1110" s="374"/>
      <c r="MN1110" s="374"/>
      <c r="MO1110" s="374"/>
      <c r="MP1110" s="374"/>
      <c r="MQ1110" s="374"/>
      <c r="MR1110" s="374"/>
      <c r="MS1110" s="374"/>
      <c r="MT1110" s="374"/>
      <c r="MU1110" s="374"/>
      <c r="MV1110" s="374"/>
      <c r="MW1110" s="374"/>
      <c r="MX1110" s="374"/>
      <c r="MY1110" s="374"/>
      <c r="MZ1110" s="374"/>
      <c r="NA1110" s="374"/>
      <c r="NB1110" s="374"/>
      <c r="NC1110" s="374"/>
      <c r="ND1110" s="374"/>
      <c r="NE1110" s="374"/>
      <c r="NF1110" s="374"/>
      <c r="NG1110" s="374"/>
      <c r="NH1110" s="374"/>
      <c r="NI1110" s="374"/>
      <c r="NJ1110" s="374"/>
      <c r="NK1110" s="374"/>
      <c r="NL1110" s="374"/>
      <c r="NM1110" s="374"/>
      <c r="NN1110" s="374"/>
      <c r="NO1110" s="374"/>
      <c r="NP1110" s="374"/>
      <c r="NQ1110" s="374"/>
      <c r="NR1110" s="374"/>
      <c r="NS1110" s="374"/>
      <c r="NT1110" s="374"/>
      <c r="NU1110" s="374"/>
      <c r="NV1110" s="374"/>
      <c r="NW1110" s="374"/>
      <c r="NX1110" s="374"/>
      <c r="NY1110" s="374"/>
      <c r="NZ1110" s="374"/>
      <c r="OA1110" s="374"/>
      <c r="OB1110" s="374"/>
      <c r="OC1110" s="374"/>
      <c r="OD1110" s="374"/>
      <c r="OE1110" s="374"/>
      <c r="OF1110" s="374"/>
      <c r="OG1110" s="374"/>
      <c r="OH1110" s="374"/>
      <c r="OI1110" s="374"/>
      <c r="OJ1110" s="374"/>
      <c r="OK1110" s="374"/>
      <c r="OL1110" s="374"/>
      <c r="OM1110" s="374"/>
      <c r="ON1110" s="374"/>
      <c r="OO1110" s="374"/>
      <c r="OP1110" s="374"/>
      <c r="OQ1110" s="374"/>
      <c r="OR1110" s="374"/>
      <c r="OS1110" s="374"/>
      <c r="OT1110" s="374"/>
      <c r="OU1110" s="374"/>
      <c r="OV1110" s="374"/>
      <c r="OW1110" s="374"/>
      <c r="OX1110" s="374"/>
      <c r="OY1110" s="374"/>
      <c r="OZ1110" s="374"/>
      <c r="PA1110" s="374"/>
      <c r="PB1110" s="374"/>
      <c r="PC1110" s="374"/>
      <c r="PD1110" s="374"/>
      <c r="PE1110" s="374"/>
      <c r="PF1110" s="374"/>
      <c r="PG1110" s="374"/>
      <c r="PH1110" s="374"/>
      <c r="PI1110" s="374"/>
      <c r="PJ1110" s="374"/>
      <c r="PK1110" s="374"/>
      <c r="PL1110" s="374"/>
      <c r="PM1110" s="374"/>
      <c r="PN1110" s="374"/>
      <c r="PO1110" s="374"/>
      <c r="PP1110" s="374"/>
      <c r="PQ1110" s="374"/>
      <c r="PR1110" s="374"/>
      <c r="PS1110" s="374"/>
      <c r="PT1110" s="374"/>
      <c r="PU1110" s="374"/>
      <c r="PV1110" s="374"/>
      <c r="PW1110" s="374"/>
      <c r="PX1110" s="374"/>
      <c r="PY1110" s="374"/>
      <c r="PZ1110" s="374"/>
      <c r="QA1110" s="374"/>
      <c r="QB1110" s="374"/>
      <c r="QC1110" s="374"/>
      <c r="QD1110" s="374"/>
      <c r="QE1110" s="374"/>
      <c r="QF1110" s="374"/>
      <c r="QG1110" s="374"/>
      <c r="QH1110" s="374"/>
      <c r="QI1110" s="374"/>
      <c r="QJ1110" s="374"/>
      <c r="QK1110" s="374"/>
      <c r="QL1110" s="374"/>
      <c r="QM1110" s="374"/>
      <c r="QN1110" s="374"/>
      <c r="QO1110" s="374"/>
      <c r="QP1110" s="374"/>
      <c r="QQ1110" s="374"/>
      <c r="QR1110" s="374"/>
      <c r="QS1110" s="374"/>
      <c r="QT1110" s="374"/>
      <c r="QU1110" s="374"/>
      <c r="QV1110" s="374"/>
      <c r="QW1110" s="374"/>
      <c r="QX1110" s="374"/>
      <c r="QY1110" s="374"/>
      <c r="QZ1110" s="374"/>
      <c r="RA1110" s="374"/>
      <c r="RB1110" s="374"/>
      <c r="RC1110" s="374"/>
      <c r="RD1110" s="374"/>
      <c r="RE1110" s="374"/>
      <c r="RF1110" s="374"/>
      <c r="RG1110" s="374"/>
      <c r="RH1110" s="374"/>
      <c r="RI1110" s="374"/>
      <c r="RJ1110" s="374"/>
      <c r="RK1110" s="374"/>
      <c r="RL1110" s="374"/>
      <c r="RM1110" s="374"/>
      <c r="RN1110" s="374"/>
      <c r="RO1110" s="374"/>
      <c r="RP1110" s="374"/>
      <c r="RQ1110" s="374"/>
      <c r="RR1110" s="374"/>
      <c r="RS1110" s="374"/>
      <c r="RT1110" s="374"/>
      <c r="RU1110" s="374"/>
      <c r="RV1110" s="374"/>
      <c r="RW1110" s="374"/>
      <c r="RX1110" s="374"/>
      <c r="RY1110" s="374"/>
      <c r="RZ1110" s="374"/>
      <c r="SA1110" s="374"/>
      <c r="SB1110" s="374"/>
      <c r="SC1110" s="374"/>
      <c r="SD1110" s="374"/>
      <c r="SE1110" s="374"/>
      <c r="SF1110" s="374"/>
      <c r="SG1110" s="374"/>
      <c r="SH1110" s="374"/>
      <c r="SI1110" s="374"/>
      <c r="SJ1110" s="374"/>
      <c r="SK1110" s="374"/>
      <c r="SL1110" s="374"/>
      <c r="SM1110" s="374"/>
      <c r="SN1110" s="374"/>
      <c r="SO1110" s="374"/>
      <c r="SP1110" s="374"/>
      <c r="SQ1110" s="374"/>
      <c r="SR1110" s="374"/>
      <c r="SS1110" s="374"/>
      <c r="ST1110" s="374"/>
      <c r="SU1110" s="374"/>
      <c r="SV1110" s="374"/>
      <c r="SW1110" s="374"/>
      <c r="SX1110" s="374"/>
      <c r="SY1110" s="374"/>
      <c r="SZ1110" s="374"/>
      <c r="TA1110" s="374"/>
      <c r="TB1110" s="374"/>
      <c r="TC1110" s="374"/>
      <c r="TD1110" s="374"/>
      <c r="TE1110" s="374"/>
      <c r="TF1110" s="374"/>
      <c r="TG1110" s="374"/>
      <c r="TH1110" s="374"/>
      <c r="TI1110" s="374"/>
      <c r="TJ1110" s="374"/>
      <c r="TK1110" s="374"/>
      <c r="TL1110" s="374"/>
      <c r="TM1110" s="374"/>
      <c r="TN1110" s="374"/>
      <c r="TO1110" s="374"/>
      <c r="TP1110" s="374"/>
      <c r="TQ1110" s="374"/>
      <c r="TR1110" s="374"/>
      <c r="TS1110" s="374"/>
      <c r="TT1110" s="374"/>
      <c r="TU1110" s="374"/>
      <c r="TV1110" s="374"/>
      <c r="TW1110" s="374"/>
      <c r="TX1110" s="374"/>
      <c r="TY1110" s="374"/>
      <c r="TZ1110" s="374"/>
      <c r="UA1110" s="374"/>
      <c r="UB1110" s="374"/>
      <c r="UC1110" s="374"/>
      <c r="UD1110" s="374"/>
      <c r="UE1110" s="374"/>
      <c r="UF1110" s="374"/>
      <c r="UG1110" s="374"/>
      <c r="UH1110" s="374"/>
      <c r="UI1110" s="374"/>
      <c r="UJ1110" s="374"/>
      <c r="UK1110" s="374"/>
      <c r="UL1110" s="374"/>
      <c r="UM1110" s="374"/>
      <c r="UN1110" s="374"/>
      <c r="UO1110" s="374"/>
      <c r="UP1110" s="374"/>
      <c r="UQ1110" s="374"/>
      <c r="UR1110" s="374"/>
      <c r="US1110" s="374"/>
      <c r="UT1110" s="374"/>
      <c r="UU1110" s="374"/>
      <c r="UV1110" s="374"/>
      <c r="UW1110" s="374"/>
      <c r="UX1110" s="374"/>
      <c r="UY1110" s="374"/>
      <c r="UZ1110" s="374"/>
      <c r="VA1110" s="374"/>
      <c r="VB1110" s="374"/>
      <c r="VC1110" s="374"/>
      <c r="VD1110" s="374"/>
      <c r="VE1110" s="374"/>
      <c r="VF1110" s="374"/>
      <c r="VG1110" s="374"/>
      <c r="VH1110" s="374"/>
      <c r="VI1110" s="374"/>
      <c r="VJ1110" s="374"/>
      <c r="VK1110" s="374"/>
      <c r="VL1110" s="374"/>
      <c r="VM1110" s="374"/>
      <c r="VN1110" s="374"/>
      <c r="VO1110" s="374"/>
      <c r="VP1110" s="374"/>
      <c r="VQ1110" s="374"/>
      <c r="VR1110" s="374"/>
      <c r="VS1110" s="374"/>
      <c r="VT1110" s="374"/>
      <c r="VU1110" s="374"/>
      <c r="VV1110" s="374"/>
      <c r="VW1110" s="374"/>
      <c r="VX1110" s="374"/>
      <c r="VY1110" s="374"/>
      <c r="VZ1110" s="374"/>
      <c r="WA1110" s="374"/>
      <c r="WB1110" s="374"/>
      <c r="WC1110" s="374"/>
      <c r="WD1110" s="374"/>
      <c r="WE1110" s="374"/>
      <c r="WF1110" s="374"/>
      <c r="WG1110" s="374"/>
      <c r="WH1110" s="374"/>
      <c r="WI1110" s="374"/>
      <c r="WJ1110" s="374"/>
      <c r="WK1110" s="374"/>
      <c r="WL1110" s="374"/>
      <c r="WM1110" s="374"/>
      <c r="WN1110" s="374"/>
      <c r="WO1110" s="374"/>
      <c r="WP1110" s="374"/>
      <c r="WQ1110" s="374"/>
      <c r="WR1110" s="374"/>
      <c r="WS1110" s="374"/>
      <c r="WT1110" s="374"/>
      <c r="WU1110" s="374"/>
      <c r="WV1110" s="374"/>
      <c r="WW1110" s="374"/>
      <c r="WX1110" s="374"/>
      <c r="WY1110" s="374"/>
      <c r="WZ1110" s="374"/>
      <c r="XA1110" s="374"/>
      <c r="XB1110" s="374"/>
      <c r="XC1110" s="374"/>
      <c r="XD1110" s="374"/>
      <c r="XE1110" s="374"/>
      <c r="XF1110" s="374"/>
      <c r="XG1110" s="374"/>
      <c r="XH1110" s="374"/>
      <c r="XI1110" s="374"/>
      <c r="XJ1110" s="374"/>
      <c r="XK1110" s="374"/>
      <c r="XL1110" s="374"/>
      <c r="XM1110" s="374"/>
      <c r="XN1110" s="374"/>
      <c r="XO1110" s="374"/>
      <c r="XP1110" s="374"/>
      <c r="XQ1110" s="374"/>
      <c r="XR1110" s="374"/>
      <c r="XS1110" s="374"/>
      <c r="XT1110" s="374"/>
      <c r="XU1110" s="374"/>
      <c r="XV1110" s="374"/>
      <c r="XW1110" s="374"/>
      <c r="XX1110" s="374"/>
      <c r="XY1110" s="374"/>
      <c r="XZ1110" s="374"/>
      <c r="YA1110" s="374"/>
      <c r="YB1110" s="374"/>
      <c r="YC1110" s="374"/>
      <c r="YD1110" s="374"/>
      <c r="YE1110" s="374"/>
      <c r="YF1110" s="374"/>
      <c r="YG1110" s="374"/>
      <c r="YH1110" s="374"/>
      <c r="YI1110" s="374"/>
      <c r="YJ1110" s="374"/>
      <c r="YK1110" s="374"/>
      <c r="YL1110" s="374"/>
      <c r="YM1110" s="374"/>
      <c r="YN1110" s="374"/>
      <c r="YO1110" s="374"/>
      <c r="YP1110" s="374"/>
      <c r="YQ1110" s="374"/>
      <c r="YR1110" s="374"/>
      <c r="YS1110" s="374"/>
      <c r="YT1110" s="374"/>
      <c r="YU1110" s="374"/>
      <c r="YV1110" s="374"/>
      <c r="YW1110" s="374"/>
      <c r="YX1110" s="374"/>
      <c r="YY1110" s="374"/>
      <c r="YZ1110" s="374"/>
      <c r="ZA1110" s="374"/>
      <c r="ZB1110" s="374"/>
      <c r="ZC1110" s="374"/>
      <c r="ZD1110" s="374"/>
      <c r="ZE1110" s="374"/>
      <c r="ZF1110" s="374"/>
      <c r="ZG1110" s="374"/>
      <c r="ZH1110" s="374"/>
      <c r="ZI1110" s="374"/>
      <c r="ZJ1110" s="374"/>
      <c r="ZK1110" s="374"/>
      <c r="ZL1110" s="374"/>
      <c r="ZM1110" s="374"/>
      <c r="ZN1110" s="374"/>
      <c r="ZO1110" s="374"/>
      <c r="ZP1110" s="374"/>
      <c r="ZQ1110" s="374"/>
      <c r="ZR1110" s="374"/>
      <c r="ZS1110" s="374"/>
      <c r="ZT1110" s="374"/>
      <c r="ZU1110" s="374"/>
      <c r="ZV1110" s="374"/>
      <c r="ZW1110" s="374"/>
      <c r="ZX1110" s="374"/>
      <c r="ZY1110" s="374"/>
      <c r="ZZ1110" s="374"/>
      <c r="AAA1110" s="374"/>
      <c r="AAB1110" s="374"/>
      <c r="AAC1110" s="374"/>
      <c r="AAD1110" s="374"/>
      <c r="AAE1110" s="374"/>
      <c r="AAF1110" s="374"/>
      <c r="AAG1110" s="374"/>
      <c r="AAH1110" s="374"/>
      <c r="AAI1110" s="374"/>
      <c r="AAJ1110" s="374"/>
      <c r="AAK1110" s="374"/>
      <c r="AAL1110" s="374"/>
      <c r="AAM1110" s="374"/>
      <c r="AAN1110" s="374"/>
      <c r="AAO1110" s="374"/>
      <c r="AAP1110" s="374"/>
      <c r="AAQ1110" s="374"/>
      <c r="AAR1110" s="374"/>
      <c r="AAS1110" s="374"/>
      <c r="AAT1110" s="374"/>
      <c r="AAU1110" s="374"/>
      <c r="AAV1110" s="374"/>
      <c r="AAW1110" s="374"/>
      <c r="AAX1110" s="374"/>
      <c r="AAY1110" s="374"/>
      <c r="AAZ1110" s="374"/>
      <c r="ABA1110" s="374"/>
      <c r="ABB1110" s="374"/>
      <c r="ABC1110" s="374"/>
      <c r="ABD1110" s="374"/>
      <c r="ABE1110" s="374"/>
      <c r="ABF1110" s="374"/>
      <c r="ABG1110" s="374"/>
      <c r="ABH1110" s="374"/>
      <c r="ABI1110" s="374"/>
      <c r="ABJ1110" s="374"/>
      <c r="ABK1110" s="374"/>
      <c r="ABL1110" s="374"/>
      <c r="ABM1110" s="374"/>
      <c r="ABN1110" s="374"/>
      <c r="ABO1110" s="374"/>
      <c r="ABP1110" s="374"/>
      <c r="ABQ1110" s="374"/>
      <c r="ABR1110" s="374"/>
      <c r="ABS1110" s="374"/>
      <c r="ABT1110" s="374"/>
      <c r="ABU1110" s="374"/>
      <c r="ABV1110" s="374"/>
      <c r="ABW1110" s="374"/>
      <c r="ABX1110" s="374"/>
      <c r="ABY1110" s="374"/>
      <c r="ABZ1110" s="374"/>
      <c r="ACA1110" s="374"/>
      <c r="ACB1110" s="374"/>
      <c r="ACC1110" s="374"/>
      <c r="ACD1110" s="374"/>
      <c r="ACE1110" s="374"/>
      <c r="ACF1110" s="374"/>
      <c r="ACG1110" s="374"/>
      <c r="ACH1110" s="374"/>
      <c r="ACI1110" s="374"/>
      <c r="ACJ1110" s="374"/>
      <c r="ACK1110" s="374"/>
      <c r="ACL1110" s="374"/>
      <c r="ACM1110" s="374"/>
      <c r="ACN1110" s="374"/>
      <c r="ACO1110" s="374"/>
      <c r="ACP1110" s="374"/>
      <c r="ACQ1110" s="374"/>
      <c r="ACR1110" s="374"/>
      <c r="ACS1110" s="374"/>
      <c r="ACT1110" s="374"/>
      <c r="ACU1110" s="374"/>
      <c r="ACV1110" s="374"/>
      <c r="ACW1110" s="374"/>
      <c r="ACX1110" s="374"/>
      <c r="ACY1110" s="374"/>
      <c r="ACZ1110" s="374"/>
      <c r="ADA1110" s="374"/>
      <c r="ADB1110" s="374"/>
      <c r="ADC1110" s="374"/>
      <c r="ADD1110" s="374"/>
      <c r="ADE1110" s="374"/>
      <c r="ADF1110" s="374"/>
      <c r="ADG1110" s="374"/>
      <c r="ADH1110" s="374"/>
      <c r="ADI1110" s="374"/>
      <c r="ADJ1110" s="374"/>
      <c r="ADK1110" s="374"/>
      <c r="ADL1110" s="374"/>
      <c r="ADM1110" s="374"/>
      <c r="ADN1110" s="374"/>
      <c r="ADO1110" s="374"/>
      <c r="ADP1110" s="374"/>
      <c r="ADQ1110" s="374"/>
      <c r="ADR1110" s="374"/>
      <c r="ADS1110" s="374"/>
      <c r="ADT1110" s="374"/>
      <c r="ADU1110" s="374"/>
      <c r="ADV1110" s="374"/>
      <c r="ADW1110" s="374"/>
      <c r="ADX1110" s="374"/>
      <c r="ADY1110" s="374"/>
      <c r="ADZ1110" s="374"/>
      <c r="AEA1110" s="374"/>
      <c r="AEB1110" s="374"/>
      <c r="AEC1110" s="374"/>
      <c r="AED1110" s="374"/>
      <c r="AEE1110" s="374"/>
      <c r="AEF1110" s="374"/>
      <c r="AEG1110" s="374"/>
      <c r="AEH1110" s="374"/>
      <c r="AEI1110" s="374"/>
      <c r="AEJ1110" s="374"/>
      <c r="AEK1110" s="374"/>
      <c r="AEL1110" s="374"/>
      <c r="AEM1110" s="374"/>
      <c r="AEN1110" s="374"/>
      <c r="AEO1110" s="374"/>
      <c r="AEP1110" s="374"/>
      <c r="AEQ1110" s="374"/>
      <c r="AER1110" s="374"/>
      <c r="AES1110" s="374"/>
      <c r="AET1110" s="374"/>
      <c r="AEU1110" s="374"/>
      <c r="AEV1110" s="374"/>
      <c r="AEW1110" s="374"/>
      <c r="AEX1110" s="374"/>
      <c r="AEY1110" s="374"/>
      <c r="AEZ1110" s="374"/>
      <c r="AFA1110" s="374"/>
      <c r="AFB1110" s="374"/>
      <c r="AFC1110" s="374"/>
      <c r="AFD1110" s="374"/>
      <c r="AFE1110" s="374"/>
      <c r="AFF1110" s="374"/>
      <c r="AFG1110" s="374"/>
      <c r="AFH1110" s="374"/>
      <c r="AFI1110" s="374"/>
      <c r="AFJ1110" s="374"/>
      <c r="AFK1110" s="374"/>
      <c r="AFL1110" s="374"/>
      <c r="AFM1110" s="374"/>
      <c r="AFN1110" s="374"/>
      <c r="AFO1110" s="374"/>
      <c r="AFP1110" s="374"/>
      <c r="AFQ1110" s="374"/>
      <c r="AFR1110" s="374"/>
      <c r="AFS1110" s="374"/>
      <c r="AFT1110" s="374"/>
      <c r="AFU1110" s="374"/>
      <c r="AFV1110" s="374"/>
      <c r="AFW1110" s="374"/>
      <c r="AFX1110" s="374"/>
      <c r="AFY1110" s="374"/>
      <c r="AFZ1110" s="374"/>
      <c r="AGA1110" s="374"/>
      <c r="AGB1110" s="374"/>
      <c r="AGC1110" s="374"/>
      <c r="AGD1110" s="374"/>
      <c r="AGE1110" s="374"/>
      <c r="AGF1110" s="374"/>
      <c r="AGG1110" s="374"/>
      <c r="AGH1110" s="374"/>
      <c r="AGI1110" s="374"/>
      <c r="AGJ1110" s="374"/>
      <c r="AGK1110" s="374"/>
      <c r="AGL1110" s="374"/>
      <c r="AGM1110" s="374"/>
      <c r="AGN1110" s="374"/>
      <c r="AGO1110" s="374"/>
      <c r="AGP1110" s="374"/>
      <c r="AGQ1110" s="374"/>
      <c r="AGR1110" s="374"/>
      <c r="AGS1110" s="374"/>
      <c r="AGT1110" s="374"/>
      <c r="AGU1110" s="374"/>
      <c r="AGV1110" s="374"/>
      <c r="AGW1110" s="374"/>
      <c r="AGX1110" s="374"/>
      <c r="AGY1110" s="374"/>
      <c r="AGZ1110" s="374"/>
      <c r="AHA1110" s="374"/>
      <c r="AHB1110" s="374"/>
      <c r="AHC1110" s="374"/>
      <c r="AHD1110" s="374"/>
      <c r="AHE1110" s="374"/>
      <c r="AHF1110" s="374"/>
      <c r="AHG1110" s="374"/>
      <c r="AHH1110" s="374"/>
      <c r="AHI1110" s="374"/>
      <c r="AHJ1110" s="374"/>
      <c r="AHK1110" s="374"/>
      <c r="AHL1110" s="374"/>
      <c r="AHM1110" s="374"/>
      <c r="AHN1110" s="374"/>
      <c r="AHO1110" s="374"/>
      <c r="AHP1110" s="374"/>
      <c r="AHQ1110" s="374"/>
      <c r="AHR1110" s="374"/>
      <c r="AHS1110" s="374"/>
      <c r="AHT1110" s="374"/>
      <c r="AHU1110" s="374"/>
      <c r="AHV1110" s="374"/>
      <c r="AHW1110" s="374"/>
      <c r="AHX1110" s="374"/>
      <c r="AHY1110" s="374"/>
      <c r="AHZ1110" s="374"/>
      <c r="AIA1110" s="374"/>
      <c r="AIB1110" s="374"/>
      <c r="AIC1110" s="374"/>
      <c r="AID1110" s="374"/>
      <c r="AIE1110" s="374"/>
      <c r="AIF1110" s="374"/>
      <c r="AIG1110" s="374"/>
      <c r="AIH1110" s="374"/>
      <c r="AII1110" s="374"/>
      <c r="AIJ1110" s="374"/>
      <c r="AIK1110" s="374"/>
      <c r="AIL1110" s="374"/>
      <c r="AIM1110" s="374"/>
      <c r="AIN1110" s="374"/>
      <c r="AIO1110" s="374"/>
      <c r="AIP1110" s="374"/>
      <c r="AIQ1110" s="374"/>
      <c r="AIR1110" s="374"/>
      <c r="AIS1110" s="374"/>
      <c r="AIT1110" s="374"/>
      <c r="AIU1110" s="374"/>
      <c r="AIV1110" s="374"/>
      <c r="AIW1110" s="374"/>
      <c r="AIX1110" s="374"/>
      <c r="AIY1110" s="374"/>
      <c r="AIZ1110" s="374"/>
      <c r="AJA1110" s="374"/>
      <c r="AJB1110" s="374"/>
      <c r="AJC1110" s="374"/>
      <c r="AJD1110" s="374"/>
      <c r="AJE1110" s="374"/>
      <c r="AJF1110" s="374"/>
      <c r="AJG1110" s="374"/>
      <c r="AJH1110" s="374"/>
      <c r="AJI1110" s="374"/>
      <c r="AJJ1110" s="374"/>
      <c r="AJK1110" s="374"/>
      <c r="AJL1110" s="374"/>
      <c r="AJM1110" s="374"/>
      <c r="AJN1110" s="374"/>
      <c r="AJO1110" s="374"/>
      <c r="AJP1110" s="374"/>
      <c r="AJQ1110" s="374"/>
      <c r="AJR1110" s="374"/>
      <c r="AJS1110" s="374"/>
      <c r="AJT1110" s="374"/>
      <c r="AJU1110" s="374"/>
      <c r="AJV1110" s="374"/>
      <c r="AJW1110" s="374"/>
      <c r="AJX1110" s="374"/>
      <c r="AJY1110" s="374"/>
      <c r="AJZ1110" s="374"/>
      <c r="AKA1110" s="374"/>
      <c r="AKB1110" s="374"/>
      <c r="AKC1110" s="374"/>
      <c r="AKD1110" s="374"/>
      <c r="AKE1110" s="374"/>
      <c r="AKF1110" s="374"/>
      <c r="AKG1110" s="374"/>
      <c r="AKH1110" s="374"/>
      <c r="AKI1110" s="374"/>
      <c r="AKJ1110" s="374"/>
      <c r="AKK1110" s="374"/>
      <c r="AKL1110" s="374"/>
      <c r="AKM1110" s="374"/>
      <c r="AKN1110" s="374"/>
      <c r="AKO1110" s="374"/>
      <c r="AKP1110" s="374"/>
      <c r="AKQ1110" s="374"/>
      <c r="AKR1110" s="374"/>
      <c r="AKS1110" s="374"/>
      <c r="AKT1110" s="374"/>
      <c r="AKU1110" s="374"/>
      <c r="AKV1110" s="374"/>
      <c r="AKW1110" s="374"/>
      <c r="AKX1110" s="374"/>
      <c r="AKY1110" s="374"/>
      <c r="AKZ1110" s="374"/>
      <c r="ALA1110" s="374"/>
      <c r="ALB1110" s="374"/>
      <c r="ALC1110" s="374"/>
      <c r="ALD1110" s="374"/>
      <c r="ALE1110" s="374"/>
      <c r="ALF1110" s="374"/>
      <c r="ALG1110" s="374"/>
      <c r="ALH1110" s="374"/>
      <c r="ALI1110" s="374"/>
      <c r="ALJ1110" s="374"/>
      <c r="ALK1110" s="374"/>
      <c r="ALL1110" s="374"/>
      <c r="ALM1110" s="374"/>
      <c r="ALN1110" s="374"/>
      <c r="ALO1110" s="374"/>
      <c r="ALP1110" s="374"/>
      <c r="ALQ1110" s="374"/>
      <c r="ALR1110" s="374"/>
      <c r="ALS1110" s="374"/>
      <c r="ALT1110" s="374"/>
      <c r="ALU1110" s="374"/>
      <c r="ALV1110" s="374"/>
      <c r="ALW1110" s="374"/>
      <c r="ALX1110" s="374"/>
      <c r="ALY1110" s="374"/>
    </row>
    <row r="1111" spans="1:1013" s="484" customFormat="1" ht="19.5">
      <c r="A1111" s="1489" t="s">
        <v>3248</v>
      </c>
      <c r="B1111" s="1489"/>
      <c r="C1111" s="1489"/>
      <c r="D1111" s="1489"/>
      <c r="E1111" s="1489"/>
      <c r="F1111" s="1489"/>
      <c r="G1111" s="1489"/>
      <c r="H1111" s="1489"/>
      <c r="I1111" s="72"/>
      <c r="J1111" s="374"/>
      <c r="K1111" s="374"/>
      <c r="L1111" s="374"/>
      <c r="M1111" s="374"/>
      <c r="N1111" s="374"/>
      <c r="O1111" s="374"/>
      <c r="P1111" s="374"/>
      <c r="Q1111" s="374"/>
      <c r="R1111" s="374"/>
      <c r="S1111" s="374"/>
      <c r="T1111" s="374"/>
      <c r="U1111" s="374"/>
      <c r="V1111" s="374"/>
      <c r="W1111" s="374"/>
      <c r="X1111" s="374"/>
      <c r="Y1111" s="374"/>
      <c r="Z1111" s="374"/>
      <c r="AA1111" s="374"/>
      <c r="AB1111" s="374"/>
      <c r="AC1111" s="374"/>
      <c r="AD1111" s="374"/>
      <c r="AE1111" s="374"/>
      <c r="AF1111" s="374"/>
      <c r="AG1111" s="374"/>
      <c r="AH1111" s="374"/>
      <c r="AI1111" s="374"/>
      <c r="AJ1111" s="374"/>
      <c r="AK1111" s="374"/>
      <c r="AL1111" s="374"/>
      <c r="AM1111" s="374"/>
      <c r="AN1111" s="374"/>
      <c r="AO1111" s="374"/>
      <c r="AP1111" s="374"/>
      <c r="AQ1111" s="374"/>
      <c r="AR1111" s="374"/>
      <c r="AS1111" s="374"/>
      <c r="AT1111" s="374"/>
      <c r="AU1111" s="374"/>
      <c r="AV1111" s="374"/>
      <c r="AW1111" s="374"/>
      <c r="AX1111" s="374"/>
      <c r="AY1111" s="374"/>
      <c r="AZ1111" s="374"/>
      <c r="BA1111" s="374"/>
      <c r="BB1111" s="374"/>
      <c r="BC1111" s="374"/>
      <c r="BD1111" s="374"/>
      <c r="BE1111" s="374"/>
      <c r="BF1111" s="374"/>
      <c r="BG1111" s="374"/>
      <c r="BH1111" s="374"/>
      <c r="BI1111" s="374"/>
      <c r="BJ1111" s="374"/>
      <c r="BK1111" s="374"/>
      <c r="BL1111" s="374"/>
      <c r="BM1111" s="374"/>
      <c r="BN1111" s="374"/>
      <c r="BO1111" s="374"/>
      <c r="BP1111" s="374"/>
      <c r="BQ1111" s="374"/>
      <c r="BR1111" s="374"/>
      <c r="BS1111" s="374"/>
      <c r="BT1111" s="374"/>
      <c r="BU1111" s="374"/>
      <c r="BV1111" s="374"/>
      <c r="BW1111" s="374"/>
      <c r="BX1111" s="374"/>
      <c r="BY1111" s="374"/>
      <c r="BZ1111" s="374"/>
      <c r="CA1111" s="374"/>
      <c r="CB1111" s="374"/>
      <c r="CC1111" s="374"/>
      <c r="CD1111" s="374"/>
      <c r="CE1111" s="374"/>
      <c r="CF1111" s="374"/>
      <c r="CG1111" s="374"/>
      <c r="CH1111" s="374"/>
      <c r="CI1111" s="374"/>
      <c r="CJ1111" s="374"/>
      <c r="CK1111" s="374"/>
      <c r="CL1111" s="374"/>
      <c r="CM1111" s="374"/>
      <c r="CN1111" s="374"/>
      <c r="CO1111" s="374"/>
      <c r="CP1111" s="374"/>
      <c r="CQ1111" s="374"/>
      <c r="CR1111" s="374"/>
      <c r="CS1111" s="374"/>
      <c r="CT1111" s="374"/>
      <c r="CU1111" s="374"/>
      <c r="CV1111" s="374"/>
      <c r="CW1111" s="374"/>
      <c r="CX1111" s="374"/>
      <c r="CY1111" s="374"/>
      <c r="CZ1111" s="374"/>
      <c r="DA1111" s="374"/>
      <c r="DB1111" s="374"/>
      <c r="DC1111" s="374"/>
      <c r="DD1111" s="374"/>
      <c r="DE1111" s="374"/>
      <c r="DF1111" s="374"/>
      <c r="DG1111" s="374"/>
      <c r="DH1111" s="374"/>
      <c r="DI1111" s="374"/>
      <c r="DJ1111" s="374"/>
      <c r="DK1111" s="374"/>
      <c r="DL1111" s="374"/>
      <c r="DM1111" s="374"/>
      <c r="DN1111" s="374"/>
      <c r="DO1111" s="374"/>
      <c r="DP1111" s="374"/>
      <c r="DQ1111" s="374"/>
      <c r="DR1111" s="374"/>
      <c r="DS1111" s="374"/>
      <c r="DT1111" s="374"/>
      <c r="DU1111" s="374"/>
      <c r="DV1111" s="374"/>
      <c r="DW1111" s="374"/>
      <c r="DX1111" s="374"/>
      <c r="DY1111" s="374"/>
      <c r="DZ1111" s="374"/>
      <c r="EA1111" s="374"/>
      <c r="EB1111" s="374"/>
      <c r="EC1111" s="374"/>
      <c r="ED1111" s="374"/>
      <c r="EE1111" s="374"/>
      <c r="EF1111" s="374"/>
      <c r="EG1111" s="374"/>
      <c r="EH1111" s="374"/>
      <c r="EI1111" s="374"/>
      <c r="EJ1111" s="374"/>
      <c r="EK1111" s="374"/>
      <c r="EL1111" s="374"/>
      <c r="EM1111" s="374"/>
      <c r="EN1111" s="374"/>
      <c r="EO1111" s="374"/>
      <c r="EP1111" s="374"/>
      <c r="EQ1111" s="374"/>
      <c r="ER1111" s="374"/>
      <c r="ES1111" s="374"/>
      <c r="ET1111" s="374"/>
      <c r="EU1111" s="374"/>
      <c r="EV1111" s="374"/>
      <c r="EW1111" s="374"/>
      <c r="EX1111" s="374"/>
      <c r="EY1111" s="374"/>
      <c r="EZ1111" s="374"/>
      <c r="FA1111" s="374"/>
      <c r="FB1111" s="374"/>
      <c r="FC1111" s="374"/>
      <c r="FD1111" s="374"/>
      <c r="FE1111" s="374"/>
      <c r="FF1111" s="374"/>
      <c r="FG1111" s="374"/>
      <c r="FH1111" s="374"/>
      <c r="FI1111" s="374"/>
      <c r="FJ1111" s="374"/>
      <c r="FK1111" s="374"/>
      <c r="FL1111" s="374"/>
      <c r="FM1111" s="374"/>
      <c r="FN1111" s="374"/>
      <c r="FO1111" s="374"/>
      <c r="FP1111" s="374"/>
      <c r="FQ1111" s="374"/>
      <c r="FR1111" s="374"/>
      <c r="FS1111" s="374"/>
      <c r="FT1111" s="374"/>
      <c r="FU1111" s="374"/>
      <c r="FV1111" s="374"/>
      <c r="FW1111" s="374"/>
      <c r="FX1111" s="374"/>
      <c r="FY1111" s="374"/>
      <c r="FZ1111" s="374"/>
      <c r="GA1111" s="374"/>
      <c r="GB1111" s="374"/>
      <c r="GC1111" s="374"/>
      <c r="GD1111" s="374"/>
      <c r="GE1111" s="374"/>
      <c r="GF1111" s="374"/>
      <c r="GG1111" s="374"/>
      <c r="GH1111" s="374"/>
      <c r="GI1111" s="374"/>
      <c r="GJ1111" s="374"/>
      <c r="GK1111" s="374"/>
      <c r="GL1111" s="374"/>
      <c r="GM1111" s="374"/>
      <c r="GN1111" s="374"/>
      <c r="GO1111" s="374"/>
      <c r="GP1111" s="374"/>
      <c r="GQ1111" s="374"/>
      <c r="GR1111" s="374"/>
      <c r="GS1111" s="374"/>
      <c r="GT1111" s="374"/>
      <c r="GU1111" s="374"/>
      <c r="GV1111" s="374"/>
      <c r="GW1111" s="374"/>
      <c r="GX1111" s="374"/>
      <c r="GY1111" s="374"/>
      <c r="GZ1111" s="374"/>
      <c r="HA1111" s="374"/>
      <c r="HB1111" s="374"/>
      <c r="HC1111" s="374"/>
      <c r="HD1111" s="374"/>
      <c r="HE1111" s="374"/>
      <c r="HF1111" s="374"/>
      <c r="HG1111" s="374"/>
      <c r="HH1111" s="374"/>
      <c r="HI1111" s="374"/>
      <c r="HJ1111" s="374"/>
      <c r="HK1111" s="374"/>
      <c r="HL1111" s="374"/>
      <c r="HM1111" s="374"/>
      <c r="HN1111" s="374"/>
      <c r="HO1111" s="374"/>
      <c r="HP1111" s="374"/>
      <c r="HQ1111" s="374"/>
      <c r="HR1111" s="374"/>
      <c r="HS1111" s="374"/>
      <c r="HT1111" s="374"/>
      <c r="HU1111" s="374"/>
      <c r="HV1111" s="374"/>
      <c r="HW1111" s="374"/>
      <c r="HX1111" s="374"/>
      <c r="HY1111" s="374"/>
      <c r="HZ1111" s="374"/>
      <c r="IA1111" s="374"/>
      <c r="IB1111" s="374"/>
      <c r="IC1111" s="374"/>
      <c r="ID1111" s="374"/>
      <c r="IE1111" s="374"/>
      <c r="IF1111" s="374"/>
      <c r="IG1111" s="374"/>
      <c r="IH1111" s="374"/>
      <c r="II1111" s="374"/>
      <c r="IJ1111" s="374"/>
      <c r="IK1111" s="374"/>
      <c r="IL1111" s="374"/>
      <c r="IM1111" s="374"/>
      <c r="IN1111" s="374"/>
      <c r="IO1111" s="374"/>
      <c r="IP1111" s="374"/>
      <c r="IQ1111" s="374"/>
      <c r="IR1111" s="374"/>
      <c r="IS1111" s="374"/>
      <c r="IT1111" s="374"/>
      <c r="IU1111" s="374"/>
      <c r="IV1111" s="374"/>
      <c r="IW1111" s="374"/>
      <c r="IX1111" s="374"/>
      <c r="IY1111" s="374"/>
      <c r="IZ1111" s="374"/>
      <c r="JA1111" s="374"/>
      <c r="JB1111" s="374"/>
      <c r="JC1111" s="374"/>
      <c r="JD1111" s="374"/>
      <c r="JE1111" s="374"/>
      <c r="JF1111" s="374"/>
      <c r="JG1111" s="374"/>
      <c r="JH1111" s="374"/>
      <c r="JI1111" s="374"/>
      <c r="JJ1111" s="374"/>
      <c r="JK1111" s="374"/>
      <c r="JL1111" s="374"/>
      <c r="JM1111" s="374"/>
      <c r="JN1111" s="374"/>
      <c r="JO1111" s="374"/>
      <c r="JP1111" s="374"/>
      <c r="JQ1111" s="374"/>
      <c r="JR1111" s="374"/>
      <c r="JS1111" s="374"/>
      <c r="JT1111" s="374"/>
      <c r="JU1111" s="374"/>
      <c r="JV1111" s="374"/>
      <c r="JW1111" s="374"/>
      <c r="JX1111" s="374"/>
      <c r="JY1111" s="374"/>
      <c r="JZ1111" s="374"/>
      <c r="KA1111" s="374"/>
      <c r="KB1111" s="374"/>
      <c r="KC1111" s="374"/>
      <c r="KD1111" s="374"/>
      <c r="KE1111" s="374"/>
      <c r="KF1111" s="374"/>
      <c r="KG1111" s="374"/>
      <c r="KH1111" s="374"/>
      <c r="KI1111" s="374"/>
      <c r="KJ1111" s="374"/>
      <c r="KK1111" s="374"/>
      <c r="KL1111" s="374"/>
      <c r="KM1111" s="374"/>
      <c r="KN1111" s="374"/>
      <c r="KO1111" s="374"/>
      <c r="KP1111" s="374"/>
      <c r="KQ1111" s="374"/>
      <c r="KR1111" s="374"/>
      <c r="KS1111" s="374"/>
      <c r="KT1111" s="374"/>
      <c r="KU1111" s="374"/>
      <c r="KV1111" s="374"/>
      <c r="KW1111" s="374"/>
      <c r="KX1111" s="374"/>
      <c r="KY1111" s="374"/>
      <c r="KZ1111" s="374"/>
      <c r="LA1111" s="374"/>
      <c r="LB1111" s="374"/>
      <c r="LC1111" s="374"/>
      <c r="LD1111" s="374"/>
      <c r="LE1111" s="374"/>
      <c r="LF1111" s="374"/>
      <c r="LG1111" s="374"/>
      <c r="LH1111" s="374"/>
      <c r="LI1111" s="374"/>
      <c r="LJ1111" s="374"/>
      <c r="LK1111" s="374"/>
      <c r="LL1111" s="374"/>
      <c r="LM1111" s="374"/>
      <c r="LN1111" s="374"/>
      <c r="LO1111" s="374"/>
      <c r="LP1111" s="374"/>
      <c r="LQ1111" s="374"/>
      <c r="LR1111" s="374"/>
      <c r="LS1111" s="374"/>
      <c r="LT1111" s="374"/>
      <c r="LU1111" s="374"/>
      <c r="LV1111" s="374"/>
      <c r="LW1111" s="374"/>
      <c r="LX1111" s="374"/>
      <c r="LY1111" s="374"/>
      <c r="LZ1111" s="374"/>
      <c r="MA1111" s="374"/>
      <c r="MB1111" s="374"/>
      <c r="MC1111" s="374"/>
      <c r="MD1111" s="374"/>
      <c r="ME1111" s="374"/>
      <c r="MF1111" s="374"/>
      <c r="MG1111" s="374"/>
      <c r="MH1111" s="374"/>
      <c r="MI1111" s="374"/>
      <c r="MJ1111" s="374"/>
      <c r="MK1111" s="374"/>
      <c r="ML1111" s="374"/>
      <c r="MM1111" s="374"/>
      <c r="MN1111" s="374"/>
      <c r="MO1111" s="374"/>
      <c r="MP1111" s="374"/>
      <c r="MQ1111" s="374"/>
      <c r="MR1111" s="374"/>
      <c r="MS1111" s="374"/>
      <c r="MT1111" s="374"/>
      <c r="MU1111" s="374"/>
      <c r="MV1111" s="374"/>
      <c r="MW1111" s="374"/>
      <c r="MX1111" s="374"/>
      <c r="MY1111" s="374"/>
      <c r="MZ1111" s="374"/>
      <c r="NA1111" s="374"/>
      <c r="NB1111" s="374"/>
      <c r="NC1111" s="374"/>
      <c r="ND1111" s="374"/>
      <c r="NE1111" s="374"/>
      <c r="NF1111" s="374"/>
      <c r="NG1111" s="374"/>
      <c r="NH1111" s="374"/>
      <c r="NI1111" s="374"/>
      <c r="NJ1111" s="374"/>
      <c r="NK1111" s="374"/>
      <c r="NL1111" s="374"/>
      <c r="NM1111" s="374"/>
      <c r="NN1111" s="374"/>
      <c r="NO1111" s="374"/>
      <c r="NP1111" s="374"/>
      <c r="NQ1111" s="374"/>
      <c r="NR1111" s="374"/>
      <c r="NS1111" s="374"/>
      <c r="NT1111" s="374"/>
      <c r="NU1111" s="374"/>
      <c r="NV1111" s="374"/>
      <c r="NW1111" s="374"/>
      <c r="NX1111" s="374"/>
      <c r="NY1111" s="374"/>
      <c r="NZ1111" s="374"/>
      <c r="OA1111" s="374"/>
      <c r="OB1111" s="374"/>
      <c r="OC1111" s="374"/>
      <c r="OD1111" s="374"/>
      <c r="OE1111" s="374"/>
      <c r="OF1111" s="374"/>
      <c r="OG1111" s="374"/>
      <c r="OH1111" s="374"/>
      <c r="OI1111" s="374"/>
      <c r="OJ1111" s="374"/>
      <c r="OK1111" s="374"/>
      <c r="OL1111" s="374"/>
      <c r="OM1111" s="374"/>
      <c r="ON1111" s="374"/>
      <c r="OO1111" s="374"/>
      <c r="OP1111" s="374"/>
      <c r="OQ1111" s="374"/>
      <c r="OR1111" s="374"/>
      <c r="OS1111" s="374"/>
      <c r="OT1111" s="374"/>
      <c r="OU1111" s="374"/>
      <c r="OV1111" s="374"/>
      <c r="OW1111" s="374"/>
      <c r="OX1111" s="374"/>
      <c r="OY1111" s="374"/>
      <c r="OZ1111" s="374"/>
      <c r="PA1111" s="374"/>
      <c r="PB1111" s="374"/>
      <c r="PC1111" s="374"/>
      <c r="PD1111" s="374"/>
      <c r="PE1111" s="374"/>
      <c r="PF1111" s="374"/>
      <c r="PG1111" s="374"/>
      <c r="PH1111" s="374"/>
      <c r="PI1111" s="374"/>
      <c r="PJ1111" s="374"/>
      <c r="PK1111" s="374"/>
      <c r="PL1111" s="374"/>
      <c r="PM1111" s="374"/>
      <c r="PN1111" s="374"/>
      <c r="PO1111" s="374"/>
      <c r="PP1111" s="374"/>
      <c r="PQ1111" s="374"/>
      <c r="PR1111" s="374"/>
      <c r="PS1111" s="374"/>
      <c r="PT1111" s="374"/>
      <c r="PU1111" s="374"/>
      <c r="PV1111" s="374"/>
      <c r="PW1111" s="374"/>
      <c r="PX1111" s="374"/>
      <c r="PY1111" s="374"/>
      <c r="PZ1111" s="374"/>
      <c r="QA1111" s="374"/>
      <c r="QB1111" s="374"/>
      <c r="QC1111" s="374"/>
      <c r="QD1111" s="374"/>
      <c r="QE1111" s="374"/>
      <c r="QF1111" s="374"/>
      <c r="QG1111" s="374"/>
      <c r="QH1111" s="374"/>
      <c r="QI1111" s="374"/>
      <c r="QJ1111" s="374"/>
      <c r="QK1111" s="374"/>
      <c r="QL1111" s="374"/>
      <c r="QM1111" s="374"/>
      <c r="QN1111" s="374"/>
      <c r="QO1111" s="374"/>
      <c r="QP1111" s="374"/>
      <c r="QQ1111" s="374"/>
      <c r="QR1111" s="374"/>
      <c r="QS1111" s="374"/>
      <c r="QT1111" s="374"/>
      <c r="QU1111" s="374"/>
      <c r="QV1111" s="374"/>
      <c r="QW1111" s="374"/>
      <c r="QX1111" s="374"/>
      <c r="QY1111" s="374"/>
      <c r="QZ1111" s="374"/>
      <c r="RA1111" s="374"/>
      <c r="RB1111" s="374"/>
      <c r="RC1111" s="374"/>
      <c r="RD1111" s="374"/>
      <c r="RE1111" s="374"/>
      <c r="RF1111" s="374"/>
      <c r="RG1111" s="374"/>
      <c r="RH1111" s="374"/>
      <c r="RI1111" s="374"/>
      <c r="RJ1111" s="374"/>
      <c r="RK1111" s="374"/>
      <c r="RL1111" s="374"/>
      <c r="RM1111" s="374"/>
      <c r="RN1111" s="374"/>
      <c r="RO1111" s="374"/>
      <c r="RP1111" s="374"/>
      <c r="RQ1111" s="374"/>
      <c r="RR1111" s="374"/>
      <c r="RS1111" s="374"/>
      <c r="RT1111" s="374"/>
      <c r="RU1111" s="374"/>
      <c r="RV1111" s="374"/>
      <c r="RW1111" s="374"/>
      <c r="RX1111" s="374"/>
      <c r="RY1111" s="374"/>
      <c r="RZ1111" s="374"/>
      <c r="SA1111" s="374"/>
      <c r="SB1111" s="374"/>
      <c r="SC1111" s="374"/>
      <c r="SD1111" s="374"/>
      <c r="SE1111" s="374"/>
      <c r="SF1111" s="374"/>
      <c r="SG1111" s="374"/>
      <c r="SH1111" s="374"/>
      <c r="SI1111" s="374"/>
      <c r="SJ1111" s="374"/>
      <c r="SK1111" s="374"/>
      <c r="SL1111" s="374"/>
      <c r="SM1111" s="374"/>
      <c r="SN1111" s="374"/>
      <c r="SO1111" s="374"/>
      <c r="SP1111" s="374"/>
      <c r="SQ1111" s="374"/>
      <c r="SR1111" s="374"/>
      <c r="SS1111" s="374"/>
      <c r="ST1111" s="374"/>
      <c r="SU1111" s="374"/>
      <c r="SV1111" s="374"/>
      <c r="SW1111" s="374"/>
      <c r="SX1111" s="374"/>
      <c r="SY1111" s="374"/>
      <c r="SZ1111" s="374"/>
      <c r="TA1111" s="374"/>
      <c r="TB1111" s="374"/>
      <c r="TC1111" s="374"/>
      <c r="TD1111" s="374"/>
      <c r="TE1111" s="374"/>
      <c r="TF1111" s="374"/>
      <c r="TG1111" s="374"/>
      <c r="TH1111" s="374"/>
      <c r="TI1111" s="374"/>
      <c r="TJ1111" s="374"/>
      <c r="TK1111" s="374"/>
      <c r="TL1111" s="374"/>
      <c r="TM1111" s="374"/>
      <c r="TN1111" s="374"/>
      <c r="TO1111" s="374"/>
      <c r="TP1111" s="374"/>
      <c r="TQ1111" s="374"/>
      <c r="TR1111" s="374"/>
      <c r="TS1111" s="374"/>
      <c r="TT1111" s="374"/>
      <c r="TU1111" s="374"/>
      <c r="TV1111" s="374"/>
      <c r="TW1111" s="374"/>
      <c r="TX1111" s="374"/>
      <c r="TY1111" s="374"/>
      <c r="TZ1111" s="374"/>
      <c r="UA1111" s="374"/>
      <c r="UB1111" s="374"/>
      <c r="UC1111" s="374"/>
      <c r="UD1111" s="374"/>
      <c r="UE1111" s="374"/>
      <c r="UF1111" s="374"/>
      <c r="UG1111" s="374"/>
      <c r="UH1111" s="374"/>
      <c r="UI1111" s="374"/>
      <c r="UJ1111" s="374"/>
      <c r="UK1111" s="374"/>
      <c r="UL1111" s="374"/>
      <c r="UM1111" s="374"/>
      <c r="UN1111" s="374"/>
      <c r="UO1111" s="374"/>
      <c r="UP1111" s="374"/>
      <c r="UQ1111" s="374"/>
      <c r="UR1111" s="374"/>
      <c r="US1111" s="374"/>
      <c r="UT1111" s="374"/>
      <c r="UU1111" s="374"/>
      <c r="UV1111" s="374"/>
      <c r="UW1111" s="374"/>
      <c r="UX1111" s="374"/>
      <c r="UY1111" s="374"/>
      <c r="UZ1111" s="374"/>
      <c r="VA1111" s="374"/>
      <c r="VB1111" s="374"/>
      <c r="VC1111" s="374"/>
      <c r="VD1111" s="374"/>
      <c r="VE1111" s="374"/>
      <c r="VF1111" s="374"/>
      <c r="VG1111" s="374"/>
      <c r="VH1111" s="374"/>
      <c r="VI1111" s="374"/>
      <c r="VJ1111" s="374"/>
      <c r="VK1111" s="374"/>
      <c r="VL1111" s="374"/>
      <c r="VM1111" s="374"/>
      <c r="VN1111" s="374"/>
      <c r="VO1111" s="374"/>
      <c r="VP1111" s="374"/>
      <c r="VQ1111" s="374"/>
      <c r="VR1111" s="374"/>
      <c r="VS1111" s="374"/>
      <c r="VT1111" s="374"/>
      <c r="VU1111" s="374"/>
      <c r="VV1111" s="374"/>
      <c r="VW1111" s="374"/>
      <c r="VX1111" s="374"/>
      <c r="VY1111" s="374"/>
      <c r="VZ1111" s="374"/>
      <c r="WA1111" s="374"/>
      <c r="WB1111" s="374"/>
      <c r="WC1111" s="374"/>
      <c r="WD1111" s="374"/>
      <c r="WE1111" s="374"/>
      <c r="WF1111" s="374"/>
      <c r="WG1111" s="374"/>
      <c r="WH1111" s="374"/>
      <c r="WI1111" s="374"/>
      <c r="WJ1111" s="374"/>
      <c r="WK1111" s="374"/>
      <c r="WL1111" s="374"/>
      <c r="WM1111" s="374"/>
      <c r="WN1111" s="374"/>
      <c r="WO1111" s="374"/>
      <c r="WP1111" s="374"/>
      <c r="WQ1111" s="374"/>
      <c r="WR1111" s="374"/>
      <c r="WS1111" s="374"/>
      <c r="WT1111" s="374"/>
      <c r="WU1111" s="374"/>
      <c r="WV1111" s="374"/>
      <c r="WW1111" s="374"/>
      <c r="WX1111" s="374"/>
      <c r="WY1111" s="374"/>
      <c r="WZ1111" s="374"/>
      <c r="XA1111" s="374"/>
      <c r="XB1111" s="374"/>
      <c r="XC1111" s="374"/>
      <c r="XD1111" s="374"/>
      <c r="XE1111" s="374"/>
      <c r="XF1111" s="374"/>
      <c r="XG1111" s="374"/>
      <c r="XH1111" s="374"/>
      <c r="XI1111" s="374"/>
      <c r="XJ1111" s="374"/>
      <c r="XK1111" s="374"/>
      <c r="XL1111" s="374"/>
      <c r="XM1111" s="374"/>
      <c r="XN1111" s="374"/>
      <c r="XO1111" s="374"/>
      <c r="XP1111" s="374"/>
      <c r="XQ1111" s="374"/>
      <c r="XR1111" s="374"/>
      <c r="XS1111" s="374"/>
      <c r="XT1111" s="374"/>
      <c r="XU1111" s="374"/>
      <c r="XV1111" s="374"/>
      <c r="XW1111" s="374"/>
      <c r="XX1111" s="374"/>
      <c r="XY1111" s="374"/>
      <c r="XZ1111" s="374"/>
      <c r="YA1111" s="374"/>
      <c r="YB1111" s="374"/>
      <c r="YC1111" s="374"/>
      <c r="YD1111" s="374"/>
      <c r="YE1111" s="374"/>
      <c r="YF1111" s="374"/>
      <c r="YG1111" s="374"/>
      <c r="YH1111" s="374"/>
      <c r="YI1111" s="374"/>
      <c r="YJ1111" s="374"/>
      <c r="YK1111" s="374"/>
      <c r="YL1111" s="374"/>
      <c r="YM1111" s="374"/>
      <c r="YN1111" s="374"/>
      <c r="YO1111" s="374"/>
      <c r="YP1111" s="374"/>
      <c r="YQ1111" s="374"/>
      <c r="YR1111" s="374"/>
      <c r="YS1111" s="374"/>
      <c r="YT1111" s="374"/>
      <c r="YU1111" s="374"/>
      <c r="YV1111" s="374"/>
      <c r="YW1111" s="374"/>
      <c r="YX1111" s="374"/>
      <c r="YY1111" s="374"/>
      <c r="YZ1111" s="374"/>
      <c r="ZA1111" s="374"/>
      <c r="ZB1111" s="374"/>
      <c r="ZC1111" s="374"/>
      <c r="ZD1111" s="374"/>
      <c r="ZE1111" s="374"/>
      <c r="ZF1111" s="374"/>
      <c r="ZG1111" s="374"/>
      <c r="ZH1111" s="374"/>
      <c r="ZI1111" s="374"/>
      <c r="ZJ1111" s="374"/>
      <c r="ZK1111" s="374"/>
      <c r="ZL1111" s="374"/>
      <c r="ZM1111" s="374"/>
      <c r="ZN1111" s="374"/>
      <c r="ZO1111" s="374"/>
      <c r="ZP1111" s="374"/>
      <c r="ZQ1111" s="374"/>
      <c r="ZR1111" s="374"/>
      <c r="ZS1111" s="374"/>
      <c r="ZT1111" s="374"/>
      <c r="ZU1111" s="374"/>
      <c r="ZV1111" s="374"/>
      <c r="ZW1111" s="374"/>
      <c r="ZX1111" s="374"/>
      <c r="ZY1111" s="374"/>
      <c r="ZZ1111" s="374"/>
      <c r="AAA1111" s="374"/>
      <c r="AAB1111" s="374"/>
      <c r="AAC1111" s="374"/>
      <c r="AAD1111" s="374"/>
      <c r="AAE1111" s="374"/>
      <c r="AAF1111" s="374"/>
      <c r="AAG1111" s="374"/>
      <c r="AAH1111" s="374"/>
      <c r="AAI1111" s="374"/>
      <c r="AAJ1111" s="374"/>
      <c r="AAK1111" s="374"/>
      <c r="AAL1111" s="374"/>
      <c r="AAM1111" s="374"/>
      <c r="AAN1111" s="374"/>
      <c r="AAO1111" s="374"/>
      <c r="AAP1111" s="374"/>
      <c r="AAQ1111" s="374"/>
      <c r="AAR1111" s="374"/>
      <c r="AAS1111" s="374"/>
      <c r="AAT1111" s="374"/>
      <c r="AAU1111" s="374"/>
      <c r="AAV1111" s="374"/>
      <c r="AAW1111" s="374"/>
      <c r="AAX1111" s="374"/>
      <c r="AAY1111" s="374"/>
      <c r="AAZ1111" s="374"/>
      <c r="ABA1111" s="374"/>
      <c r="ABB1111" s="374"/>
      <c r="ABC1111" s="374"/>
      <c r="ABD1111" s="374"/>
      <c r="ABE1111" s="374"/>
      <c r="ABF1111" s="374"/>
      <c r="ABG1111" s="374"/>
      <c r="ABH1111" s="374"/>
      <c r="ABI1111" s="374"/>
      <c r="ABJ1111" s="374"/>
      <c r="ABK1111" s="374"/>
      <c r="ABL1111" s="374"/>
      <c r="ABM1111" s="374"/>
      <c r="ABN1111" s="374"/>
      <c r="ABO1111" s="374"/>
      <c r="ABP1111" s="374"/>
      <c r="ABQ1111" s="374"/>
      <c r="ABR1111" s="374"/>
      <c r="ABS1111" s="374"/>
      <c r="ABT1111" s="374"/>
      <c r="ABU1111" s="374"/>
      <c r="ABV1111" s="374"/>
      <c r="ABW1111" s="374"/>
      <c r="ABX1111" s="374"/>
      <c r="ABY1111" s="374"/>
      <c r="ABZ1111" s="374"/>
      <c r="ACA1111" s="374"/>
      <c r="ACB1111" s="374"/>
      <c r="ACC1111" s="374"/>
      <c r="ACD1111" s="374"/>
      <c r="ACE1111" s="374"/>
      <c r="ACF1111" s="374"/>
      <c r="ACG1111" s="374"/>
      <c r="ACH1111" s="374"/>
      <c r="ACI1111" s="374"/>
      <c r="ACJ1111" s="374"/>
      <c r="ACK1111" s="374"/>
      <c r="ACL1111" s="374"/>
      <c r="ACM1111" s="374"/>
      <c r="ACN1111" s="374"/>
      <c r="ACO1111" s="374"/>
      <c r="ACP1111" s="374"/>
      <c r="ACQ1111" s="374"/>
      <c r="ACR1111" s="374"/>
      <c r="ACS1111" s="374"/>
      <c r="ACT1111" s="374"/>
      <c r="ACU1111" s="374"/>
      <c r="ACV1111" s="374"/>
      <c r="ACW1111" s="374"/>
      <c r="ACX1111" s="374"/>
      <c r="ACY1111" s="374"/>
      <c r="ACZ1111" s="374"/>
      <c r="ADA1111" s="374"/>
      <c r="ADB1111" s="374"/>
      <c r="ADC1111" s="374"/>
      <c r="ADD1111" s="374"/>
      <c r="ADE1111" s="374"/>
      <c r="ADF1111" s="374"/>
      <c r="ADG1111" s="374"/>
      <c r="ADH1111" s="374"/>
      <c r="ADI1111" s="374"/>
      <c r="ADJ1111" s="374"/>
      <c r="ADK1111" s="374"/>
      <c r="ADL1111" s="374"/>
      <c r="ADM1111" s="374"/>
      <c r="ADN1111" s="374"/>
      <c r="ADO1111" s="374"/>
      <c r="ADP1111" s="374"/>
      <c r="ADQ1111" s="374"/>
      <c r="ADR1111" s="374"/>
      <c r="ADS1111" s="374"/>
      <c r="ADT1111" s="374"/>
      <c r="ADU1111" s="374"/>
      <c r="ADV1111" s="374"/>
      <c r="ADW1111" s="374"/>
      <c r="ADX1111" s="374"/>
      <c r="ADY1111" s="374"/>
      <c r="ADZ1111" s="374"/>
      <c r="AEA1111" s="374"/>
      <c r="AEB1111" s="374"/>
      <c r="AEC1111" s="374"/>
      <c r="AED1111" s="374"/>
      <c r="AEE1111" s="374"/>
      <c r="AEF1111" s="374"/>
      <c r="AEG1111" s="374"/>
      <c r="AEH1111" s="374"/>
      <c r="AEI1111" s="374"/>
      <c r="AEJ1111" s="374"/>
      <c r="AEK1111" s="374"/>
      <c r="AEL1111" s="374"/>
      <c r="AEM1111" s="374"/>
      <c r="AEN1111" s="374"/>
      <c r="AEO1111" s="374"/>
      <c r="AEP1111" s="374"/>
      <c r="AEQ1111" s="374"/>
      <c r="AER1111" s="374"/>
      <c r="AES1111" s="374"/>
      <c r="AET1111" s="374"/>
      <c r="AEU1111" s="374"/>
      <c r="AEV1111" s="374"/>
      <c r="AEW1111" s="374"/>
      <c r="AEX1111" s="374"/>
      <c r="AEY1111" s="374"/>
      <c r="AEZ1111" s="374"/>
      <c r="AFA1111" s="374"/>
      <c r="AFB1111" s="374"/>
      <c r="AFC1111" s="374"/>
      <c r="AFD1111" s="374"/>
      <c r="AFE1111" s="374"/>
      <c r="AFF1111" s="374"/>
      <c r="AFG1111" s="374"/>
      <c r="AFH1111" s="374"/>
      <c r="AFI1111" s="374"/>
      <c r="AFJ1111" s="374"/>
      <c r="AFK1111" s="374"/>
      <c r="AFL1111" s="374"/>
      <c r="AFM1111" s="374"/>
      <c r="AFN1111" s="374"/>
      <c r="AFO1111" s="374"/>
      <c r="AFP1111" s="374"/>
      <c r="AFQ1111" s="374"/>
      <c r="AFR1111" s="374"/>
      <c r="AFS1111" s="374"/>
      <c r="AFT1111" s="374"/>
      <c r="AFU1111" s="374"/>
      <c r="AFV1111" s="374"/>
      <c r="AFW1111" s="374"/>
      <c r="AFX1111" s="374"/>
      <c r="AFY1111" s="374"/>
      <c r="AFZ1111" s="374"/>
      <c r="AGA1111" s="374"/>
      <c r="AGB1111" s="374"/>
      <c r="AGC1111" s="374"/>
      <c r="AGD1111" s="374"/>
      <c r="AGE1111" s="374"/>
      <c r="AGF1111" s="374"/>
      <c r="AGG1111" s="374"/>
      <c r="AGH1111" s="374"/>
      <c r="AGI1111" s="374"/>
      <c r="AGJ1111" s="374"/>
      <c r="AGK1111" s="374"/>
      <c r="AGL1111" s="374"/>
      <c r="AGM1111" s="374"/>
      <c r="AGN1111" s="374"/>
      <c r="AGO1111" s="374"/>
      <c r="AGP1111" s="374"/>
      <c r="AGQ1111" s="374"/>
      <c r="AGR1111" s="374"/>
      <c r="AGS1111" s="374"/>
      <c r="AGT1111" s="374"/>
      <c r="AGU1111" s="374"/>
      <c r="AGV1111" s="374"/>
      <c r="AGW1111" s="374"/>
      <c r="AGX1111" s="374"/>
      <c r="AGY1111" s="374"/>
      <c r="AGZ1111" s="374"/>
      <c r="AHA1111" s="374"/>
      <c r="AHB1111" s="374"/>
      <c r="AHC1111" s="374"/>
      <c r="AHD1111" s="374"/>
      <c r="AHE1111" s="374"/>
      <c r="AHF1111" s="374"/>
      <c r="AHG1111" s="374"/>
      <c r="AHH1111" s="374"/>
      <c r="AHI1111" s="374"/>
      <c r="AHJ1111" s="374"/>
      <c r="AHK1111" s="374"/>
      <c r="AHL1111" s="374"/>
      <c r="AHM1111" s="374"/>
      <c r="AHN1111" s="374"/>
      <c r="AHO1111" s="374"/>
      <c r="AHP1111" s="374"/>
      <c r="AHQ1111" s="374"/>
      <c r="AHR1111" s="374"/>
      <c r="AHS1111" s="374"/>
      <c r="AHT1111" s="374"/>
      <c r="AHU1111" s="374"/>
      <c r="AHV1111" s="374"/>
      <c r="AHW1111" s="374"/>
      <c r="AHX1111" s="374"/>
      <c r="AHY1111" s="374"/>
      <c r="AHZ1111" s="374"/>
      <c r="AIA1111" s="374"/>
      <c r="AIB1111" s="374"/>
      <c r="AIC1111" s="374"/>
      <c r="AID1111" s="374"/>
      <c r="AIE1111" s="374"/>
      <c r="AIF1111" s="374"/>
      <c r="AIG1111" s="374"/>
      <c r="AIH1111" s="374"/>
      <c r="AII1111" s="374"/>
      <c r="AIJ1111" s="374"/>
      <c r="AIK1111" s="374"/>
      <c r="AIL1111" s="374"/>
      <c r="AIM1111" s="374"/>
      <c r="AIN1111" s="374"/>
      <c r="AIO1111" s="374"/>
      <c r="AIP1111" s="374"/>
      <c r="AIQ1111" s="374"/>
      <c r="AIR1111" s="374"/>
      <c r="AIS1111" s="374"/>
      <c r="AIT1111" s="374"/>
      <c r="AIU1111" s="374"/>
      <c r="AIV1111" s="374"/>
      <c r="AIW1111" s="374"/>
      <c r="AIX1111" s="374"/>
      <c r="AIY1111" s="374"/>
      <c r="AIZ1111" s="374"/>
      <c r="AJA1111" s="374"/>
      <c r="AJB1111" s="374"/>
      <c r="AJC1111" s="374"/>
      <c r="AJD1111" s="374"/>
      <c r="AJE1111" s="374"/>
      <c r="AJF1111" s="374"/>
      <c r="AJG1111" s="374"/>
      <c r="AJH1111" s="374"/>
      <c r="AJI1111" s="374"/>
      <c r="AJJ1111" s="374"/>
      <c r="AJK1111" s="374"/>
      <c r="AJL1111" s="374"/>
      <c r="AJM1111" s="374"/>
      <c r="AJN1111" s="374"/>
      <c r="AJO1111" s="374"/>
      <c r="AJP1111" s="374"/>
      <c r="AJQ1111" s="374"/>
      <c r="AJR1111" s="374"/>
      <c r="AJS1111" s="374"/>
      <c r="AJT1111" s="374"/>
      <c r="AJU1111" s="374"/>
      <c r="AJV1111" s="374"/>
      <c r="AJW1111" s="374"/>
      <c r="AJX1111" s="374"/>
      <c r="AJY1111" s="374"/>
      <c r="AJZ1111" s="374"/>
      <c r="AKA1111" s="374"/>
      <c r="AKB1111" s="374"/>
      <c r="AKC1111" s="374"/>
      <c r="AKD1111" s="374"/>
      <c r="AKE1111" s="374"/>
      <c r="AKF1111" s="374"/>
      <c r="AKG1111" s="374"/>
      <c r="AKH1111" s="374"/>
      <c r="AKI1111" s="374"/>
      <c r="AKJ1111" s="374"/>
      <c r="AKK1111" s="374"/>
      <c r="AKL1111" s="374"/>
      <c r="AKM1111" s="374"/>
      <c r="AKN1111" s="374"/>
      <c r="AKO1111" s="374"/>
      <c r="AKP1111" s="374"/>
      <c r="AKQ1111" s="374"/>
      <c r="AKR1111" s="374"/>
      <c r="AKS1111" s="374"/>
      <c r="AKT1111" s="374"/>
      <c r="AKU1111" s="374"/>
      <c r="AKV1111" s="374"/>
      <c r="AKW1111" s="374"/>
      <c r="AKX1111" s="374"/>
      <c r="AKY1111" s="374"/>
      <c r="AKZ1111" s="374"/>
      <c r="ALA1111" s="374"/>
      <c r="ALB1111" s="374"/>
      <c r="ALC1111" s="374"/>
      <c r="ALD1111" s="374"/>
      <c r="ALE1111" s="374"/>
      <c r="ALF1111" s="374"/>
      <c r="ALG1111" s="374"/>
      <c r="ALH1111" s="374"/>
      <c r="ALI1111" s="374"/>
      <c r="ALJ1111" s="374"/>
      <c r="ALK1111" s="374"/>
      <c r="ALL1111" s="374"/>
      <c r="ALM1111" s="374"/>
      <c r="ALN1111" s="374"/>
      <c r="ALO1111" s="374"/>
      <c r="ALP1111" s="374"/>
      <c r="ALQ1111" s="374"/>
      <c r="ALR1111" s="374"/>
      <c r="ALS1111" s="374"/>
      <c r="ALT1111" s="374"/>
      <c r="ALU1111" s="374"/>
      <c r="ALV1111" s="374"/>
      <c r="ALW1111" s="374"/>
      <c r="ALX1111" s="374"/>
      <c r="ALY1111" s="374"/>
    </row>
    <row r="1112" spans="1:1013" s="484" customFormat="1" ht="18">
      <c r="A1112" s="935"/>
      <c r="B1112" s="1505" t="s">
        <v>2637</v>
      </c>
      <c r="C1112" s="1505"/>
      <c r="D1112" s="1505"/>
      <c r="E1112" s="1505"/>
      <c r="F1112" s="1481" t="s">
        <v>2295</v>
      </c>
      <c r="G1112" s="1481"/>
      <c r="H1112" s="1480" t="s">
        <v>2638</v>
      </c>
      <c r="I1112" s="1480"/>
      <c r="J1112" s="374"/>
      <c r="K1112" s="374"/>
      <c r="L1112" s="374"/>
      <c r="M1112" s="374"/>
      <c r="N1112" s="374"/>
      <c r="O1112" s="374"/>
      <c r="P1112" s="374"/>
      <c r="Q1112" s="374"/>
      <c r="R1112" s="374"/>
      <c r="S1112" s="374"/>
      <c r="T1112" s="374"/>
      <c r="U1112" s="374"/>
      <c r="V1112" s="374"/>
      <c r="W1112" s="374"/>
      <c r="X1112" s="374"/>
      <c r="Y1112" s="374"/>
      <c r="Z1112" s="374"/>
      <c r="AA1112" s="374"/>
      <c r="AB1112" s="374"/>
      <c r="AC1112" s="374"/>
      <c r="AD1112" s="374"/>
      <c r="AE1112" s="374"/>
      <c r="AF1112" s="374"/>
      <c r="AG1112" s="374"/>
      <c r="AH1112" s="374"/>
      <c r="AI1112" s="374"/>
      <c r="AJ1112" s="374"/>
      <c r="AK1112" s="374"/>
      <c r="AL1112" s="374"/>
      <c r="AM1112" s="374"/>
      <c r="AN1112" s="374"/>
      <c r="AO1112" s="374"/>
      <c r="AP1112" s="374"/>
      <c r="AQ1112" s="374"/>
      <c r="AR1112" s="374"/>
      <c r="AS1112" s="374"/>
      <c r="AT1112" s="374"/>
      <c r="AU1112" s="374"/>
      <c r="AV1112" s="374"/>
      <c r="AW1112" s="374"/>
      <c r="AX1112" s="374"/>
      <c r="AY1112" s="374"/>
      <c r="AZ1112" s="374"/>
      <c r="BA1112" s="374"/>
      <c r="BB1112" s="374"/>
      <c r="BC1112" s="374"/>
      <c r="BD1112" s="374"/>
      <c r="BE1112" s="374"/>
      <c r="BF1112" s="374"/>
      <c r="BG1112" s="374"/>
      <c r="BH1112" s="374"/>
      <c r="BI1112" s="374"/>
      <c r="BJ1112" s="374"/>
      <c r="BK1112" s="374"/>
      <c r="BL1112" s="374"/>
      <c r="BM1112" s="374"/>
      <c r="BN1112" s="374"/>
      <c r="BO1112" s="374"/>
      <c r="BP1112" s="374"/>
      <c r="BQ1112" s="374"/>
      <c r="BR1112" s="374"/>
      <c r="BS1112" s="374"/>
      <c r="BT1112" s="374"/>
      <c r="BU1112" s="374"/>
      <c r="BV1112" s="374"/>
      <c r="BW1112" s="374"/>
      <c r="BX1112" s="374"/>
      <c r="BY1112" s="374"/>
      <c r="BZ1112" s="374"/>
      <c r="CA1112" s="374"/>
      <c r="CB1112" s="374"/>
      <c r="CC1112" s="374"/>
      <c r="CD1112" s="374"/>
      <c r="CE1112" s="374"/>
      <c r="CF1112" s="374"/>
      <c r="CG1112" s="374"/>
      <c r="CH1112" s="374"/>
      <c r="CI1112" s="374"/>
      <c r="CJ1112" s="374"/>
      <c r="CK1112" s="374"/>
      <c r="CL1112" s="374"/>
      <c r="CM1112" s="374"/>
      <c r="CN1112" s="374"/>
      <c r="CO1112" s="374"/>
      <c r="CP1112" s="374"/>
      <c r="CQ1112" s="374"/>
      <c r="CR1112" s="374"/>
      <c r="CS1112" s="374"/>
      <c r="CT1112" s="374"/>
      <c r="CU1112" s="374"/>
      <c r="CV1112" s="374"/>
      <c r="CW1112" s="374"/>
      <c r="CX1112" s="374"/>
      <c r="CY1112" s="374"/>
      <c r="CZ1112" s="374"/>
      <c r="DA1112" s="374"/>
      <c r="DB1112" s="374"/>
      <c r="DC1112" s="374"/>
      <c r="DD1112" s="374"/>
      <c r="DE1112" s="374"/>
      <c r="DF1112" s="374"/>
      <c r="DG1112" s="374"/>
      <c r="DH1112" s="374"/>
      <c r="DI1112" s="374"/>
      <c r="DJ1112" s="374"/>
      <c r="DK1112" s="374"/>
      <c r="DL1112" s="374"/>
      <c r="DM1112" s="374"/>
      <c r="DN1112" s="374"/>
      <c r="DO1112" s="374"/>
      <c r="DP1112" s="374"/>
      <c r="DQ1112" s="374"/>
      <c r="DR1112" s="374"/>
      <c r="DS1112" s="374"/>
      <c r="DT1112" s="374"/>
      <c r="DU1112" s="374"/>
      <c r="DV1112" s="374"/>
      <c r="DW1112" s="374"/>
      <c r="DX1112" s="374"/>
      <c r="DY1112" s="374"/>
      <c r="DZ1112" s="374"/>
      <c r="EA1112" s="374"/>
      <c r="EB1112" s="374"/>
      <c r="EC1112" s="374"/>
      <c r="ED1112" s="374"/>
      <c r="EE1112" s="374"/>
      <c r="EF1112" s="374"/>
      <c r="EG1112" s="374"/>
      <c r="EH1112" s="374"/>
      <c r="EI1112" s="374"/>
      <c r="EJ1112" s="374"/>
      <c r="EK1112" s="374"/>
      <c r="EL1112" s="374"/>
      <c r="EM1112" s="374"/>
      <c r="EN1112" s="374"/>
      <c r="EO1112" s="374"/>
      <c r="EP1112" s="374"/>
      <c r="EQ1112" s="374"/>
      <c r="ER1112" s="374"/>
      <c r="ES1112" s="374"/>
      <c r="ET1112" s="374"/>
      <c r="EU1112" s="374"/>
      <c r="EV1112" s="374"/>
      <c r="EW1112" s="374"/>
      <c r="EX1112" s="374"/>
      <c r="EY1112" s="374"/>
      <c r="EZ1112" s="374"/>
      <c r="FA1112" s="374"/>
      <c r="FB1112" s="374"/>
      <c r="FC1112" s="374"/>
      <c r="FD1112" s="374"/>
      <c r="FE1112" s="374"/>
      <c r="FF1112" s="374"/>
      <c r="FG1112" s="374"/>
      <c r="FH1112" s="374"/>
      <c r="FI1112" s="374"/>
      <c r="FJ1112" s="374"/>
      <c r="FK1112" s="374"/>
      <c r="FL1112" s="374"/>
      <c r="FM1112" s="374"/>
      <c r="FN1112" s="374"/>
      <c r="FO1112" s="374"/>
      <c r="FP1112" s="374"/>
      <c r="FQ1112" s="374"/>
      <c r="FR1112" s="374"/>
      <c r="FS1112" s="374"/>
      <c r="FT1112" s="374"/>
      <c r="FU1112" s="374"/>
      <c r="FV1112" s="374"/>
      <c r="FW1112" s="374"/>
      <c r="FX1112" s="374"/>
      <c r="FY1112" s="374"/>
      <c r="FZ1112" s="374"/>
      <c r="GA1112" s="374"/>
      <c r="GB1112" s="374"/>
      <c r="GC1112" s="374"/>
      <c r="GD1112" s="374"/>
      <c r="GE1112" s="374"/>
      <c r="GF1112" s="374"/>
      <c r="GG1112" s="374"/>
      <c r="GH1112" s="374"/>
      <c r="GI1112" s="374"/>
      <c r="GJ1112" s="374"/>
      <c r="GK1112" s="374"/>
      <c r="GL1112" s="374"/>
      <c r="GM1112" s="374"/>
      <c r="GN1112" s="374"/>
      <c r="GO1112" s="374"/>
      <c r="GP1112" s="374"/>
      <c r="GQ1112" s="374"/>
      <c r="GR1112" s="374"/>
      <c r="GS1112" s="374"/>
      <c r="GT1112" s="374"/>
      <c r="GU1112" s="374"/>
      <c r="GV1112" s="374"/>
      <c r="GW1112" s="374"/>
      <c r="GX1112" s="374"/>
      <c r="GY1112" s="374"/>
      <c r="GZ1112" s="374"/>
      <c r="HA1112" s="374"/>
      <c r="HB1112" s="374"/>
      <c r="HC1112" s="374"/>
      <c r="HD1112" s="374"/>
      <c r="HE1112" s="374"/>
      <c r="HF1112" s="374"/>
      <c r="HG1112" s="374"/>
      <c r="HH1112" s="374"/>
      <c r="HI1112" s="374"/>
      <c r="HJ1112" s="374"/>
      <c r="HK1112" s="374"/>
      <c r="HL1112" s="374"/>
      <c r="HM1112" s="374"/>
      <c r="HN1112" s="374"/>
      <c r="HO1112" s="374"/>
      <c r="HP1112" s="374"/>
      <c r="HQ1112" s="374"/>
      <c r="HR1112" s="374"/>
      <c r="HS1112" s="374"/>
      <c r="HT1112" s="374"/>
      <c r="HU1112" s="374"/>
      <c r="HV1112" s="374"/>
      <c r="HW1112" s="374"/>
      <c r="HX1112" s="374"/>
      <c r="HY1112" s="374"/>
      <c r="HZ1112" s="374"/>
      <c r="IA1112" s="374"/>
      <c r="IB1112" s="374"/>
      <c r="IC1112" s="374"/>
      <c r="ID1112" s="374"/>
      <c r="IE1112" s="374"/>
      <c r="IF1112" s="374"/>
      <c r="IG1112" s="374"/>
      <c r="IH1112" s="374"/>
      <c r="II1112" s="374"/>
      <c r="IJ1112" s="374"/>
      <c r="IK1112" s="374"/>
      <c r="IL1112" s="374"/>
      <c r="IM1112" s="374"/>
      <c r="IN1112" s="374"/>
      <c r="IO1112" s="374"/>
      <c r="IP1112" s="374"/>
      <c r="IQ1112" s="374"/>
      <c r="IR1112" s="374"/>
      <c r="IS1112" s="374"/>
      <c r="IT1112" s="374"/>
      <c r="IU1112" s="374"/>
      <c r="IV1112" s="374"/>
      <c r="IW1112" s="374"/>
      <c r="IX1112" s="374"/>
      <c r="IY1112" s="374"/>
      <c r="IZ1112" s="374"/>
      <c r="JA1112" s="374"/>
      <c r="JB1112" s="374"/>
      <c r="JC1112" s="374"/>
      <c r="JD1112" s="374"/>
      <c r="JE1112" s="374"/>
      <c r="JF1112" s="374"/>
      <c r="JG1112" s="374"/>
      <c r="JH1112" s="374"/>
      <c r="JI1112" s="374"/>
      <c r="JJ1112" s="374"/>
      <c r="JK1112" s="374"/>
      <c r="JL1112" s="374"/>
      <c r="JM1112" s="374"/>
      <c r="JN1112" s="374"/>
      <c r="JO1112" s="374"/>
      <c r="JP1112" s="374"/>
      <c r="JQ1112" s="374"/>
      <c r="JR1112" s="374"/>
      <c r="JS1112" s="374"/>
      <c r="JT1112" s="374"/>
      <c r="JU1112" s="374"/>
      <c r="JV1112" s="374"/>
      <c r="JW1112" s="374"/>
      <c r="JX1112" s="374"/>
      <c r="JY1112" s="374"/>
      <c r="JZ1112" s="374"/>
      <c r="KA1112" s="374"/>
      <c r="KB1112" s="374"/>
      <c r="KC1112" s="374"/>
      <c r="KD1112" s="374"/>
      <c r="KE1112" s="374"/>
      <c r="KF1112" s="374"/>
      <c r="KG1112" s="374"/>
      <c r="KH1112" s="374"/>
      <c r="KI1112" s="374"/>
      <c r="KJ1112" s="374"/>
      <c r="KK1112" s="374"/>
      <c r="KL1112" s="374"/>
      <c r="KM1112" s="374"/>
      <c r="KN1112" s="374"/>
      <c r="KO1112" s="374"/>
      <c r="KP1112" s="374"/>
      <c r="KQ1112" s="374"/>
      <c r="KR1112" s="374"/>
      <c r="KS1112" s="374"/>
      <c r="KT1112" s="374"/>
      <c r="KU1112" s="374"/>
      <c r="KV1112" s="374"/>
      <c r="KW1112" s="374"/>
      <c r="KX1112" s="374"/>
      <c r="KY1112" s="374"/>
      <c r="KZ1112" s="374"/>
      <c r="LA1112" s="374"/>
      <c r="LB1112" s="374"/>
      <c r="LC1112" s="374"/>
      <c r="LD1112" s="374"/>
      <c r="LE1112" s="374"/>
      <c r="LF1112" s="374"/>
      <c r="LG1112" s="374"/>
      <c r="LH1112" s="374"/>
      <c r="LI1112" s="374"/>
      <c r="LJ1112" s="374"/>
      <c r="LK1112" s="374"/>
      <c r="LL1112" s="374"/>
      <c r="LM1112" s="374"/>
      <c r="LN1112" s="374"/>
      <c r="LO1112" s="374"/>
      <c r="LP1112" s="374"/>
      <c r="LQ1112" s="374"/>
      <c r="LR1112" s="374"/>
      <c r="LS1112" s="374"/>
      <c r="LT1112" s="374"/>
      <c r="LU1112" s="374"/>
      <c r="LV1112" s="374"/>
      <c r="LW1112" s="374"/>
      <c r="LX1112" s="374"/>
      <c r="LY1112" s="374"/>
      <c r="LZ1112" s="374"/>
      <c r="MA1112" s="374"/>
      <c r="MB1112" s="374"/>
      <c r="MC1112" s="374"/>
      <c r="MD1112" s="374"/>
      <c r="ME1112" s="374"/>
      <c r="MF1112" s="374"/>
      <c r="MG1112" s="374"/>
      <c r="MH1112" s="374"/>
      <c r="MI1112" s="374"/>
      <c r="MJ1112" s="374"/>
      <c r="MK1112" s="374"/>
      <c r="ML1112" s="374"/>
      <c r="MM1112" s="374"/>
      <c r="MN1112" s="374"/>
      <c r="MO1112" s="374"/>
      <c r="MP1112" s="374"/>
      <c r="MQ1112" s="374"/>
      <c r="MR1112" s="374"/>
      <c r="MS1112" s="374"/>
      <c r="MT1112" s="374"/>
      <c r="MU1112" s="374"/>
      <c r="MV1112" s="374"/>
      <c r="MW1112" s="374"/>
      <c r="MX1112" s="374"/>
      <c r="MY1112" s="374"/>
      <c r="MZ1112" s="374"/>
      <c r="NA1112" s="374"/>
      <c r="NB1112" s="374"/>
      <c r="NC1112" s="374"/>
      <c r="ND1112" s="374"/>
      <c r="NE1112" s="374"/>
      <c r="NF1112" s="374"/>
      <c r="NG1112" s="374"/>
      <c r="NH1112" s="374"/>
      <c r="NI1112" s="374"/>
      <c r="NJ1112" s="374"/>
      <c r="NK1112" s="374"/>
      <c r="NL1112" s="374"/>
      <c r="NM1112" s="374"/>
      <c r="NN1112" s="374"/>
      <c r="NO1112" s="374"/>
      <c r="NP1112" s="374"/>
      <c r="NQ1112" s="374"/>
      <c r="NR1112" s="374"/>
      <c r="NS1112" s="374"/>
      <c r="NT1112" s="374"/>
      <c r="NU1112" s="374"/>
      <c r="NV1112" s="374"/>
      <c r="NW1112" s="374"/>
      <c r="NX1112" s="374"/>
      <c r="NY1112" s="374"/>
      <c r="NZ1112" s="374"/>
      <c r="OA1112" s="374"/>
      <c r="OB1112" s="374"/>
      <c r="OC1112" s="374"/>
      <c r="OD1112" s="374"/>
      <c r="OE1112" s="374"/>
      <c r="OF1112" s="374"/>
      <c r="OG1112" s="374"/>
      <c r="OH1112" s="374"/>
      <c r="OI1112" s="374"/>
      <c r="OJ1112" s="374"/>
      <c r="OK1112" s="374"/>
      <c r="OL1112" s="374"/>
      <c r="OM1112" s="374"/>
      <c r="ON1112" s="374"/>
      <c r="OO1112" s="374"/>
      <c r="OP1112" s="374"/>
      <c r="OQ1112" s="374"/>
      <c r="OR1112" s="374"/>
      <c r="OS1112" s="374"/>
      <c r="OT1112" s="374"/>
      <c r="OU1112" s="374"/>
      <c r="OV1112" s="374"/>
      <c r="OW1112" s="374"/>
      <c r="OX1112" s="374"/>
      <c r="OY1112" s="374"/>
      <c r="OZ1112" s="374"/>
      <c r="PA1112" s="374"/>
      <c r="PB1112" s="374"/>
      <c r="PC1112" s="374"/>
      <c r="PD1112" s="374"/>
      <c r="PE1112" s="374"/>
      <c r="PF1112" s="374"/>
      <c r="PG1112" s="374"/>
      <c r="PH1112" s="374"/>
      <c r="PI1112" s="374"/>
      <c r="PJ1112" s="374"/>
      <c r="PK1112" s="374"/>
      <c r="PL1112" s="374"/>
      <c r="PM1112" s="374"/>
      <c r="PN1112" s="374"/>
      <c r="PO1112" s="374"/>
      <c r="PP1112" s="374"/>
      <c r="PQ1112" s="374"/>
      <c r="PR1112" s="374"/>
      <c r="PS1112" s="374"/>
      <c r="PT1112" s="374"/>
      <c r="PU1112" s="374"/>
      <c r="PV1112" s="374"/>
      <c r="PW1112" s="374"/>
      <c r="PX1112" s="374"/>
      <c r="PY1112" s="374"/>
      <c r="PZ1112" s="374"/>
      <c r="QA1112" s="374"/>
      <c r="QB1112" s="374"/>
      <c r="QC1112" s="374"/>
      <c r="QD1112" s="374"/>
      <c r="QE1112" s="374"/>
      <c r="QF1112" s="374"/>
      <c r="QG1112" s="374"/>
      <c r="QH1112" s="374"/>
      <c r="QI1112" s="374"/>
      <c r="QJ1112" s="374"/>
      <c r="QK1112" s="374"/>
      <c r="QL1112" s="374"/>
      <c r="QM1112" s="374"/>
      <c r="QN1112" s="374"/>
      <c r="QO1112" s="374"/>
      <c r="QP1112" s="374"/>
      <c r="QQ1112" s="374"/>
      <c r="QR1112" s="374"/>
      <c r="QS1112" s="374"/>
      <c r="QT1112" s="374"/>
      <c r="QU1112" s="374"/>
      <c r="QV1112" s="374"/>
      <c r="QW1112" s="374"/>
      <c r="QX1112" s="374"/>
      <c r="QY1112" s="374"/>
      <c r="QZ1112" s="374"/>
      <c r="RA1112" s="374"/>
      <c r="RB1112" s="374"/>
      <c r="RC1112" s="374"/>
      <c r="RD1112" s="374"/>
      <c r="RE1112" s="374"/>
      <c r="RF1112" s="374"/>
      <c r="RG1112" s="374"/>
      <c r="RH1112" s="374"/>
      <c r="RI1112" s="374"/>
      <c r="RJ1112" s="374"/>
      <c r="RK1112" s="374"/>
      <c r="RL1112" s="374"/>
      <c r="RM1112" s="374"/>
      <c r="RN1112" s="374"/>
      <c r="RO1112" s="374"/>
      <c r="RP1112" s="374"/>
      <c r="RQ1112" s="374"/>
      <c r="RR1112" s="374"/>
      <c r="RS1112" s="374"/>
      <c r="RT1112" s="374"/>
      <c r="RU1112" s="374"/>
      <c r="RV1112" s="374"/>
      <c r="RW1112" s="374"/>
      <c r="RX1112" s="374"/>
      <c r="RY1112" s="374"/>
      <c r="RZ1112" s="374"/>
      <c r="SA1112" s="374"/>
      <c r="SB1112" s="374"/>
      <c r="SC1112" s="374"/>
      <c r="SD1112" s="374"/>
      <c r="SE1112" s="374"/>
      <c r="SF1112" s="374"/>
      <c r="SG1112" s="374"/>
      <c r="SH1112" s="374"/>
      <c r="SI1112" s="374"/>
      <c r="SJ1112" s="374"/>
      <c r="SK1112" s="374"/>
      <c r="SL1112" s="374"/>
      <c r="SM1112" s="374"/>
      <c r="SN1112" s="374"/>
      <c r="SO1112" s="374"/>
      <c r="SP1112" s="374"/>
      <c r="SQ1112" s="374"/>
      <c r="SR1112" s="374"/>
      <c r="SS1112" s="374"/>
      <c r="ST1112" s="374"/>
      <c r="SU1112" s="374"/>
      <c r="SV1112" s="374"/>
      <c r="SW1112" s="374"/>
      <c r="SX1112" s="374"/>
      <c r="SY1112" s="374"/>
      <c r="SZ1112" s="374"/>
      <c r="TA1112" s="374"/>
      <c r="TB1112" s="374"/>
      <c r="TC1112" s="374"/>
      <c r="TD1112" s="374"/>
      <c r="TE1112" s="374"/>
      <c r="TF1112" s="374"/>
      <c r="TG1112" s="374"/>
      <c r="TH1112" s="374"/>
      <c r="TI1112" s="374"/>
      <c r="TJ1112" s="374"/>
      <c r="TK1112" s="374"/>
      <c r="TL1112" s="374"/>
      <c r="TM1112" s="374"/>
      <c r="TN1112" s="374"/>
      <c r="TO1112" s="374"/>
      <c r="TP1112" s="374"/>
      <c r="TQ1112" s="374"/>
      <c r="TR1112" s="374"/>
      <c r="TS1112" s="374"/>
      <c r="TT1112" s="374"/>
      <c r="TU1112" s="374"/>
      <c r="TV1112" s="374"/>
      <c r="TW1112" s="374"/>
      <c r="TX1112" s="374"/>
      <c r="TY1112" s="374"/>
      <c r="TZ1112" s="374"/>
      <c r="UA1112" s="374"/>
      <c r="UB1112" s="374"/>
      <c r="UC1112" s="374"/>
      <c r="UD1112" s="374"/>
      <c r="UE1112" s="374"/>
      <c r="UF1112" s="374"/>
      <c r="UG1112" s="374"/>
      <c r="UH1112" s="374"/>
      <c r="UI1112" s="374"/>
      <c r="UJ1112" s="374"/>
      <c r="UK1112" s="374"/>
      <c r="UL1112" s="374"/>
      <c r="UM1112" s="374"/>
      <c r="UN1112" s="374"/>
      <c r="UO1112" s="374"/>
      <c r="UP1112" s="374"/>
      <c r="UQ1112" s="374"/>
      <c r="UR1112" s="374"/>
      <c r="US1112" s="374"/>
      <c r="UT1112" s="374"/>
      <c r="UU1112" s="374"/>
      <c r="UV1112" s="374"/>
      <c r="UW1112" s="374"/>
      <c r="UX1112" s="374"/>
      <c r="UY1112" s="374"/>
      <c r="UZ1112" s="374"/>
      <c r="VA1112" s="374"/>
      <c r="VB1112" s="374"/>
      <c r="VC1112" s="374"/>
      <c r="VD1112" s="374"/>
      <c r="VE1112" s="374"/>
      <c r="VF1112" s="374"/>
      <c r="VG1112" s="374"/>
      <c r="VH1112" s="374"/>
      <c r="VI1112" s="374"/>
      <c r="VJ1112" s="374"/>
      <c r="VK1112" s="374"/>
      <c r="VL1112" s="374"/>
      <c r="VM1112" s="374"/>
      <c r="VN1112" s="374"/>
      <c r="VO1112" s="374"/>
      <c r="VP1112" s="374"/>
      <c r="VQ1112" s="374"/>
      <c r="VR1112" s="374"/>
      <c r="VS1112" s="374"/>
      <c r="VT1112" s="374"/>
      <c r="VU1112" s="374"/>
      <c r="VV1112" s="374"/>
      <c r="VW1112" s="374"/>
      <c r="VX1112" s="374"/>
      <c r="VY1112" s="374"/>
      <c r="VZ1112" s="374"/>
      <c r="WA1112" s="374"/>
      <c r="WB1112" s="374"/>
      <c r="WC1112" s="374"/>
      <c r="WD1112" s="374"/>
      <c r="WE1112" s="374"/>
      <c r="WF1112" s="374"/>
      <c r="WG1112" s="374"/>
      <c r="WH1112" s="374"/>
      <c r="WI1112" s="374"/>
      <c r="WJ1112" s="374"/>
      <c r="WK1112" s="374"/>
      <c r="WL1112" s="374"/>
      <c r="WM1112" s="374"/>
      <c r="WN1112" s="374"/>
      <c r="WO1112" s="374"/>
      <c r="WP1112" s="374"/>
      <c r="WQ1112" s="374"/>
      <c r="WR1112" s="374"/>
      <c r="WS1112" s="374"/>
      <c r="WT1112" s="374"/>
      <c r="WU1112" s="374"/>
      <c r="WV1112" s="374"/>
      <c r="WW1112" s="374"/>
      <c r="WX1112" s="374"/>
      <c r="WY1112" s="374"/>
      <c r="WZ1112" s="374"/>
      <c r="XA1112" s="374"/>
      <c r="XB1112" s="374"/>
      <c r="XC1112" s="374"/>
      <c r="XD1112" s="374"/>
      <c r="XE1112" s="374"/>
      <c r="XF1112" s="374"/>
      <c r="XG1112" s="374"/>
      <c r="XH1112" s="374"/>
      <c r="XI1112" s="374"/>
      <c r="XJ1112" s="374"/>
      <c r="XK1112" s="374"/>
      <c r="XL1112" s="374"/>
      <c r="XM1112" s="374"/>
      <c r="XN1112" s="374"/>
      <c r="XO1112" s="374"/>
      <c r="XP1112" s="374"/>
      <c r="XQ1112" s="374"/>
      <c r="XR1112" s="374"/>
      <c r="XS1112" s="374"/>
      <c r="XT1112" s="374"/>
      <c r="XU1112" s="374"/>
      <c r="XV1112" s="374"/>
      <c r="XW1112" s="374"/>
      <c r="XX1112" s="374"/>
      <c r="XY1112" s="374"/>
      <c r="XZ1112" s="374"/>
      <c r="YA1112" s="374"/>
      <c r="YB1112" s="374"/>
      <c r="YC1112" s="374"/>
      <c r="YD1112" s="374"/>
      <c r="YE1112" s="374"/>
      <c r="YF1112" s="374"/>
      <c r="YG1112" s="374"/>
      <c r="YH1112" s="374"/>
      <c r="YI1112" s="374"/>
      <c r="YJ1112" s="374"/>
      <c r="YK1112" s="374"/>
      <c r="YL1112" s="374"/>
      <c r="YM1112" s="374"/>
      <c r="YN1112" s="374"/>
      <c r="YO1112" s="374"/>
      <c r="YP1112" s="374"/>
      <c r="YQ1112" s="374"/>
      <c r="YR1112" s="374"/>
      <c r="YS1112" s="374"/>
      <c r="YT1112" s="374"/>
      <c r="YU1112" s="374"/>
      <c r="YV1112" s="374"/>
      <c r="YW1112" s="374"/>
      <c r="YX1112" s="374"/>
      <c r="YY1112" s="374"/>
      <c r="YZ1112" s="374"/>
      <c r="ZA1112" s="374"/>
      <c r="ZB1112" s="374"/>
      <c r="ZC1112" s="374"/>
      <c r="ZD1112" s="374"/>
      <c r="ZE1112" s="374"/>
      <c r="ZF1112" s="374"/>
      <c r="ZG1112" s="374"/>
      <c r="ZH1112" s="374"/>
      <c r="ZI1112" s="374"/>
      <c r="ZJ1112" s="374"/>
      <c r="ZK1112" s="374"/>
      <c r="ZL1112" s="374"/>
      <c r="ZM1112" s="374"/>
      <c r="ZN1112" s="374"/>
      <c r="ZO1112" s="374"/>
      <c r="ZP1112" s="374"/>
      <c r="ZQ1112" s="374"/>
      <c r="ZR1112" s="374"/>
      <c r="ZS1112" s="374"/>
      <c r="ZT1112" s="374"/>
      <c r="ZU1112" s="374"/>
      <c r="ZV1112" s="374"/>
      <c r="ZW1112" s="374"/>
      <c r="ZX1112" s="374"/>
      <c r="ZY1112" s="374"/>
      <c r="ZZ1112" s="374"/>
      <c r="AAA1112" s="374"/>
      <c r="AAB1112" s="374"/>
      <c r="AAC1112" s="374"/>
      <c r="AAD1112" s="374"/>
      <c r="AAE1112" s="374"/>
      <c r="AAF1112" s="374"/>
      <c r="AAG1112" s="374"/>
      <c r="AAH1112" s="374"/>
      <c r="AAI1112" s="374"/>
      <c r="AAJ1112" s="374"/>
      <c r="AAK1112" s="374"/>
      <c r="AAL1112" s="374"/>
      <c r="AAM1112" s="374"/>
      <c r="AAN1112" s="374"/>
      <c r="AAO1112" s="374"/>
      <c r="AAP1112" s="374"/>
      <c r="AAQ1112" s="374"/>
      <c r="AAR1112" s="374"/>
      <c r="AAS1112" s="374"/>
      <c r="AAT1112" s="374"/>
      <c r="AAU1112" s="374"/>
      <c r="AAV1112" s="374"/>
      <c r="AAW1112" s="374"/>
      <c r="AAX1112" s="374"/>
      <c r="AAY1112" s="374"/>
      <c r="AAZ1112" s="374"/>
      <c r="ABA1112" s="374"/>
      <c r="ABB1112" s="374"/>
      <c r="ABC1112" s="374"/>
      <c r="ABD1112" s="374"/>
      <c r="ABE1112" s="374"/>
      <c r="ABF1112" s="374"/>
      <c r="ABG1112" s="374"/>
      <c r="ABH1112" s="374"/>
      <c r="ABI1112" s="374"/>
      <c r="ABJ1112" s="374"/>
      <c r="ABK1112" s="374"/>
      <c r="ABL1112" s="374"/>
      <c r="ABM1112" s="374"/>
      <c r="ABN1112" s="374"/>
      <c r="ABO1112" s="374"/>
      <c r="ABP1112" s="374"/>
      <c r="ABQ1112" s="374"/>
      <c r="ABR1112" s="374"/>
      <c r="ABS1112" s="374"/>
      <c r="ABT1112" s="374"/>
      <c r="ABU1112" s="374"/>
      <c r="ABV1112" s="374"/>
      <c r="ABW1112" s="374"/>
      <c r="ABX1112" s="374"/>
      <c r="ABY1112" s="374"/>
      <c r="ABZ1112" s="374"/>
      <c r="ACA1112" s="374"/>
      <c r="ACB1112" s="374"/>
      <c r="ACC1112" s="374"/>
      <c r="ACD1112" s="374"/>
      <c r="ACE1112" s="374"/>
      <c r="ACF1112" s="374"/>
      <c r="ACG1112" s="374"/>
      <c r="ACH1112" s="374"/>
      <c r="ACI1112" s="374"/>
      <c r="ACJ1112" s="374"/>
      <c r="ACK1112" s="374"/>
      <c r="ACL1112" s="374"/>
      <c r="ACM1112" s="374"/>
      <c r="ACN1112" s="374"/>
      <c r="ACO1112" s="374"/>
      <c r="ACP1112" s="374"/>
      <c r="ACQ1112" s="374"/>
      <c r="ACR1112" s="374"/>
      <c r="ACS1112" s="374"/>
      <c r="ACT1112" s="374"/>
      <c r="ACU1112" s="374"/>
      <c r="ACV1112" s="374"/>
      <c r="ACW1112" s="374"/>
      <c r="ACX1112" s="374"/>
      <c r="ACY1112" s="374"/>
      <c r="ACZ1112" s="374"/>
      <c r="ADA1112" s="374"/>
      <c r="ADB1112" s="374"/>
      <c r="ADC1112" s="374"/>
      <c r="ADD1112" s="374"/>
      <c r="ADE1112" s="374"/>
      <c r="ADF1112" s="374"/>
      <c r="ADG1112" s="374"/>
      <c r="ADH1112" s="374"/>
      <c r="ADI1112" s="374"/>
      <c r="ADJ1112" s="374"/>
      <c r="ADK1112" s="374"/>
      <c r="ADL1112" s="374"/>
      <c r="ADM1112" s="374"/>
      <c r="ADN1112" s="374"/>
      <c r="ADO1112" s="374"/>
      <c r="ADP1112" s="374"/>
      <c r="ADQ1112" s="374"/>
      <c r="ADR1112" s="374"/>
      <c r="ADS1112" s="374"/>
      <c r="ADT1112" s="374"/>
      <c r="ADU1112" s="374"/>
      <c r="ADV1112" s="374"/>
      <c r="ADW1112" s="374"/>
      <c r="ADX1112" s="374"/>
      <c r="ADY1112" s="374"/>
      <c r="ADZ1112" s="374"/>
      <c r="AEA1112" s="374"/>
      <c r="AEB1112" s="374"/>
      <c r="AEC1112" s="374"/>
      <c r="AED1112" s="374"/>
      <c r="AEE1112" s="374"/>
      <c r="AEF1112" s="374"/>
      <c r="AEG1112" s="374"/>
      <c r="AEH1112" s="374"/>
      <c r="AEI1112" s="374"/>
      <c r="AEJ1112" s="374"/>
      <c r="AEK1112" s="374"/>
      <c r="AEL1112" s="374"/>
      <c r="AEM1112" s="374"/>
      <c r="AEN1112" s="374"/>
      <c r="AEO1112" s="374"/>
      <c r="AEP1112" s="374"/>
      <c r="AEQ1112" s="374"/>
      <c r="AER1112" s="374"/>
      <c r="AES1112" s="374"/>
      <c r="AET1112" s="374"/>
      <c r="AEU1112" s="374"/>
      <c r="AEV1112" s="374"/>
      <c r="AEW1112" s="374"/>
      <c r="AEX1112" s="374"/>
      <c r="AEY1112" s="374"/>
      <c r="AEZ1112" s="374"/>
      <c r="AFA1112" s="374"/>
      <c r="AFB1112" s="374"/>
      <c r="AFC1112" s="374"/>
      <c r="AFD1112" s="374"/>
      <c r="AFE1112" s="374"/>
      <c r="AFF1112" s="374"/>
      <c r="AFG1112" s="374"/>
      <c r="AFH1112" s="374"/>
      <c r="AFI1112" s="374"/>
      <c r="AFJ1112" s="374"/>
      <c r="AFK1112" s="374"/>
      <c r="AFL1112" s="374"/>
      <c r="AFM1112" s="374"/>
      <c r="AFN1112" s="374"/>
      <c r="AFO1112" s="374"/>
      <c r="AFP1112" s="374"/>
      <c r="AFQ1112" s="374"/>
      <c r="AFR1112" s="374"/>
      <c r="AFS1112" s="374"/>
      <c r="AFT1112" s="374"/>
      <c r="AFU1112" s="374"/>
      <c r="AFV1112" s="374"/>
      <c r="AFW1112" s="374"/>
      <c r="AFX1112" s="374"/>
      <c r="AFY1112" s="374"/>
      <c r="AFZ1112" s="374"/>
      <c r="AGA1112" s="374"/>
      <c r="AGB1112" s="374"/>
      <c r="AGC1112" s="374"/>
      <c r="AGD1112" s="374"/>
      <c r="AGE1112" s="374"/>
      <c r="AGF1112" s="374"/>
      <c r="AGG1112" s="374"/>
      <c r="AGH1112" s="374"/>
      <c r="AGI1112" s="374"/>
      <c r="AGJ1112" s="374"/>
      <c r="AGK1112" s="374"/>
      <c r="AGL1112" s="374"/>
      <c r="AGM1112" s="374"/>
      <c r="AGN1112" s="374"/>
      <c r="AGO1112" s="374"/>
      <c r="AGP1112" s="374"/>
      <c r="AGQ1112" s="374"/>
      <c r="AGR1112" s="374"/>
      <c r="AGS1112" s="374"/>
      <c r="AGT1112" s="374"/>
      <c r="AGU1112" s="374"/>
      <c r="AGV1112" s="374"/>
      <c r="AGW1112" s="374"/>
      <c r="AGX1112" s="374"/>
      <c r="AGY1112" s="374"/>
      <c r="AGZ1112" s="374"/>
      <c r="AHA1112" s="374"/>
      <c r="AHB1112" s="374"/>
      <c r="AHC1112" s="374"/>
      <c r="AHD1112" s="374"/>
      <c r="AHE1112" s="374"/>
      <c r="AHF1112" s="374"/>
      <c r="AHG1112" s="374"/>
      <c r="AHH1112" s="374"/>
      <c r="AHI1112" s="374"/>
      <c r="AHJ1112" s="374"/>
      <c r="AHK1112" s="374"/>
      <c r="AHL1112" s="374"/>
      <c r="AHM1112" s="374"/>
      <c r="AHN1112" s="374"/>
      <c r="AHO1112" s="374"/>
      <c r="AHP1112" s="374"/>
      <c r="AHQ1112" s="374"/>
      <c r="AHR1112" s="374"/>
      <c r="AHS1112" s="374"/>
      <c r="AHT1112" s="374"/>
      <c r="AHU1112" s="374"/>
      <c r="AHV1112" s="374"/>
      <c r="AHW1112" s="374"/>
      <c r="AHX1112" s="374"/>
      <c r="AHY1112" s="374"/>
      <c r="AHZ1112" s="374"/>
      <c r="AIA1112" s="374"/>
      <c r="AIB1112" s="374"/>
      <c r="AIC1112" s="374"/>
      <c r="AID1112" s="374"/>
      <c r="AIE1112" s="374"/>
      <c r="AIF1112" s="374"/>
      <c r="AIG1112" s="374"/>
      <c r="AIH1112" s="374"/>
      <c r="AII1112" s="374"/>
      <c r="AIJ1112" s="374"/>
      <c r="AIK1112" s="374"/>
      <c r="AIL1112" s="374"/>
      <c r="AIM1112" s="374"/>
      <c r="AIN1112" s="374"/>
      <c r="AIO1112" s="374"/>
      <c r="AIP1112" s="374"/>
      <c r="AIQ1112" s="374"/>
      <c r="AIR1112" s="374"/>
      <c r="AIS1112" s="374"/>
      <c r="AIT1112" s="374"/>
      <c r="AIU1112" s="374"/>
      <c r="AIV1112" s="374"/>
      <c r="AIW1112" s="374"/>
      <c r="AIX1112" s="374"/>
      <c r="AIY1112" s="374"/>
      <c r="AIZ1112" s="374"/>
      <c r="AJA1112" s="374"/>
      <c r="AJB1112" s="374"/>
      <c r="AJC1112" s="374"/>
      <c r="AJD1112" s="374"/>
      <c r="AJE1112" s="374"/>
      <c r="AJF1112" s="374"/>
      <c r="AJG1112" s="374"/>
      <c r="AJH1112" s="374"/>
      <c r="AJI1112" s="374"/>
      <c r="AJJ1112" s="374"/>
      <c r="AJK1112" s="374"/>
      <c r="AJL1112" s="374"/>
      <c r="AJM1112" s="374"/>
      <c r="AJN1112" s="374"/>
      <c r="AJO1112" s="374"/>
      <c r="AJP1112" s="374"/>
      <c r="AJQ1112" s="374"/>
      <c r="AJR1112" s="374"/>
      <c r="AJS1112" s="374"/>
      <c r="AJT1112" s="374"/>
      <c r="AJU1112" s="374"/>
      <c r="AJV1112" s="374"/>
      <c r="AJW1112" s="374"/>
      <c r="AJX1112" s="374"/>
      <c r="AJY1112" s="374"/>
      <c r="AJZ1112" s="374"/>
      <c r="AKA1112" s="374"/>
      <c r="AKB1112" s="374"/>
      <c r="AKC1112" s="374"/>
      <c r="AKD1112" s="374"/>
      <c r="AKE1112" s="374"/>
      <c r="AKF1112" s="374"/>
      <c r="AKG1112" s="374"/>
      <c r="AKH1112" s="374"/>
      <c r="AKI1112" s="374"/>
      <c r="AKJ1112" s="374"/>
      <c r="AKK1112" s="374"/>
      <c r="AKL1112" s="374"/>
      <c r="AKM1112" s="374"/>
      <c r="AKN1112" s="374"/>
      <c r="AKO1112" s="374"/>
      <c r="AKP1112" s="374"/>
      <c r="AKQ1112" s="374"/>
      <c r="AKR1112" s="374"/>
      <c r="AKS1112" s="374"/>
      <c r="AKT1112" s="374"/>
      <c r="AKU1112" s="374"/>
      <c r="AKV1112" s="374"/>
      <c r="AKW1112" s="374"/>
      <c r="AKX1112" s="374"/>
      <c r="AKY1112" s="374"/>
      <c r="AKZ1112" s="374"/>
      <c r="ALA1112" s="374"/>
      <c r="ALB1112" s="374"/>
      <c r="ALC1112" s="374"/>
      <c r="ALD1112" s="374"/>
      <c r="ALE1112" s="374"/>
      <c r="ALF1112" s="374"/>
      <c r="ALG1112" s="374"/>
      <c r="ALH1112" s="374"/>
      <c r="ALI1112" s="374"/>
      <c r="ALJ1112" s="374"/>
      <c r="ALK1112" s="374"/>
      <c r="ALL1112" s="374"/>
      <c r="ALM1112" s="374"/>
      <c r="ALN1112" s="374"/>
      <c r="ALO1112" s="374"/>
      <c r="ALP1112" s="374"/>
      <c r="ALQ1112" s="374"/>
      <c r="ALR1112" s="374"/>
      <c r="ALS1112" s="374"/>
      <c r="ALT1112" s="374"/>
      <c r="ALU1112" s="374"/>
      <c r="ALV1112" s="374"/>
      <c r="ALW1112" s="374"/>
      <c r="ALX1112" s="374"/>
      <c r="ALY1112" s="374"/>
    </row>
    <row r="1113" spans="1:1013" s="484" customFormat="1" ht="18">
      <c r="A1113" s="935"/>
      <c r="B1113" s="955"/>
      <c r="C1113" s="401"/>
      <c r="D1113" s="401"/>
      <c r="E1113" s="401"/>
      <c r="F1113" s="951"/>
      <c r="G1113" s="1182"/>
      <c r="H1113" s="949"/>
      <c r="I1113" s="949"/>
      <c r="J1113" s="374"/>
      <c r="K1113" s="374"/>
      <c r="L1113" s="374"/>
      <c r="M1113" s="374"/>
      <c r="N1113" s="374"/>
      <c r="O1113" s="374"/>
      <c r="P1113" s="374"/>
      <c r="Q1113" s="374"/>
      <c r="R1113" s="374"/>
      <c r="S1113" s="374"/>
      <c r="T1113" s="374"/>
      <c r="U1113" s="374"/>
      <c r="V1113" s="374"/>
      <c r="W1113" s="374"/>
      <c r="X1113" s="374"/>
      <c r="Y1113" s="374"/>
      <c r="Z1113" s="374"/>
      <c r="AA1113" s="374"/>
      <c r="AB1113" s="374"/>
      <c r="AC1113" s="374"/>
      <c r="AD1113" s="374"/>
      <c r="AE1113" s="374"/>
      <c r="AF1113" s="374"/>
      <c r="AG1113" s="374"/>
      <c r="AH1113" s="374"/>
      <c r="AI1113" s="374"/>
      <c r="AJ1113" s="374"/>
      <c r="AK1113" s="374"/>
      <c r="AL1113" s="374"/>
      <c r="AM1113" s="374"/>
      <c r="AN1113" s="374"/>
      <c r="AO1113" s="374"/>
      <c r="AP1113" s="374"/>
      <c r="AQ1113" s="374"/>
      <c r="AR1113" s="374"/>
      <c r="AS1113" s="374"/>
      <c r="AT1113" s="374"/>
      <c r="AU1113" s="374"/>
      <c r="AV1113" s="374"/>
      <c r="AW1113" s="374"/>
      <c r="AX1113" s="374"/>
      <c r="AY1113" s="374"/>
      <c r="AZ1113" s="374"/>
      <c r="BA1113" s="374"/>
      <c r="BB1113" s="374"/>
      <c r="BC1113" s="374"/>
      <c r="BD1113" s="374"/>
      <c r="BE1113" s="374"/>
      <c r="BF1113" s="374"/>
      <c r="BG1113" s="374"/>
      <c r="BH1113" s="374"/>
      <c r="BI1113" s="374"/>
      <c r="BJ1113" s="374"/>
      <c r="BK1113" s="374"/>
      <c r="BL1113" s="374"/>
      <c r="BM1113" s="374"/>
      <c r="BN1113" s="374"/>
      <c r="BO1113" s="374"/>
      <c r="BP1113" s="374"/>
      <c r="BQ1113" s="374"/>
      <c r="BR1113" s="374"/>
      <c r="BS1113" s="374"/>
      <c r="BT1113" s="374"/>
      <c r="BU1113" s="374"/>
      <c r="BV1113" s="374"/>
      <c r="BW1113" s="374"/>
      <c r="BX1113" s="374"/>
      <c r="BY1113" s="374"/>
      <c r="BZ1113" s="374"/>
      <c r="CA1113" s="374"/>
      <c r="CB1113" s="374"/>
      <c r="CC1113" s="374"/>
      <c r="CD1113" s="374"/>
      <c r="CE1113" s="374"/>
      <c r="CF1113" s="374"/>
      <c r="CG1113" s="374"/>
      <c r="CH1113" s="374"/>
      <c r="CI1113" s="374"/>
      <c r="CJ1113" s="374"/>
      <c r="CK1113" s="374"/>
      <c r="CL1113" s="374"/>
      <c r="CM1113" s="374"/>
      <c r="CN1113" s="374"/>
      <c r="CO1113" s="374"/>
      <c r="CP1113" s="374"/>
      <c r="CQ1113" s="374"/>
      <c r="CR1113" s="374"/>
      <c r="CS1113" s="374"/>
      <c r="CT1113" s="374"/>
      <c r="CU1113" s="374"/>
      <c r="CV1113" s="374"/>
      <c r="CW1113" s="374"/>
      <c r="CX1113" s="374"/>
      <c r="CY1113" s="374"/>
      <c r="CZ1113" s="374"/>
      <c r="DA1113" s="374"/>
      <c r="DB1113" s="374"/>
      <c r="DC1113" s="374"/>
      <c r="DD1113" s="374"/>
      <c r="DE1113" s="374"/>
      <c r="DF1113" s="374"/>
      <c r="DG1113" s="374"/>
      <c r="DH1113" s="374"/>
      <c r="DI1113" s="374"/>
      <c r="DJ1113" s="374"/>
      <c r="DK1113" s="374"/>
      <c r="DL1113" s="374"/>
      <c r="DM1113" s="374"/>
      <c r="DN1113" s="374"/>
      <c r="DO1113" s="374"/>
      <c r="DP1113" s="374"/>
      <c r="DQ1113" s="374"/>
      <c r="DR1113" s="374"/>
      <c r="DS1113" s="374"/>
      <c r="DT1113" s="374"/>
      <c r="DU1113" s="374"/>
      <c r="DV1113" s="374"/>
      <c r="DW1113" s="374"/>
      <c r="DX1113" s="374"/>
      <c r="DY1113" s="374"/>
      <c r="DZ1113" s="374"/>
      <c r="EA1113" s="374"/>
      <c r="EB1113" s="374"/>
      <c r="EC1113" s="374"/>
      <c r="ED1113" s="374"/>
      <c r="EE1113" s="374"/>
      <c r="EF1113" s="374"/>
      <c r="EG1113" s="374"/>
      <c r="EH1113" s="374"/>
      <c r="EI1113" s="374"/>
      <c r="EJ1113" s="374"/>
      <c r="EK1113" s="374"/>
      <c r="EL1113" s="374"/>
      <c r="EM1113" s="374"/>
      <c r="EN1113" s="374"/>
      <c r="EO1113" s="374"/>
      <c r="EP1113" s="374"/>
      <c r="EQ1113" s="374"/>
      <c r="ER1113" s="374"/>
      <c r="ES1113" s="374"/>
      <c r="ET1113" s="374"/>
      <c r="EU1113" s="374"/>
      <c r="EV1113" s="374"/>
      <c r="EW1113" s="374"/>
      <c r="EX1113" s="374"/>
      <c r="EY1113" s="374"/>
      <c r="EZ1113" s="374"/>
      <c r="FA1113" s="374"/>
      <c r="FB1113" s="374"/>
      <c r="FC1113" s="374"/>
      <c r="FD1113" s="374"/>
      <c r="FE1113" s="374"/>
      <c r="FF1113" s="374"/>
      <c r="FG1113" s="374"/>
      <c r="FH1113" s="374"/>
      <c r="FI1113" s="374"/>
      <c r="FJ1113" s="374"/>
      <c r="FK1113" s="374"/>
      <c r="FL1113" s="374"/>
      <c r="FM1113" s="374"/>
      <c r="FN1113" s="374"/>
      <c r="FO1113" s="374"/>
      <c r="FP1113" s="374"/>
      <c r="FQ1113" s="374"/>
      <c r="FR1113" s="374"/>
      <c r="FS1113" s="374"/>
      <c r="FT1113" s="374"/>
      <c r="FU1113" s="374"/>
      <c r="FV1113" s="374"/>
      <c r="FW1113" s="374"/>
      <c r="FX1113" s="374"/>
      <c r="FY1113" s="374"/>
      <c r="FZ1113" s="374"/>
      <c r="GA1113" s="374"/>
      <c r="GB1113" s="374"/>
      <c r="GC1113" s="374"/>
      <c r="GD1113" s="374"/>
      <c r="GE1113" s="374"/>
      <c r="GF1113" s="374"/>
      <c r="GG1113" s="374"/>
      <c r="GH1113" s="374"/>
      <c r="GI1113" s="374"/>
      <c r="GJ1113" s="374"/>
      <c r="GK1113" s="374"/>
      <c r="GL1113" s="374"/>
      <c r="GM1113" s="374"/>
      <c r="GN1113" s="374"/>
      <c r="GO1113" s="374"/>
      <c r="GP1113" s="374"/>
      <c r="GQ1113" s="374"/>
      <c r="GR1113" s="374"/>
      <c r="GS1113" s="374"/>
      <c r="GT1113" s="374"/>
      <c r="GU1113" s="374"/>
      <c r="GV1113" s="374"/>
      <c r="GW1113" s="374"/>
      <c r="GX1113" s="374"/>
      <c r="GY1113" s="374"/>
      <c r="GZ1113" s="374"/>
      <c r="HA1113" s="374"/>
      <c r="HB1113" s="374"/>
      <c r="HC1113" s="374"/>
      <c r="HD1113" s="374"/>
      <c r="HE1113" s="374"/>
      <c r="HF1113" s="374"/>
      <c r="HG1113" s="374"/>
      <c r="HH1113" s="374"/>
      <c r="HI1113" s="374"/>
      <c r="HJ1113" s="374"/>
      <c r="HK1113" s="374"/>
      <c r="HL1113" s="374"/>
      <c r="HM1113" s="374"/>
      <c r="HN1113" s="374"/>
      <c r="HO1113" s="374"/>
      <c r="HP1113" s="374"/>
      <c r="HQ1113" s="374"/>
      <c r="HR1113" s="374"/>
      <c r="HS1113" s="374"/>
      <c r="HT1113" s="374"/>
      <c r="HU1113" s="374"/>
      <c r="HV1113" s="374"/>
      <c r="HW1113" s="374"/>
      <c r="HX1113" s="374"/>
      <c r="HY1113" s="374"/>
      <c r="HZ1113" s="374"/>
      <c r="IA1113" s="374"/>
      <c r="IB1113" s="374"/>
      <c r="IC1113" s="374"/>
      <c r="ID1113" s="374"/>
      <c r="IE1113" s="374"/>
      <c r="IF1113" s="374"/>
      <c r="IG1113" s="374"/>
      <c r="IH1113" s="374"/>
      <c r="II1113" s="374"/>
      <c r="IJ1113" s="374"/>
      <c r="IK1113" s="374"/>
      <c r="IL1113" s="374"/>
      <c r="IM1113" s="374"/>
      <c r="IN1113" s="374"/>
      <c r="IO1113" s="374"/>
      <c r="IP1113" s="374"/>
      <c r="IQ1113" s="374"/>
      <c r="IR1113" s="374"/>
      <c r="IS1113" s="374"/>
      <c r="IT1113" s="374"/>
      <c r="IU1113" s="374"/>
      <c r="IV1113" s="374"/>
      <c r="IW1113" s="374"/>
      <c r="IX1113" s="374"/>
      <c r="IY1113" s="374"/>
      <c r="IZ1113" s="374"/>
      <c r="JA1113" s="374"/>
      <c r="JB1113" s="374"/>
      <c r="JC1113" s="374"/>
      <c r="JD1113" s="374"/>
      <c r="JE1113" s="374"/>
      <c r="JF1113" s="374"/>
      <c r="JG1113" s="374"/>
      <c r="JH1113" s="374"/>
      <c r="JI1113" s="374"/>
      <c r="JJ1113" s="374"/>
      <c r="JK1113" s="374"/>
      <c r="JL1113" s="374"/>
      <c r="JM1113" s="374"/>
      <c r="JN1113" s="374"/>
      <c r="JO1113" s="374"/>
      <c r="JP1113" s="374"/>
      <c r="JQ1113" s="374"/>
      <c r="JR1113" s="374"/>
      <c r="JS1113" s="374"/>
      <c r="JT1113" s="374"/>
      <c r="JU1113" s="374"/>
      <c r="JV1113" s="374"/>
      <c r="JW1113" s="374"/>
      <c r="JX1113" s="374"/>
      <c r="JY1113" s="374"/>
      <c r="JZ1113" s="374"/>
      <c r="KA1113" s="374"/>
      <c r="KB1113" s="374"/>
      <c r="KC1113" s="374"/>
      <c r="KD1113" s="374"/>
      <c r="KE1113" s="374"/>
      <c r="KF1113" s="374"/>
      <c r="KG1113" s="374"/>
      <c r="KH1113" s="374"/>
      <c r="KI1113" s="374"/>
      <c r="KJ1113" s="374"/>
      <c r="KK1113" s="374"/>
      <c r="KL1113" s="374"/>
      <c r="KM1113" s="374"/>
      <c r="KN1113" s="374"/>
      <c r="KO1113" s="374"/>
      <c r="KP1113" s="374"/>
      <c r="KQ1113" s="374"/>
      <c r="KR1113" s="374"/>
      <c r="KS1113" s="374"/>
      <c r="KT1113" s="374"/>
      <c r="KU1113" s="374"/>
      <c r="KV1113" s="374"/>
      <c r="KW1113" s="374"/>
      <c r="KX1113" s="374"/>
      <c r="KY1113" s="374"/>
      <c r="KZ1113" s="374"/>
      <c r="LA1113" s="374"/>
      <c r="LB1113" s="374"/>
      <c r="LC1113" s="374"/>
      <c r="LD1113" s="374"/>
      <c r="LE1113" s="374"/>
      <c r="LF1113" s="374"/>
      <c r="LG1113" s="374"/>
      <c r="LH1113" s="374"/>
      <c r="LI1113" s="374"/>
      <c r="LJ1113" s="374"/>
      <c r="LK1113" s="374"/>
      <c r="LL1113" s="374"/>
      <c r="LM1113" s="374"/>
      <c r="LN1113" s="374"/>
      <c r="LO1113" s="374"/>
      <c r="LP1113" s="374"/>
      <c r="LQ1113" s="374"/>
      <c r="LR1113" s="374"/>
      <c r="LS1113" s="374"/>
      <c r="LT1113" s="374"/>
      <c r="LU1113" s="374"/>
      <c r="LV1113" s="374"/>
      <c r="LW1113" s="374"/>
      <c r="LX1113" s="374"/>
      <c r="LY1113" s="374"/>
      <c r="LZ1113" s="374"/>
      <c r="MA1113" s="374"/>
      <c r="MB1113" s="374"/>
      <c r="MC1113" s="374"/>
      <c r="MD1113" s="374"/>
      <c r="ME1113" s="374"/>
      <c r="MF1113" s="374"/>
      <c r="MG1113" s="374"/>
      <c r="MH1113" s="374"/>
      <c r="MI1113" s="374"/>
      <c r="MJ1113" s="374"/>
      <c r="MK1113" s="374"/>
      <c r="ML1113" s="374"/>
      <c r="MM1113" s="374"/>
      <c r="MN1113" s="374"/>
      <c r="MO1113" s="374"/>
      <c r="MP1113" s="374"/>
      <c r="MQ1113" s="374"/>
      <c r="MR1113" s="374"/>
      <c r="MS1113" s="374"/>
      <c r="MT1113" s="374"/>
      <c r="MU1113" s="374"/>
      <c r="MV1113" s="374"/>
      <c r="MW1113" s="374"/>
      <c r="MX1113" s="374"/>
      <c r="MY1113" s="374"/>
      <c r="MZ1113" s="374"/>
      <c r="NA1113" s="374"/>
      <c r="NB1113" s="374"/>
      <c r="NC1113" s="374"/>
      <c r="ND1113" s="374"/>
      <c r="NE1113" s="374"/>
      <c r="NF1113" s="374"/>
      <c r="NG1113" s="374"/>
      <c r="NH1113" s="374"/>
      <c r="NI1113" s="374"/>
      <c r="NJ1113" s="374"/>
      <c r="NK1113" s="374"/>
      <c r="NL1113" s="374"/>
      <c r="NM1113" s="374"/>
      <c r="NN1113" s="374"/>
      <c r="NO1113" s="374"/>
      <c r="NP1113" s="374"/>
      <c r="NQ1113" s="374"/>
      <c r="NR1113" s="374"/>
      <c r="NS1113" s="374"/>
      <c r="NT1113" s="374"/>
      <c r="NU1113" s="374"/>
      <c r="NV1113" s="374"/>
      <c r="NW1113" s="374"/>
      <c r="NX1113" s="374"/>
      <c r="NY1113" s="374"/>
      <c r="NZ1113" s="374"/>
      <c r="OA1113" s="374"/>
      <c r="OB1113" s="374"/>
      <c r="OC1113" s="374"/>
      <c r="OD1113" s="374"/>
      <c r="OE1113" s="374"/>
      <c r="OF1113" s="374"/>
      <c r="OG1113" s="374"/>
      <c r="OH1113" s="374"/>
      <c r="OI1113" s="374"/>
      <c r="OJ1113" s="374"/>
      <c r="OK1113" s="374"/>
      <c r="OL1113" s="374"/>
      <c r="OM1113" s="374"/>
      <c r="ON1113" s="374"/>
      <c r="OO1113" s="374"/>
      <c r="OP1113" s="374"/>
      <c r="OQ1113" s="374"/>
      <c r="OR1113" s="374"/>
      <c r="OS1113" s="374"/>
      <c r="OT1113" s="374"/>
      <c r="OU1113" s="374"/>
      <c r="OV1113" s="374"/>
      <c r="OW1113" s="374"/>
      <c r="OX1113" s="374"/>
      <c r="OY1113" s="374"/>
      <c r="OZ1113" s="374"/>
      <c r="PA1113" s="374"/>
      <c r="PB1113" s="374"/>
      <c r="PC1113" s="374"/>
      <c r="PD1113" s="374"/>
      <c r="PE1113" s="374"/>
      <c r="PF1113" s="374"/>
      <c r="PG1113" s="374"/>
      <c r="PH1113" s="374"/>
      <c r="PI1113" s="374"/>
      <c r="PJ1113" s="374"/>
      <c r="PK1113" s="374"/>
      <c r="PL1113" s="374"/>
      <c r="PM1113" s="374"/>
      <c r="PN1113" s="374"/>
      <c r="PO1113" s="374"/>
      <c r="PP1113" s="374"/>
      <c r="PQ1113" s="374"/>
      <c r="PR1113" s="374"/>
      <c r="PS1113" s="374"/>
      <c r="PT1113" s="374"/>
      <c r="PU1113" s="374"/>
      <c r="PV1113" s="374"/>
      <c r="PW1113" s="374"/>
      <c r="PX1113" s="374"/>
      <c r="PY1113" s="374"/>
      <c r="PZ1113" s="374"/>
      <c r="QA1113" s="374"/>
      <c r="QB1113" s="374"/>
      <c r="QC1113" s="374"/>
      <c r="QD1113" s="374"/>
      <c r="QE1113" s="374"/>
      <c r="QF1113" s="374"/>
      <c r="QG1113" s="374"/>
      <c r="QH1113" s="374"/>
      <c r="QI1113" s="374"/>
      <c r="QJ1113" s="374"/>
      <c r="QK1113" s="374"/>
      <c r="QL1113" s="374"/>
      <c r="QM1113" s="374"/>
      <c r="QN1113" s="374"/>
      <c r="QO1113" s="374"/>
      <c r="QP1113" s="374"/>
      <c r="QQ1113" s="374"/>
      <c r="QR1113" s="374"/>
      <c r="QS1113" s="374"/>
      <c r="QT1113" s="374"/>
      <c r="QU1113" s="374"/>
      <c r="QV1113" s="374"/>
      <c r="QW1113" s="374"/>
      <c r="QX1113" s="374"/>
      <c r="QY1113" s="374"/>
      <c r="QZ1113" s="374"/>
      <c r="RA1113" s="374"/>
      <c r="RB1113" s="374"/>
      <c r="RC1113" s="374"/>
      <c r="RD1113" s="374"/>
      <c r="RE1113" s="374"/>
      <c r="RF1113" s="374"/>
      <c r="RG1113" s="374"/>
      <c r="RH1113" s="374"/>
      <c r="RI1113" s="374"/>
      <c r="RJ1113" s="374"/>
      <c r="RK1113" s="374"/>
      <c r="RL1113" s="374"/>
      <c r="RM1113" s="374"/>
      <c r="RN1113" s="374"/>
      <c r="RO1113" s="374"/>
      <c r="RP1113" s="374"/>
      <c r="RQ1113" s="374"/>
      <c r="RR1113" s="374"/>
      <c r="RS1113" s="374"/>
      <c r="RT1113" s="374"/>
      <c r="RU1113" s="374"/>
      <c r="RV1113" s="374"/>
      <c r="RW1113" s="374"/>
      <c r="RX1113" s="374"/>
      <c r="RY1113" s="374"/>
      <c r="RZ1113" s="374"/>
      <c r="SA1113" s="374"/>
      <c r="SB1113" s="374"/>
      <c r="SC1113" s="374"/>
      <c r="SD1113" s="374"/>
      <c r="SE1113" s="374"/>
      <c r="SF1113" s="374"/>
      <c r="SG1113" s="374"/>
      <c r="SH1113" s="374"/>
      <c r="SI1113" s="374"/>
      <c r="SJ1113" s="374"/>
      <c r="SK1113" s="374"/>
      <c r="SL1113" s="374"/>
      <c r="SM1113" s="374"/>
      <c r="SN1113" s="374"/>
      <c r="SO1113" s="374"/>
      <c r="SP1113" s="374"/>
      <c r="SQ1113" s="374"/>
      <c r="SR1113" s="374"/>
      <c r="SS1113" s="374"/>
      <c r="ST1113" s="374"/>
      <c r="SU1113" s="374"/>
      <c r="SV1113" s="374"/>
      <c r="SW1113" s="374"/>
      <c r="SX1113" s="374"/>
      <c r="SY1113" s="374"/>
      <c r="SZ1113" s="374"/>
      <c r="TA1113" s="374"/>
      <c r="TB1113" s="374"/>
      <c r="TC1113" s="374"/>
      <c r="TD1113" s="374"/>
      <c r="TE1113" s="374"/>
      <c r="TF1113" s="374"/>
      <c r="TG1113" s="374"/>
      <c r="TH1113" s="374"/>
      <c r="TI1113" s="374"/>
      <c r="TJ1113" s="374"/>
      <c r="TK1113" s="374"/>
      <c r="TL1113" s="374"/>
      <c r="TM1113" s="374"/>
      <c r="TN1113" s="374"/>
      <c r="TO1113" s="374"/>
      <c r="TP1113" s="374"/>
      <c r="TQ1113" s="374"/>
      <c r="TR1113" s="374"/>
      <c r="TS1113" s="374"/>
      <c r="TT1113" s="374"/>
      <c r="TU1113" s="374"/>
      <c r="TV1113" s="374"/>
      <c r="TW1113" s="374"/>
      <c r="TX1113" s="374"/>
      <c r="TY1113" s="374"/>
      <c r="TZ1113" s="374"/>
      <c r="UA1113" s="374"/>
      <c r="UB1113" s="374"/>
      <c r="UC1113" s="374"/>
      <c r="UD1113" s="374"/>
      <c r="UE1113" s="374"/>
      <c r="UF1113" s="374"/>
      <c r="UG1113" s="374"/>
      <c r="UH1113" s="374"/>
      <c r="UI1113" s="374"/>
      <c r="UJ1113" s="374"/>
      <c r="UK1113" s="374"/>
      <c r="UL1113" s="374"/>
      <c r="UM1113" s="374"/>
      <c r="UN1113" s="374"/>
      <c r="UO1113" s="374"/>
      <c r="UP1113" s="374"/>
      <c r="UQ1113" s="374"/>
      <c r="UR1113" s="374"/>
      <c r="US1113" s="374"/>
      <c r="UT1113" s="374"/>
      <c r="UU1113" s="374"/>
      <c r="UV1113" s="374"/>
      <c r="UW1113" s="374"/>
      <c r="UX1113" s="374"/>
      <c r="UY1113" s="374"/>
      <c r="UZ1113" s="374"/>
      <c r="VA1113" s="374"/>
      <c r="VB1113" s="374"/>
      <c r="VC1113" s="374"/>
      <c r="VD1113" s="374"/>
      <c r="VE1113" s="374"/>
      <c r="VF1113" s="374"/>
      <c r="VG1113" s="374"/>
      <c r="VH1113" s="374"/>
      <c r="VI1113" s="374"/>
      <c r="VJ1113" s="374"/>
      <c r="VK1113" s="374"/>
      <c r="VL1113" s="374"/>
      <c r="VM1113" s="374"/>
      <c r="VN1113" s="374"/>
      <c r="VO1113" s="374"/>
      <c r="VP1113" s="374"/>
      <c r="VQ1113" s="374"/>
      <c r="VR1113" s="374"/>
      <c r="VS1113" s="374"/>
      <c r="VT1113" s="374"/>
      <c r="VU1113" s="374"/>
      <c r="VV1113" s="374"/>
      <c r="VW1113" s="374"/>
      <c r="VX1113" s="374"/>
      <c r="VY1113" s="374"/>
      <c r="VZ1113" s="374"/>
      <c r="WA1113" s="374"/>
      <c r="WB1113" s="374"/>
      <c r="WC1113" s="374"/>
      <c r="WD1113" s="374"/>
      <c r="WE1113" s="374"/>
      <c r="WF1113" s="374"/>
      <c r="WG1113" s="374"/>
      <c r="WH1113" s="374"/>
      <c r="WI1113" s="374"/>
      <c r="WJ1113" s="374"/>
      <c r="WK1113" s="374"/>
      <c r="WL1113" s="374"/>
      <c r="WM1113" s="374"/>
      <c r="WN1113" s="374"/>
      <c r="WO1113" s="374"/>
      <c r="WP1113" s="374"/>
      <c r="WQ1113" s="374"/>
      <c r="WR1113" s="374"/>
      <c r="WS1113" s="374"/>
      <c r="WT1113" s="374"/>
      <c r="WU1113" s="374"/>
      <c r="WV1113" s="374"/>
      <c r="WW1113" s="374"/>
      <c r="WX1113" s="374"/>
      <c r="WY1113" s="374"/>
      <c r="WZ1113" s="374"/>
      <c r="XA1113" s="374"/>
      <c r="XB1113" s="374"/>
      <c r="XC1113" s="374"/>
      <c r="XD1113" s="374"/>
      <c r="XE1113" s="374"/>
      <c r="XF1113" s="374"/>
      <c r="XG1113" s="374"/>
      <c r="XH1113" s="374"/>
      <c r="XI1113" s="374"/>
      <c r="XJ1113" s="374"/>
      <c r="XK1113" s="374"/>
      <c r="XL1113" s="374"/>
      <c r="XM1113" s="374"/>
      <c r="XN1113" s="374"/>
      <c r="XO1113" s="374"/>
      <c r="XP1113" s="374"/>
      <c r="XQ1113" s="374"/>
      <c r="XR1113" s="374"/>
      <c r="XS1113" s="374"/>
      <c r="XT1113" s="374"/>
      <c r="XU1113" s="374"/>
      <c r="XV1113" s="374"/>
      <c r="XW1113" s="374"/>
      <c r="XX1113" s="374"/>
      <c r="XY1113" s="374"/>
      <c r="XZ1113" s="374"/>
      <c r="YA1113" s="374"/>
      <c r="YB1113" s="374"/>
      <c r="YC1113" s="374"/>
      <c r="YD1113" s="374"/>
      <c r="YE1113" s="374"/>
      <c r="YF1113" s="374"/>
      <c r="YG1113" s="374"/>
      <c r="YH1113" s="374"/>
      <c r="YI1113" s="374"/>
      <c r="YJ1113" s="374"/>
      <c r="YK1113" s="374"/>
      <c r="YL1113" s="374"/>
      <c r="YM1113" s="374"/>
      <c r="YN1113" s="374"/>
      <c r="YO1113" s="374"/>
      <c r="YP1113" s="374"/>
      <c r="YQ1113" s="374"/>
      <c r="YR1113" s="374"/>
      <c r="YS1113" s="374"/>
      <c r="YT1113" s="374"/>
      <c r="YU1113" s="374"/>
      <c r="YV1113" s="374"/>
      <c r="YW1113" s="374"/>
      <c r="YX1113" s="374"/>
      <c r="YY1113" s="374"/>
      <c r="YZ1113" s="374"/>
      <c r="ZA1113" s="374"/>
      <c r="ZB1113" s="374"/>
      <c r="ZC1113" s="374"/>
      <c r="ZD1113" s="374"/>
      <c r="ZE1113" s="374"/>
      <c r="ZF1113" s="374"/>
      <c r="ZG1113" s="374"/>
      <c r="ZH1113" s="374"/>
      <c r="ZI1113" s="374"/>
      <c r="ZJ1113" s="374"/>
      <c r="ZK1113" s="374"/>
      <c r="ZL1113" s="374"/>
      <c r="ZM1113" s="374"/>
      <c r="ZN1113" s="374"/>
      <c r="ZO1113" s="374"/>
      <c r="ZP1113" s="374"/>
      <c r="ZQ1113" s="374"/>
      <c r="ZR1113" s="374"/>
      <c r="ZS1113" s="374"/>
      <c r="ZT1113" s="374"/>
      <c r="ZU1113" s="374"/>
      <c r="ZV1113" s="374"/>
      <c r="ZW1113" s="374"/>
      <c r="ZX1113" s="374"/>
      <c r="ZY1113" s="374"/>
      <c r="ZZ1113" s="374"/>
      <c r="AAA1113" s="374"/>
      <c r="AAB1113" s="374"/>
      <c r="AAC1113" s="374"/>
      <c r="AAD1113" s="374"/>
      <c r="AAE1113" s="374"/>
      <c r="AAF1113" s="374"/>
      <c r="AAG1113" s="374"/>
      <c r="AAH1113" s="374"/>
      <c r="AAI1113" s="374"/>
      <c r="AAJ1113" s="374"/>
      <c r="AAK1113" s="374"/>
      <c r="AAL1113" s="374"/>
      <c r="AAM1113" s="374"/>
      <c r="AAN1113" s="374"/>
      <c r="AAO1113" s="374"/>
      <c r="AAP1113" s="374"/>
      <c r="AAQ1113" s="374"/>
      <c r="AAR1113" s="374"/>
      <c r="AAS1113" s="374"/>
      <c r="AAT1113" s="374"/>
      <c r="AAU1113" s="374"/>
      <c r="AAV1113" s="374"/>
      <c r="AAW1113" s="374"/>
      <c r="AAX1113" s="374"/>
      <c r="AAY1113" s="374"/>
      <c r="AAZ1113" s="374"/>
      <c r="ABA1113" s="374"/>
      <c r="ABB1113" s="374"/>
      <c r="ABC1113" s="374"/>
      <c r="ABD1113" s="374"/>
      <c r="ABE1113" s="374"/>
      <c r="ABF1113" s="374"/>
      <c r="ABG1113" s="374"/>
      <c r="ABH1113" s="374"/>
      <c r="ABI1113" s="374"/>
      <c r="ABJ1113" s="374"/>
      <c r="ABK1113" s="374"/>
      <c r="ABL1113" s="374"/>
      <c r="ABM1113" s="374"/>
      <c r="ABN1113" s="374"/>
      <c r="ABO1113" s="374"/>
      <c r="ABP1113" s="374"/>
      <c r="ABQ1113" s="374"/>
      <c r="ABR1113" s="374"/>
      <c r="ABS1113" s="374"/>
      <c r="ABT1113" s="374"/>
      <c r="ABU1113" s="374"/>
      <c r="ABV1113" s="374"/>
      <c r="ABW1113" s="374"/>
      <c r="ABX1113" s="374"/>
      <c r="ABY1113" s="374"/>
      <c r="ABZ1113" s="374"/>
      <c r="ACA1113" s="374"/>
      <c r="ACB1113" s="374"/>
      <c r="ACC1113" s="374"/>
      <c r="ACD1113" s="374"/>
      <c r="ACE1113" s="374"/>
      <c r="ACF1113" s="374"/>
      <c r="ACG1113" s="374"/>
      <c r="ACH1113" s="374"/>
      <c r="ACI1113" s="374"/>
      <c r="ACJ1113" s="374"/>
      <c r="ACK1113" s="374"/>
      <c r="ACL1113" s="374"/>
      <c r="ACM1113" s="374"/>
      <c r="ACN1113" s="374"/>
      <c r="ACO1113" s="374"/>
      <c r="ACP1113" s="374"/>
      <c r="ACQ1113" s="374"/>
      <c r="ACR1113" s="374"/>
      <c r="ACS1113" s="374"/>
      <c r="ACT1113" s="374"/>
      <c r="ACU1113" s="374"/>
      <c r="ACV1113" s="374"/>
      <c r="ACW1113" s="374"/>
      <c r="ACX1113" s="374"/>
      <c r="ACY1113" s="374"/>
      <c r="ACZ1113" s="374"/>
      <c r="ADA1113" s="374"/>
      <c r="ADB1113" s="374"/>
      <c r="ADC1113" s="374"/>
      <c r="ADD1113" s="374"/>
      <c r="ADE1113" s="374"/>
      <c r="ADF1113" s="374"/>
      <c r="ADG1113" s="374"/>
      <c r="ADH1113" s="374"/>
      <c r="ADI1113" s="374"/>
      <c r="ADJ1113" s="374"/>
      <c r="ADK1113" s="374"/>
      <c r="ADL1113" s="374"/>
      <c r="ADM1113" s="374"/>
      <c r="ADN1113" s="374"/>
      <c r="ADO1113" s="374"/>
      <c r="ADP1113" s="374"/>
      <c r="ADQ1113" s="374"/>
      <c r="ADR1113" s="374"/>
      <c r="ADS1113" s="374"/>
      <c r="ADT1113" s="374"/>
      <c r="ADU1113" s="374"/>
      <c r="ADV1113" s="374"/>
      <c r="ADW1113" s="374"/>
      <c r="ADX1113" s="374"/>
      <c r="ADY1113" s="374"/>
      <c r="ADZ1113" s="374"/>
      <c r="AEA1113" s="374"/>
      <c r="AEB1113" s="374"/>
      <c r="AEC1113" s="374"/>
      <c r="AED1113" s="374"/>
      <c r="AEE1113" s="374"/>
      <c r="AEF1113" s="374"/>
      <c r="AEG1113" s="374"/>
      <c r="AEH1113" s="374"/>
      <c r="AEI1113" s="374"/>
      <c r="AEJ1113" s="374"/>
      <c r="AEK1113" s="374"/>
      <c r="AEL1113" s="374"/>
      <c r="AEM1113" s="374"/>
      <c r="AEN1113" s="374"/>
      <c r="AEO1113" s="374"/>
      <c r="AEP1113" s="374"/>
      <c r="AEQ1113" s="374"/>
      <c r="AER1113" s="374"/>
      <c r="AES1113" s="374"/>
      <c r="AET1113" s="374"/>
      <c r="AEU1113" s="374"/>
      <c r="AEV1113" s="374"/>
      <c r="AEW1113" s="374"/>
      <c r="AEX1113" s="374"/>
      <c r="AEY1113" s="374"/>
      <c r="AEZ1113" s="374"/>
      <c r="AFA1113" s="374"/>
      <c r="AFB1113" s="374"/>
      <c r="AFC1113" s="374"/>
      <c r="AFD1113" s="374"/>
      <c r="AFE1113" s="374"/>
      <c r="AFF1113" s="374"/>
      <c r="AFG1113" s="374"/>
      <c r="AFH1113" s="374"/>
      <c r="AFI1113" s="374"/>
      <c r="AFJ1113" s="374"/>
      <c r="AFK1113" s="374"/>
      <c r="AFL1113" s="374"/>
      <c r="AFM1113" s="374"/>
      <c r="AFN1113" s="374"/>
      <c r="AFO1113" s="374"/>
      <c r="AFP1113" s="374"/>
      <c r="AFQ1113" s="374"/>
      <c r="AFR1113" s="374"/>
      <c r="AFS1113" s="374"/>
      <c r="AFT1113" s="374"/>
      <c r="AFU1113" s="374"/>
      <c r="AFV1113" s="374"/>
      <c r="AFW1113" s="374"/>
      <c r="AFX1113" s="374"/>
      <c r="AFY1113" s="374"/>
      <c r="AFZ1113" s="374"/>
      <c r="AGA1113" s="374"/>
      <c r="AGB1113" s="374"/>
      <c r="AGC1113" s="374"/>
      <c r="AGD1113" s="374"/>
      <c r="AGE1113" s="374"/>
      <c r="AGF1113" s="374"/>
      <c r="AGG1113" s="374"/>
      <c r="AGH1113" s="374"/>
      <c r="AGI1113" s="374"/>
      <c r="AGJ1113" s="374"/>
      <c r="AGK1113" s="374"/>
      <c r="AGL1113" s="374"/>
      <c r="AGM1113" s="374"/>
      <c r="AGN1113" s="374"/>
      <c r="AGO1113" s="374"/>
      <c r="AGP1113" s="374"/>
      <c r="AGQ1113" s="374"/>
      <c r="AGR1113" s="374"/>
      <c r="AGS1113" s="374"/>
      <c r="AGT1113" s="374"/>
      <c r="AGU1113" s="374"/>
      <c r="AGV1113" s="374"/>
      <c r="AGW1113" s="374"/>
      <c r="AGX1113" s="374"/>
      <c r="AGY1113" s="374"/>
      <c r="AGZ1113" s="374"/>
      <c r="AHA1113" s="374"/>
      <c r="AHB1113" s="374"/>
      <c r="AHC1113" s="374"/>
      <c r="AHD1113" s="374"/>
      <c r="AHE1113" s="374"/>
      <c r="AHF1113" s="374"/>
      <c r="AHG1113" s="374"/>
      <c r="AHH1113" s="374"/>
      <c r="AHI1113" s="374"/>
      <c r="AHJ1113" s="374"/>
      <c r="AHK1113" s="374"/>
      <c r="AHL1113" s="374"/>
      <c r="AHM1113" s="374"/>
      <c r="AHN1113" s="374"/>
      <c r="AHO1113" s="374"/>
      <c r="AHP1113" s="374"/>
      <c r="AHQ1113" s="374"/>
      <c r="AHR1113" s="374"/>
      <c r="AHS1113" s="374"/>
      <c r="AHT1113" s="374"/>
      <c r="AHU1113" s="374"/>
      <c r="AHV1113" s="374"/>
      <c r="AHW1113" s="374"/>
      <c r="AHX1113" s="374"/>
      <c r="AHY1113" s="374"/>
      <c r="AHZ1113" s="374"/>
      <c r="AIA1113" s="374"/>
      <c r="AIB1113" s="374"/>
      <c r="AIC1113" s="374"/>
      <c r="AID1113" s="374"/>
      <c r="AIE1113" s="374"/>
      <c r="AIF1113" s="374"/>
      <c r="AIG1113" s="374"/>
      <c r="AIH1113" s="374"/>
      <c r="AII1113" s="374"/>
      <c r="AIJ1113" s="374"/>
      <c r="AIK1113" s="374"/>
      <c r="AIL1113" s="374"/>
      <c r="AIM1113" s="374"/>
      <c r="AIN1113" s="374"/>
      <c r="AIO1113" s="374"/>
      <c r="AIP1113" s="374"/>
      <c r="AIQ1113" s="374"/>
      <c r="AIR1113" s="374"/>
      <c r="AIS1113" s="374"/>
      <c r="AIT1113" s="374"/>
      <c r="AIU1113" s="374"/>
      <c r="AIV1113" s="374"/>
      <c r="AIW1113" s="374"/>
      <c r="AIX1113" s="374"/>
      <c r="AIY1113" s="374"/>
      <c r="AIZ1113" s="374"/>
      <c r="AJA1113" s="374"/>
      <c r="AJB1113" s="374"/>
      <c r="AJC1113" s="374"/>
      <c r="AJD1113" s="374"/>
      <c r="AJE1113" s="374"/>
      <c r="AJF1113" s="374"/>
      <c r="AJG1113" s="374"/>
      <c r="AJH1113" s="374"/>
      <c r="AJI1113" s="374"/>
      <c r="AJJ1113" s="374"/>
      <c r="AJK1113" s="374"/>
      <c r="AJL1113" s="374"/>
      <c r="AJM1113" s="374"/>
      <c r="AJN1113" s="374"/>
      <c r="AJO1113" s="374"/>
      <c r="AJP1113" s="374"/>
      <c r="AJQ1113" s="374"/>
      <c r="AJR1113" s="374"/>
      <c r="AJS1113" s="374"/>
      <c r="AJT1113" s="374"/>
      <c r="AJU1113" s="374"/>
      <c r="AJV1113" s="374"/>
      <c r="AJW1113" s="374"/>
      <c r="AJX1113" s="374"/>
      <c r="AJY1113" s="374"/>
      <c r="AJZ1113" s="374"/>
      <c r="AKA1113" s="374"/>
      <c r="AKB1113" s="374"/>
      <c r="AKC1113" s="374"/>
      <c r="AKD1113" s="374"/>
      <c r="AKE1113" s="374"/>
      <c r="AKF1113" s="374"/>
      <c r="AKG1113" s="374"/>
      <c r="AKH1113" s="374"/>
      <c r="AKI1113" s="374"/>
      <c r="AKJ1113" s="374"/>
      <c r="AKK1113" s="374"/>
      <c r="AKL1113" s="374"/>
      <c r="AKM1113" s="374"/>
      <c r="AKN1113" s="374"/>
      <c r="AKO1113" s="374"/>
      <c r="AKP1113" s="374"/>
      <c r="AKQ1113" s="374"/>
      <c r="AKR1113" s="374"/>
      <c r="AKS1113" s="374"/>
      <c r="AKT1113" s="374"/>
      <c r="AKU1113" s="374"/>
      <c r="AKV1113" s="374"/>
      <c r="AKW1113" s="374"/>
      <c r="AKX1113" s="374"/>
      <c r="AKY1113" s="374"/>
      <c r="AKZ1113" s="374"/>
      <c r="ALA1113" s="374"/>
      <c r="ALB1113" s="374"/>
      <c r="ALC1113" s="374"/>
      <c r="ALD1113" s="374"/>
      <c r="ALE1113" s="374"/>
      <c r="ALF1113" s="374"/>
      <c r="ALG1113" s="374"/>
      <c r="ALH1113" s="374"/>
      <c r="ALI1113" s="374"/>
      <c r="ALJ1113" s="374"/>
      <c r="ALK1113" s="374"/>
      <c r="ALL1113" s="374"/>
      <c r="ALM1113" s="374"/>
      <c r="ALN1113" s="374"/>
      <c r="ALO1113" s="374"/>
      <c r="ALP1113" s="374"/>
      <c r="ALQ1113" s="374"/>
      <c r="ALR1113" s="374"/>
      <c r="ALS1113" s="374"/>
      <c r="ALT1113" s="374"/>
      <c r="ALU1113" s="374"/>
      <c r="ALV1113" s="374"/>
      <c r="ALW1113" s="374"/>
      <c r="ALX1113" s="374"/>
      <c r="ALY1113" s="374"/>
    </row>
    <row r="1114" spans="1:1013" s="484" customFormat="1" ht="19.5">
      <c r="A1114" s="151"/>
      <c r="B1114" s="826" t="s">
        <v>3243</v>
      </c>
      <c r="C1114" s="152"/>
      <c r="D1114" s="153"/>
      <c r="E1114" s="153"/>
      <c r="F1114" s="154"/>
      <c r="G1114" s="1216"/>
      <c r="H1114" s="151"/>
      <c r="I1114" s="155"/>
      <c r="J1114" s="374"/>
      <c r="K1114" s="374"/>
      <c r="L1114" s="374"/>
      <c r="M1114" s="374"/>
      <c r="N1114" s="374"/>
      <c r="O1114" s="374"/>
      <c r="P1114" s="374"/>
      <c r="Q1114" s="374"/>
      <c r="R1114" s="374"/>
      <c r="S1114" s="374"/>
      <c r="T1114" s="374"/>
      <c r="U1114" s="374"/>
      <c r="V1114" s="374"/>
      <c r="W1114" s="374"/>
      <c r="X1114" s="374"/>
      <c r="Y1114" s="374"/>
      <c r="Z1114" s="374"/>
      <c r="AA1114" s="374"/>
      <c r="AB1114" s="374"/>
      <c r="AC1114" s="374"/>
      <c r="AD1114" s="374"/>
      <c r="AE1114" s="374"/>
      <c r="AF1114" s="374"/>
      <c r="AG1114" s="374"/>
      <c r="AH1114" s="374"/>
      <c r="AI1114" s="374"/>
      <c r="AJ1114" s="374"/>
      <c r="AK1114" s="374"/>
      <c r="AL1114" s="374"/>
      <c r="AM1114" s="374"/>
      <c r="AN1114" s="374"/>
      <c r="AO1114" s="374"/>
      <c r="AP1114" s="374"/>
      <c r="AQ1114" s="374"/>
      <c r="AR1114" s="374"/>
      <c r="AS1114" s="374"/>
      <c r="AT1114" s="374"/>
      <c r="AU1114" s="374"/>
      <c r="AV1114" s="374"/>
      <c r="AW1114" s="374"/>
      <c r="AX1114" s="374"/>
      <c r="AY1114" s="374"/>
      <c r="AZ1114" s="374"/>
      <c r="BA1114" s="374"/>
      <c r="BB1114" s="374"/>
      <c r="BC1114" s="374"/>
      <c r="BD1114" s="374"/>
      <c r="BE1114" s="374"/>
      <c r="BF1114" s="374"/>
      <c r="BG1114" s="374"/>
      <c r="BH1114" s="374"/>
      <c r="BI1114" s="374"/>
      <c r="BJ1114" s="374"/>
      <c r="BK1114" s="374"/>
      <c r="BL1114" s="374"/>
      <c r="BM1114" s="374"/>
      <c r="BN1114" s="374"/>
      <c r="BO1114" s="374"/>
      <c r="BP1114" s="374"/>
      <c r="BQ1114" s="374"/>
      <c r="BR1114" s="374"/>
      <c r="BS1114" s="374"/>
      <c r="BT1114" s="374"/>
      <c r="BU1114" s="374"/>
      <c r="BV1114" s="374"/>
      <c r="BW1114" s="374"/>
      <c r="BX1114" s="374"/>
      <c r="BY1114" s="374"/>
      <c r="BZ1114" s="374"/>
      <c r="CA1114" s="374"/>
      <c r="CB1114" s="374"/>
      <c r="CC1114" s="374"/>
      <c r="CD1114" s="374"/>
      <c r="CE1114" s="374"/>
      <c r="CF1114" s="374"/>
      <c r="CG1114" s="374"/>
      <c r="CH1114" s="374"/>
      <c r="CI1114" s="374"/>
      <c r="CJ1114" s="374"/>
      <c r="CK1114" s="374"/>
      <c r="CL1114" s="374"/>
      <c r="CM1114" s="374"/>
      <c r="CN1114" s="374"/>
      <c r="CO1114" s="374"/>
      <c r="CP1114" s="374"/>
      <c r="CQ1114" s="374"/>
      <c r="CR1114" s="374"/>
      <c r="CS1114" s="374"/>
      <c r="CT1114" s="374"/>
      <c r="CU1114" s="374"/>
      <c r="CV1114" s="374"/>
      <c r="CW1114" s="374"/>
      <c r="CX1114" s="374"/>
      <c r="CY1114" s="374"/>
      <c r="CZ1114" s="374"/>
      <c r="DA1114" s="374"/>
      <c r="DB1114" s="374"/>
      <c r="DC1114" s="374"/>
      <c r="DD1114" s="374"/>
      <c r="DE1114" s="374"/>
      <c r="DF1114" s="374"/>
      <c r="DG1114" s="374"/>
      <c r="DH1114" s="374"/>
      <c r="DI1114" s="374"/>
      <c r="DJ1114" s="374"/>
      <c r="DK1114" s="374"/>
      <c r="DL1114" s="374"/>
      <c r="DM1114" s="374"/>
      <c r="DN1114" s="374"/>
      <c r="DO1114" s="374"/>
      <c r="DP1114" s="374"/>
      <c r="DQ1114" s="374"/>
      <c r="DR1114" s="374"/>
      <c r="DS1114" s="374"/>
      <c r="DT1114" s="374"/>
      <c r="DU1114" s="374"/>
      <c r="DV1114" s="374"/>
      <c r="DW1114" s="374"/>
      <c r="DX1114" s="374"/>
      <c r="DY1114" s="374"/>
      <c r="DZ1114" s="374"/>
      <c r="EA1114" s="374"/>
      <c r="EB1114" s="374"/>
      <c r="EC1114" s="374"/>
      <c r="ED1114" s="374"/>
      <c r="EE1114" s="374"/>
      <c r="EF1114" s="374"/>
      <c r="EG1114" s="374"/>
      <c r="EH1114" s="374"/>
      <c r="EI1114" s="374"/>
      <c r="EJ1114" s="374"/>
      <c r="EK1114" s="374"/>
      <c r="EL1114" s="374"/>
      <c r="EM1114" s="374"/>
      <c r="EN1114" s="374"/>
      <c r="EO1114" s="374"/>
      <c r="EP1114" s="374"/>
      <c r="EQ1114" s="374"/>
      <c r="ER1114" s="374"/>
      <c r="ES1114" s="374"/>
      <c r="ET1114" s="374"/>
      <c r="EU1114" s="374"/>
      <c r="EV1114" s="374"/>
      <c r="EW1114" s="374"/>
      <c r="EX1114" s="374"/>
      <c r="EY1114" s="374"/>
      <c r="EZ1114" s="374"/>
      <c r="FA1114" s="374"/>
      <c r="FB1114" s="374"/>
      <c r="FC1114" s="374"/>
      <c r="FD1114" s="374"/>
      <c r="FE1114" s="374"/>
      <c r="FF1114" s="374"/>
      <c r="FG1114" s="374"/>
      <c r="FH1114" s="374"/>
      <c r="FI1114" s="374"/>
      <c r="FJ1114" s="374"/>
      <c r="FK1114" s="374"/>
      <c r="FL1114" s="374"/>
      <c r="FM1114" s="374"/>
      <c r="FN1114" s="374"/>
      <c r="FO1114" s="374"/>
      <c r="FP1114" s="374"/>
      <c r="FQ1114" s="374"/>
      <c r="FR1114" s="374"/>
      <c r="FS1114" s="374"/>
      <c r="FT1114" s="374"/>
      <c r="FU1114" s="374"/>
      <c r="FV1114" s="374"/>
      <c r="FW1114" s="374"/>
      <c r="FX1114" s="374"/>
      <c r="FY1114" s="374"/>
      <c r="FZ1114" s="374"/>
      <c r="GA1114" s="374"/>
      <c r="GB1114" s="374"/>
      <c r="GC1114" s="374"/>
      <c r="GD1114" s="374"/>
      <c r="GE1114" s="374"/>
      <c r="GF1114" s="374"/>
      <c r="GG1114" s="374"/>
      <c r="GH1114" s="374"/>
      <c r="GI1114" s="374"/>
      <c r="GJ1114" s="374"/>
      <c r="GK1114" s="374"/>
      <c r="GL1114" s="374"/>
      <c r="GM1114" s="374"/>
      <c r="GN1114" s="374"/>
      <c r="GO1114" s="374"/>
      <c r="GP1114" s="374"/>
      <c r="GQ1114" s="374"/>
      <c r="GR1114" s="374"/>
      <c r="GS1114" s="374"/>
      <c r="GT1114" s="374"/>
      <c r="GU1114" s="374"/>
      <c r="GV1114" s="374"/>
      <c r="GW1114" s="374"/>
      <c r="GX1114" s="374"/>
      <c r="GY1114" s="374"/>
      <c r="GZ1114" s="374"/>
      <c r="HA1114" s="374"/>
      <c r="HB1114" s="374"/>
      <c r="HC1114" s="374"/>
      <c r="HD1114" s="374"/>
      <c r="HE1114" s="374"/>
      <c r="HF1114" s="374"/>
      <c r="HG1114" s="374"/>
      <c r="HH1114" s="374"/>
      <c r="HI1114" s="374"/>
      <c r="HJ1114" s="374"/>
      <c r="HK1114" s="374"/>
      <c r="HL1114" s="374"/>
      <c r="HM1114" s="374"/>
      <c r="HN1114" s="374"/>
      <c r="HO1114" s="374"/>
      <c r="HP1114" s="374"/>
      <c r="HQ1114" s="374"/>
      <c r="HR1114" s="374"/>
      <c r="HS1114" s="374"/>
      <c r="HT1114" s="374"/>
      <c r="HU1114" s="374"/>
      <c r="HV1114" s="374"/>
      <c r="HW1114" s="374"/>
      <c r="HX1114" s="374"/>
      <c r="HY1114" s="374"/>
      <c r="HZ1114" s="374"/>
      <c r="IA1114" s="374"/>
      <c r="IB1114" s="374"/>
      <c r="IC1114" s="374"/>
      <c r="ID1114" s="374"/>
      <c r="IE1114" s="374"/>
      <c r="IF1114" s="374"/>
      <c r="IG1114" s="374"/>
      <c r="IH1114" s="374"/>
      <c r="II1114" s="374"/>
      <c r="IJ1114" s="374"/>
      <c r="IK1114" s="374"/>
      <c r="IL1114" s="374"/>
      <c r="IM1114" s="374"/>
      <c r="IN1114" s="374"/>
      <c r="IO1114" s="374"/>
      <c r="IP1114" s="374"/>
      <c r="IQ1114" s="374"/>
      <c r="IR1114" s="374"/>
      <c r="IS1114" s="374"/>
      <c r="IT1114" s="374"/>
      <c r="IU1114" s="374"/>
      <c r="IV1114" s="374"/>
      <c r="IW1114" s="374"/>
      <c r="IX1114" s="374"/>
      <c r="IY1114" s="374"/>
      <c r="IZ1114" s="374"/>
      <c r="JA1114" s="374"/>
      <c r="JB1114" s="374"/>
      <c r="JC1114" s="374"/>
      <c r="JD1114" s="374"/>
      <c r="JE1114" s="374"/>
      <c r="JF1114" s="374"/>
      <c r="JG1114" s="374"/>
      <c r="JH1114" s="374"/>
      <c r="JI1114" s="374"/>
      <c r="JJ1114" s="374"/>
      <c r="JK1114" s="374"/>
      <c r="JL1114" s="374"/>
      <c r="JM1114" s="374"/>
      <c r="JN1114" s="374"/>
      <c r="JO1114" s="374"/>
      <c r="JP1114" s="374"/>
      <c r="JQ1114" s="374"/>
      <c r="JR1114" s="374"/>
      <c r="JS1114" s="374"/>
      <c r="JT1114" s="374"/>
      <c r="JU1114" s="374"/>
      <c r="JV1114" s="374"/>
      <c r="JW1114" s="374"/>
      <c r="JX1114" s="374"/>
      <c r="JY1114" s="374"/>
      <c r="JZ1114" s="374"/>
      <c r="KA1114" s="374"/>
      <c r="KB1114" s="374"/>
      <c r="KC1114" s="374"/>
      <c r="KD1114" s="374"/>
      <c r="KE1114" s="374"/>
      <c r="KF1114" s="374"/>
      <c r="KG1114" s="374"/>
      <c r="KH1114" s="374"/>
      <c r="KI1114" s="374"/>
      <c r="KJ1114" s="374"/>
      <c r="KK1114" s="374"/>
      <c r="KL1114" s="374"/>
      <c r="KM1114" s="374"/>
      <c r="KN1114" s="374"/>
      <c r="KO1114" s="374"/>
      <c r="KP1114" s="374"/>
      <c r="KQ1114" s="374"/>
      <c r="KR1114" s="374"/>
      <c r="KS1114" s="374"/>
      <c r="KT1114" s="374"/>
      <c r="KU1114" s="374"/>
      <c r="KV1114" s="374"/>
      <c r="KW1114" s="374"/>
      <c r="KX1114" s="374"/>
      <c r="KY1114" s="374"/>
      <c r="KZ1114" s="374"/>
      <c r="LA1114" s="374"/>
      <c r="LB1114" s="374"/>
      <c r="LC1114" s="374"/>
      <c r="LD1114" s="374"/>
      <c r="LE1114" s="374"/>
      <c r="LF1114" s="374"/>
      <c r="LG1114" s="374"/>
      <c r="LH1114" s="374"/>
      <c r="LI1114" s="374"/>
      <c r="LJ1114" s="374"/>
      <c r="LK1114" s="374"/>
      <c r="LL1114" s="374"/>
      <c r="LM1114" s="374"/>
      <c r="LN1114" s="374"/>
      <c r="LO1114" s="374"/>
      <c r="LP1114" s="374"/>
      <c r="LQ1114" s="374"/>
      <c r="LR1114" s="374"/>
      <c r="LS1114" s="374"/>
      <c r="LT1114" s="374"/>
      <c r="LU1114" s="374"/>
      <c r="LV1114" s="374"/>
      <c r="LW1114" s="374"/>
      <c r="LX1114" s="374"/>
      <c r="LY1114" s="374"/>
      <c r="LZ1114" s="374"/>
      <c r="MA1114" s="374"/>
      <c r="MB1114" s="374"/>
      <c r="MC1114" s="374"/>
      <c r="MD1114" s="374"/>
      <c r="ME1114" s="374"/>
      <c r="MF1114" s="374"/>
      <c r="MG1114" s="374"/>
      <c r="MH1114" s="374"/>
      <c r="MI1114" s="374"/>
      <c r="MJ1114" s="374"/>
      <c r="MK1114" s="374"/>
      <c r="ML1114" s="374"/>
      <c r="MM1114" s="374"/>
      <c r="MN1114" s="374"/>
      <c r="MO1114" s="374"/>
      <c r="MP1114" s="374"/>
      <c r="MQ1114" s="374"/>
      <c r="MR1114" s="374"/>
      <c r="MS1114" s="374"/>
      <c r="MT1114" s="374"/>
      <c r="MU1114" s="374"/>
      <c r="MV1114" s="374"/>
      <c r="MW1114" s="374"/>
      <c r="MX1114" s="374"/>
      <c r="MY1114" s="374"/>
      <c r="MZ1114" s="374"/>
      <c r="NA1114" s="374"/>
      <c r="NB1114" s="374"/>
      <c r="NC1114" s="374"/>
      <c r="ND1114" s="374"/>
      <c r="NE1114" s="374"/>
      <c r="NF1114" s="374"/>
      <c r="NG1114" s="374"/>
      <c r="NH1114" s="374"/>
      <c r="NI1114" s="374"/>
      <c r="NJ1114" s="374"/>
      <c r="NK1114" s="374"/>
      <c r="NL1114" s="374"/>
      <c r="NM1114" s="374"/>
      <c r="NN1114" s="374"/>
      <c r="NO1114" s="374"/>
      <c r="NP1114" s="374"/>
      <c r="NQ1114" s="374"/>
      <c r="NR1114" s="374"/>
      <c r="NS1114" s="374"/>
      <c r="NT1114" s="374"/>
      <c r="NU1114" s="374"/>
      <c r="NV1114" s="374"/>
      <c r="NW1114" s="374"/>
      <c r="NX1114" s="374"/>
      <c r="NY1114" s="374"/>
      <c r="NZ1114" s="374"/>
      <c r="OA1114" s="374"/>
      <c r="OB1114" s="374"/>
      <c r="OC1114" s="374"/>
      <c r="OD1114" s="374"/>
      <c r="OE1114" s="374"/>
      <c r="OF1114" s="374"/>
      <c r="OG1114" s="374"/>
      <c r="OH1114" s="374"/>
      <c r="OI1114" s="374"/>
      <c r="OJ1114" s="374"/>
      <c r="OK1114" s="374"/>
      <c r="OL1114" s="374"/>
      <c r="OM1114" s="374"/>
      <c r="ON1114" s="374"/>
      <c r="OO1114" s="374"/>
      <c r="OP1114" s="374"/>
      <c r="OQ1114" s="374"/>
      <c r="OR1114" s="374"/>
      <c r="OS1114" s="374"/>
      <c r="OT1114" s="374"/>
      <c r="OU1114" s="374"/>
      <c r="OV1114" s="374"/>
      <c r="OW1114" s="374"/>
      <c r="OX1114" s="374"/>
      <c r="OY1114" s="374"/>
      <c r="OZ1114" s="374"/>
      <c r="PA1114" s="374"/>
      <c r="PB1114" s="374"/>
      <c r="PC1114" s="374"/>
      <c r="PD1114" s="374"/>
      <c r="PE1114" s="374"/>
      <c r="PF1114" s="374"/>
      <c r="PG1114" s="374"/>
      <c r="PH1114" s="374"/>
      <c r="PI1114" s="374"/>
      <c r="PJ1114" s="374"/>
      <c r="PK1114" s="374"/>
      <c r="PL1114" s="374"/>
      <c r="PM1114" s="374"/>
      <c r="PN1114" s="374"/>
      <c r="PO1114" s="374"/>
      <c r="PP1114" s="374"/>
      <c r="PQ1114" s="374"/>
      <c r="PR1114" s="374"/>
      <c r="PS1114" s="374"/>
      <c r="PT1114" s="374"/>
      <c r="PU1114" s="374"/>
      <c r="PV1114" s="374"/>
      <c r="PW1114" s="374"/>
      <c r="PX1114" s="374"/>
      <c r="PY1114" s="374"/>
      <c r="PZ1114" s="374"/>
      <c r="QA1114" s="374"/>
      <c r="QB1114" s="374"/>
      <c r="QC1114" s="374"/>
      <c r="QD1114" s="374"/>
      <c r="QE1114" s="374"/>
      <c r="QF1114" s="374"/>
      <c r="QG1114" s="374"/>
      <c r="QH1114" s="374"/>
      <c r="QI1114" s="374"/>
      <c r="QJ1114" s="374"/>
      <c r="QK1114" s="374"/>
      <c r="QL1114" s="374"/>
      <c r="QM1114" s="374"/>
      <c r="QN1114" s="374"/>
      <c r="QO1114" s="374"/>
      <c r="QP1114" s="374"/>
      <c r="QQ1114" s="374"/>
      <c r="QR1114" s="374"/>
      <c r="QS1114" s="374"/>
      <c r="QT1114" s="374"/>
      <c r="QU1114" s="374"/>
      <c r="QV1114" s="374"/>
      <c r="QW1114" s="374"/>
      <c r="QX1114" s="374"/>
      <c r="QY1114" s="374"/>
      <c r="QZ1114" s="374"/>
      <c r="RA1114" s="374"/>
      <c r="RB1114" s="374"/>
      <c r="RC1114" s="374"/>
      <c r="RD1114" s="374"/>
      <c r="RE1114" s="374"/>
      <c r="RF1114" s="374"/>
      <c r="RG1114" s="374"/>
      <c r="RH1114" s="374"/>
      <c r="RI1114" s="374"/>
      <c r="RJ1114" s="374"/>
      <c r="RK1114" s="374"/>
      <c r="RL1114" s="374"/>
      <c r="RM1114" s="374"/>
      <c r="RN1114" s="374"/>
      <c r="RO1114" s="374"/>
      <c r="RP1114" s="374"/>
      <c r="RQ1114" s="374"/>
      <c r="RR1114" s="374"/>
      <c r="RS1114" s="374"/>
      <c r="RT1114" s="374"/>
      <c r="RU1114" s="374"/>
      <c r="RV1114" s="374"/>
      <c r="RW1114" s="374"/>
      <c r="RX1114" s="374"/>
      <c r="RY1114" s="374"/>
      <c r="RZ1114" s="374"/>
      <c r="SA1114" s="374"/>
      <c r="SB1114" s="374"/>
      <c r="SC1114" s="374"/>
      <c r="SD1114" s="374"/>
      <c r="SE1114" s="374"/>
      <c r="SF1114" s="374"/>
      <c r="SG1114" s="374"/>
      <c r="SH1114" s="374"/>
      <c r="SI1114" s="374"/>
      <c r="SJ1114" s="374"/>
      <c r="SK1114" s="374"/>
      <c r="SL1114" s="374"/>
      <c r="SM1114" s="374"/>
      <c r="SN1114" s="374"/>
      <c r="SO1114" s="374"/>
      <c r="SP1114" s="374"/>
      <c r="SQ1114" s="374"/>
      <c r="SR1114" s="374"/>
      <c r="SS1114" s="374"/>
      <c r="ST1114" s="374"/>
      <c r="SU1114" s="374"/>
      <c r="SV1114" s="374"/>
      <c r="SW1114" s="374"/>
      <c r="SX1114" s="374"/>
      <c r="SY1114" s="374"/>
      <c r="SZ1114" s="374"/>
      <c r="TA1114" s="374"/>
      <c r="TB1114" s="374"/>
      <c r="TC1114" s="374"/>
      <c r="TD1114" s="374"/>
      <c r="TE1114" s="374"/>
      <c r="TF1114" s="374"/>
      <c r="TG1114" s="374"/>
      <c r="TH1114" s="374"/>
      <c r="TI1114" s="374"/>
      <c r="TJ1114" s="374"/>
      <c r="TK1114" s="374"/>
      <c r="TL1114" s="374"/>
      <c r="TM1114" s="374"/>
      <c r="TN1114" s="374"/>
      <c r="TO1114" s="374"/>
      <c r="TP1114" s="374"/>
      <c r="TQ1114" s="374"/>
      <c r="TR1114" s="374"/>
      <c r="TS1114" s="374"/>
      <c r="TT1114" s="374"/>
      <c r="TU1114" s="374"/>
      <c r="TV1114" s="374"/>
      <c r="TW1114" s="374"/>
      <c r="TX1114" s="374"/>
      <c r="TY1114" s="374"/>
      <c r="TZ1114" s="374"/>
      <c r="UA1114" s="374"/>
      <c r="UB1114" s="374"/>
      <c r="UC1114" s="374"/>
      <c r="UD1114" s="374"/>
      <c r="UE1114" s="374"/>
      <c r="UF1114" s="374"/>
      <c r="UG1114" s="374"/>
      <c r="UH1114" s="374"/>
      <c r="UI1114" s="374"/>
      <c r="UJ1114" s="374"/>
      <c r="UK1114" s="374"/>
      <c r="UL1114" s="374"/>
      <c r="UM1114" s="374"/>
      <c r="UN1114" s="374"/>
      <c r="UO1114" s="374"/>
      <c r="UP1114" s="374"/>
      <c r="UQ1114" s="374"/>
      <c r="UR1114" s="374"/>
      <c r="US1114" s="374"/>
      <c r="UT1114" s="374"/>
      <c r="UU1114" s="374"/>
      <c r="UV1114" s="374"/>
      <c r="UW1114" s="374"/>
      <c r="UX1114" s="374"/>
      <c r="UY1114" s="374"/>
      <c r="UZ1114" s="374"/>
      <c r="VA1114" s="374"/>
      <c r="VB1114" s="374"/>
      <c r="VC1114" s="374"/>
      <c r="VD1114" s="374"/>
      <c r="VE1114" s="374"/>
      <c r="VF1114" s="374"/>
      <c r="VG1114" s="374"/>
      <c r="VH1114" s="374"/>
      <c r="VI1114" s="374"/>
      <c r="VJ1114" s="374"/>
      <c r="VK1114" s="374"/>
      <c r="VL1114" s="374"/>
      <c r="VM1114" s="374"/>
      <c r="VN1114" s="374"/>
      <c r="VO1114" s="374"/>
      <c r="VP1114" s="374"/>
      <c r="VQ1114" s="374"/>
      <c r="VR1114" s="374"/>
      <c r="VS1114" s="374"/>
      <c r="VT1114" s="374"/>
      <c r="VU1114" s="374"/>
      <c r="VV1114" s="374"/>
      <c r="VW1114" s="374"/>
      <c r="VX1114" s="374"/>
      <c r="VY1114" s="374"/>
      <c r="VZ1114" s="374"/>
      <c r="WA1114" s="374"/>
      <c r="WB1114" s="374"/>
      <c r="WC1114" s="374"/>
      <c r="WD1114" s="374"/>
      <c r="WE1114" s="374"/>
      <c r="WF1114" s="374"/>
      <c r="WG1114" s="374"/>
      <c r="WH1114" s="374"/>
      <c r="WI1114" s="374"/>
      <c r="WJ1114" s="374"/>
      <c r="WK1114" s="374"/>
      <c r="WL1114" s="374"/>
      <c r="WM1114" s="374"/>
      <c r="WN1114" s="374"/>
      <c r="WO1114" s="374"/>
      <c r="WP1114" s="374"/>
      <c r="WQ1114" s="374"/>
      <c r="WR1114" s="374"/>
      <c r="WS1114" s="374"/>
      <c r="WT1114" s="374"/>
      <c r="WU1114" s="374"/>
      <c r="WV1114" s="374"/>
      <c r="WW1114" s="374"/>
      <c r="WX1114" s="374"/>
      <c r="WY1114" s="374"/>
      <c r="WZ1114" s="374"/>
      <c r="XA1114" s="374"/>
      <c r="XB1114" s="374"/>
      <c r="XC1114" s="374"/>
      <c r="XD1114" s="374"/>
      <c r="XE1114" s="374"/>
      <c r="XF1114" s="374"/>
      <c r="XG1114" s="374"/>
      <c r="XH1114" s="374"/>
      <c r="XI1114" s="374"/>
      <c r="XJ1114" s="374"/>
      <c r="XK1114" s="374"/>
      <c r="XL1114" s="374"/>
      <c r="XM1114" s="374"/>
      <c r="XN1114" s="374"/>
      <c r="XO1114" s="374"/>
      <c r="XP1114" s="374"/>
      <c r="XQ1114" s="374"/>
      <c r="XR1114" s="374"/>
      <c r="XS1114" s="374"/>
      <c r="XT1114" s="374"/>
      <c r="XU1114" s="374"/>
      <c r="XV1114" s="374"/>
      <c r="XW1114" s="374"/>
      <c r="XX1114" s="374"/>
      <c r="XY1114" s="374"/>
      <c r="XZ1114" s="374"/>
      <c r="YA1114" s="374"/>
      <c r="YB1114" s="374"/>
      <c r="YC1114" s="374"/>
      <c r="YD1114" s="374"/>
      <c r="YE1114" s="374"/>
      <c r="YF1114" s="374"/>
      <c r="YG1114" s="374"/>
      <c r="YH1114" s="374"/>
      <c r="YI1114" s="374"/>
      <c r="YJ1114" s="374"/>
      <c r="YK1114" s="374"/>
      <c r="YL1114" s="374"/>
      <c r="YM1114" s="374"/>
      <c r="YN1114" s="374"/>
      <c r="YO1114" s="374"/>
      <c r="YP1114" s="374"/>
      <c r="YQ1114" s="374"/>
      <c r="YR1114" s="374"/>
      <c r="YS1114" s="374"/>
      <c r="YT1114" s="374"/>
      <c r="YU1114" s="374"/>
      <c r="YV1114" s="374"/>
      <c r="YW1114" s="374"/>
      <c r="YX1114" s="374"/>
      <c r="YY1114" s="374"/>
      <c r="YZ1114" s="374"/>
      <c r="ZA1114" s="374"/>
      <c r="ZB1114" s="374"/>
      <c r="ZC1114" s="374"/>
      <c r="ZD1114" s="374"/>
      <c r="ZE1114" s="374"/>
      <c r="ZF1114" s="374"/>
      <c r="ZG1114" s="374"/>
      <c r="ZH1114" s="374"/>
      <c r="ZI1114" s="374"/>
      <c r="ZJ1114" s="374"/>
      <c r="ZK1114" s="374"/>
      <c r="ZL1114" s="374"/>
      <c r="ZM1114" s="374"/>
      <c r="ZN1114" s="374"/>
      <c r="ZO1114" s="374"/>
      <c r="ZP1114" s="374"/>
      <c r="ZQ1114" s="374"/>
      <c r="ZR1114" s="374"/>
      <c r="ZS1114" s="374"/>
      <c r="ZT1114" s="374"/>
      <c r="ZU1114" s="374"/>
      <c r="ZV1114" s="374"/>
      <c r="ZW1114" s="374"/>
      <c r="ZX1114" s="374"/>
      <c r="ZY1114" s="374"/>
      <c r="ZZ1114" s="374"/>
      <c r="AAA1114" s="374"/>
      <c r="AAB1114" s="374"/>
      <c r="AAC1114" s="374"/>
      <c r="AAD1114" s="374"/>
      <c r="AAE1114" s="374"/>
      <c r="AAF1114" s="374"/>
      <c r="AAG1114" s="374"/>
      <c r="AAH1114" s="374"/>
      <c r="AAI1114" s="374"/>
      <c r="AAJ1114" s="374"/>
      <c r="AAK1114" s="374"/>
      <c r="AAL1114" s="374"/>
      <c r="AAM1114" s="374"/>
      <c r="AAN1114" s="374"/>
      <c r="AAO1114" s="374"/>
      <c r="AAP1114" s="374"/>
      <c r="AAQ1114" s="374"/>
      <c r="AAR1114" s="374"/>
      <c r="AAS1114" s="374"/>
      <c r="AAT1114" s="374"/>
      <c r="AAU1114" s="374"/>
      <c r="AAV1114" s="374"/>
      <c r="AAW1114" s="374"/>
      <c r="AAX1114" s="374"/>
      <c r="AAY1114" s="374"/>
      <c r="AAZ1114" s="374"/>
      <c r="ABA1114" s="374"/>
      <c r="ABB1114" s="374"/>
      <c r="ABC1114" s="374"/>
      <c r="ABD1114" s="374"/>
      <c r="ABE1114" s="374"/>
      <c r="ABF1114" s="374"/>
      <c r="ABG1114" s="374"/>
      <c r="ABH1114" s="374"/>
      <c r="ABI1114" s="374"/>
      <c r="ABJ1114" s="374"/>
      <c r="ABK1114" s="374"/>
      <c r="ABL1114" s="374"/>
      <c r="ABM1114" s="374"/>
      <c r="ABN1114" s="374"/>
      <c r="ABO1114" s="374"/>
      <c r="ABP1114" s="374"/>
      <c r="ABQ1114" s="374"/>
      <c r="ABR1114" s="374"/>
      <c r="ABS1114" s="374"/>
      <c r="ABT1114" s="374"/>
      <c r="ABU1114" s="374"/>
      <c r="ABV1114" s="374"/>
      <c r="ABW1114" s="374"/>
      <c r="ABX1114" s="374"/>
      <c r="ABY1114" s="374"/>
      <c r="ABZ1114" s="374"/>
      <c r="ACA1114" s="374"/>
      <c r="ACB1114" s="374"/>
      <c r="ACC1114" s="374"/>
      <c r="ACD1114" s="374"/>
      <c r="ACE1114" s="374"/>
      <c r="ACF1114" s="374"/>
      <c r="ACG1114" s="374"/>
      <c r="ACH1114" s="374"/>
      <c r="ACI1114" s="374"/>
      <c r="ACJ1114" s="374"/>
      <c r="ACK1114" s="374"/>
      <c r="ACL1114" s="374"/>
      <c r="ACM1114" s="374"/>
      <c r="ACN1114" s="374"/>
      <c r="ACO1114" s="374"/>
      <c r="ACP1114" s="374"/>
      <c r="ACQ1114" s="374"/>
      <c r="ACR1114" s="374"/>
      <c r="ACS1114" s="374"/>
      <c r="ACT1114" s="374"/>
      <c r="ACU1114" s="374"/>
      <c r="ACV1114" s="374"/>
      <c r="ACW1114" s="374"/>
      <c r="ACX1114" s="374"/>
      <c r="ACY1114" s="374"/>
      <c r="ACZ1114" s="374"/>
      <c r="ADA1114" s="374"/>
      <c r="ADB1114" s="374"/>
      <c r="ADC1114" s="374"/>
      <c r="ADD1114" s="374"/>
      <c r="ADE1114" s="374"/>
      <c r="ADF1114" s="374"/>
      <c r="ADG1114" s="374"/>
      <c r="ADH1114" s="374"/>
      <c r="ADI1114" s="374"/>
      <c r="ADJ1114" s="374"/>
      <c r="ADK1114" s="374"/>
      <c r="ADL1114" s="374"/>
      <c r="ADM1114" s="374"/>
      <c r="ADN1114" s="374"/>
      <c r="ADO1114" s="374"/>
      <c r="ADP1114" s="374"/>
      <c r="ADQ1114" s="374"/>
      <c r="ADR1114" s="374"/>
      <c r="ADS1114" s="374"/>
      <c r="ADT1114" s="374"/>
      <c r="ADU1114" s="374"/>
      <c r="ADV1114" s="374"/>
      <c r="ADW1114" s="374"/>
      <c r="ADX1114" s="374"/>
      <c r="ADY1114" s="374"/>
      <c r="ADZ1114" s="374"/>
      <c r="AEA1114" s="374"/>
      <c r="AEB1114" s="374"/>
      <c r="AEC1114" s="374"/>
      <c r="AED1114" s="374"/>
      <c r="AEE1114" s="374"/>
      <c r="AEF1114" s="374"/>
      <c r="AEG1114" s="374"/>
      <c r="AEH1114" s="374"/>
      <c r="AEI1114" s="374"/>
      <c r="AEJ1114" s="374"/>
      <c r="AEK1114" s="374"/>
      <c r="AEL1114" s="374"/>
      <c r="AEM1114" s="374"/>
      <c r="AEN1114" s="374"/>
      <c r="AEO1114" s="374"/>
      <c r="AEP1114" s="374"/>
      <c r="AEQ1114" s="374"/>
      <c r="AER1114" s="374"/>
      <c r="AES1114" s="374"/>
      <c r="AET1114" s="374"/>
      <c r="AEU1114" s="374"/>
      <c r="AEV1114" s="374"/>
      <c r="AEW1114" s="374"/>
      <c r="AEX1114" s="374"/>
      <c r="AEY1114" s="374"/>
      <c r="AEZ1114" s="374"/>
      <c r="AFA1114" s="374"/>
      <c r="AFB1114" s="374"/>
      <c r="AFC1114" s="374"/>
      <c r="AFD1114" s="374"/>
      <c r="AFE1114" s="374"/>
      <c r="AFF1114" s="374"/>
      <c r="AFG1114" s="374"/>
      <c r="AFH1114" s="374"/>
      <c r="AFI1114" s="374"/>
      <c r="AFJ1114" s="374"/>
      <c r="AFK1114" s="374"/>
      <c r="AFL1114" s="374"/>
      <c r="AFM1114" s="374"/>
      <c r="AFN1114" s="374"/>
      <c r="AFO1114" s="374"/>
      <c r="AFP1114" s="374"/>
      <c r="AFQ1114" s="374"/>
      <c r="AFR1114" s="374"/>
      <c r="AFS1114" s="374"/>
      <c r="AFT1114" s="374"/>
      <c r="AFU1114" s="374"/>
      <c r="AFV1114" s="374"/>
      <c r="AFW1114" s="374"/>
      <c r="AFX1114" s="374"/>
      <c r="AFY1114" s="374"/>
      <c r="AFZ1114" s="374"/>
      <c r="AGA1114" s="374"/>
      <c r="AGB1114" s="374"/>
      <c r="AGC1114" s="374"/>
      <c r="AGD1114" s="374"/>
      <c r="AGE1114" s="374"/>
      <c r="AGF1114" s="374"/>
      <c r="AGG1114" s="374"/>
      <c r="AGH1114" s="374"/>
      <c r="AGI1114" s="374"/>
      <c r="AGJ1114" s="374"/>
      <c r="AGK1114" s="374"/>
      <c r="AGL1114" s="374"/>
      <c r="AGM1114" s="374"/>
      <c r="AGN1114" s="374"/>
      <c r="AGO1114" s="374"/>
      <c r="AGP1114" s="374"/>
      <c r="AGQ1114" s="374"/>
      <c r="AGR1114" s="374"/>
      <c r="AGS1114" s="374"/>
      <c r="AGT1114" s="374"/>
      <c r="AGU1114" s="374"/>
      <c r="AGV1114" s="374"/>
      <c r="AGW1114" s="374"/>
      <c r="AGX1114" s="374"/>
      <c r="AGY1114" s="374"/>
      <c r="AGZ1114" s="374"/>
      <c r="AHA1114" s="374"/>
      <c r="AHB1114" s="374"/>
      <c r="AHC1114" s="374"/>
      <c r="AHD1114" s="374"/>
      <c r="AHE1114" s="374"/>
      <c r="AHF1114" s="374"/>
      <c r="AHG1114" s="374"/>
      <c r="AHH1114" s="374"/>
      <c r="AHI1114" s="374"/>
      <c r="AHJ1114" s="374"/>
      <c r="AHK1114" s="374"/>
      <c r="AHL1114" s="374"/>
      <c r="AHM1114" s="374"/>
      <c r="AHN1114" s="374"/>
      <c r="AHO1114" s="374"/>
      <c r="AHP1114" s="374"/>
      <c r="AHQ1114" s="374"/>
      <c r="AHR1114" s="374"/>
      <c r="AHS1114" s="374"/>
      <c r="AHT1114" s="374"/>
      <c r="AHU1114" s="374"/>
      <c r="AHV1114" s="374"/>
      <c r="AHW1114" s="374"/>
      <c r="AHX1114" s="374"/>
      <c r="AHY1114" s="374"/>
      <c r="AHZ1114" s="374"/>
      <c r="AIA1114" s="374"/>
      <c r="AIB1114" s="374"/>
      <c r="AIC1114" s="374"/>
      <c r="AID1114" s="374"/>
      <c r="AIE1114" s="374"/>
      <c r="AIF1114" s="374"/>
      <c r="AIG1114" s="374"/>
      <c r="AIH1114" s="374"/>
      <c r="AII1114" s="374"/>
      <c r="AIJ1114" s="374"/>
      <c r="AIK1114" s="374"/>
      <c r="AIL1114" s="374"/>
      <c r="AIM1114" s="374"/>
      <c r="AIN1114" s="374"/>
      <c r="AIO1114" s="374"/>
      <c r="AIP1114" s="374"/>
      <c r="AIQ1114" s="374"/>
      <c r="AIR1114" s="374"/>
      <c r="AIS1114" s="374"/>
      <c r="AIT1114" s="374"/>
      <c r="AIU1114" s="374"/>
      <c r="AIV1114" s="374"/>
      <c r="AIW1114" s="374"/>
      <c r="AIX1114" s="374"/>
      <c r="AIY1114" s="374"/>
      <c r="AIZ1114" s="374"/>
      <c r="AJA1114" s="374"/>
      <c r="AJB1114" s="374"/>
      <c r="AJC1114" s="374"/>
      <c r="AJD1114" s="374"/>
      <c r="AJE1114" s="374"/>
      <c r="AJF1114" s="374"/>
      <c r="AJG1114" s="374"/>
      <c r="AJH1114" s="374"/>
      <c r="AJI1114" s="374"/>
      <c r="AJJ1114" s="374"/>
      <c r="AJK1114" s="374"/>
      <c r="AJL1114" s="374"/>
      <c r="AJM1114" s="374"/>
      <c r="AJN1114" s="374"/>
      <c r="AJO1114" s="374"/>
      <c r="AJP1114" s="374"/>
      <c r="AJQ1114" s="374"/>
      <c r="AJR1114" s="374"/>
      <c r="AJS1114" s="374"/>
      <c r="AJT1114" s="374"/>
      <c r="AJU1114" s="374"/>
      <c r="AJV1114" s="374"/>
      <c r="AJW1114" s="374"/>
      <c r="AJX1114" s="374"/>
      <c r="AJY1114" s="374"/>
      <c r="AJZ1114" s="374"/>
      <c r="AKA1114" s="374"/>
      <c r="AKB1114" s="374"/>
      <c r="AKC1114" s="374"/>
      <c r="AKD1114" s="374"/>
      <c r="AKE1114" s="374"/>
      <c r="AKF1114" s="374"/>
      <c r="AKG1114" s="374"/>
      <c r="AKH1114" s="374"/>
      <c r="AKI1114" s="374"/>
      <c r="AKJ1114" s="374"/>
      <c r="AKK1114" s="374"/>
      <c r="AKL1114" s="374"/>
      <c r="AKM1114" s="374"/>
      <c r="AKN1114" s="374"/>
      <c r="AKO1114" s="374"/>
      <c r="AKP1114" s="374"/>
      <c r="AKQ1114" s="374"/>
      <c r="AKR1114" s="374"/>
      <c r="AKS1114" s="374"/>
      <c r="AKT1114" s="374"/>
      <c r="AKU1114" s="374"/>
      <c r="AKV1114" s="374"/>
      <c r="AKW1114" s="374"/>
      <c r="AKX1114" s="374"/>
      <c r="AKY1114" s="374"/>
      <c r="AKZ1114" s="374"/>
      <c r="ALA1114" s="374"/>
      <c r="ALB1114" s="374"/>
      <c r="ALC1114" s="374"/>
      <c r="ALD1114" s="374"/>
      <c r="ALE1114" s="374"/>
      <c r="ALF1114" s="374"/>
      <c r="ALG1114" s="374"/>
      <c r="ALH1114" s="374"/>
      <c r="ALI1114" s="374"/>
      <c r="ALJ1114" s="374"/>
      <c r="ALK1114" s="374"/>
      <c r="ALL1114" s="374"/>
      <c r="ALM1114" s="374"/>
      <c r="ALN1114" s="374"/>
      <c r="ALO1114" s="374"/>
      <c r="ALP1114" s="374"/>
      <c r="ALQ1114" s="374"/>
      <c r="ALR1114" s="374"/>
      <c r="ALS1114" s="374"/>
      <c r="ALT1114" s="374"/>
      <c r="ALU1114" s="374"/>
      <c r="ALV1114" s="374"/>
      <c r="ALW1114" s="374"/>
      <c r="ALX1114" s="374"/>
      <c r="ALY1114" s="374"/>
    </row>
    <row r="1115" spans="1:1013" s="484" customFormat="1" ht="18">
      <c r="A1115" s="935"/>
      <c r="B1115" s="1486" t="s">
        <v>3703</v>
      </c>
      <c r="C1115" s="1486"/>
      <c r="D1115" s="1486"/>
      <c r="E1115" s="1486"/>
      <c r="F1115" s="1487" t="s">
        <v>2295</v>
      </c>
      <c r="G1115" s="1487"/>
      <c r="H1115" s="1472" t="s">
        <v>2187</v>
      </c>
      <c r="I1115" s="1472"/>
      <c r="J1115" s="374"/>
      <c r="K1115" s="374"/>
      <c r="L1115" s="374"/>
      <c r="M1115" s="374"/>
      <c r="N1115" s="374"/>
      <c r="O1115" s="374"/>
      <c r="P1115" s="374"/>
      <c r="Q1115" s="374"/>
      <c r="R1115" s="374"/>
      <c r="S1115" s="374"/>
      <c r="T1115" s="374"/>
      <c r="U1115" s="374"/>
      <c r="V1115" s="374"/>
      <c r="W1115" s="374"/>
      <c r="X1115" s="374"/>
      <c r="Y1115" s="374"/>
      <c r="Z1115" s="374"/>
      <c r="AA1115" s="374"/>
      <c r="AB1115" s="374"/>
      <c r="AC1115" s="374"/>
      <c r="AD1115" s="374"/>
      <c r="AE1115" s="374"/>
      <c r="AF1115" s="374"/>
      <c r="AG1115" s="374"/>
      <c r="AH1115" s="374"/>
      <c r="AI1115" s="374"/>
      <c r="AJ1115" s="374"/>
      <c r="AK1115" s="374"/>
      <c r="AL1115" s="374"/>
      <c r="AM1115" s="374"/>
      <c r="AN1115" s="374"/>
      <c r="AO1115" s="374"/>
      <c r="AP1115" s="374"/>
      <c r="AQ1115" s="374"/>
      <c r="AR1115" s="374"/>
      <c r="AS1115" s="374"/>
      <c r="AT1115" s="374"/>
      <c r="AU1115" s="374"/>
      <c r="AV1115" s="374"/>
      <c r="AW1115" s="374"/>
      <c r="AX1115" s="374"/>
      <c r="AY1115" s="374"/>
      <c r="AZ1115" s="374"/>
      <c r="BA1115" s="374"/>
      <c r="BB1115" s="374"/>
      <c r="BC1115" s="374"/>
      <c r="BD1115" s="374"/>
      <c r="BE1115" s="374"/>
      <c r="BF1115" s="374"/>
      <c r="BG1115" s="374"/>
      <c r="BH1115" s="374"/>
      <c r="BI1115" s="374"/>
      <c r="BJ1115" s="374"/>
      <c r="BK1115" s="374"/>
      <c r="BL1115" s="374"/>
      <c r="BM1115" s="374"/>
      <c r="BN1115" s="374"/>
      <c r="BO1115" s="374"/>
      <c r="BP1115" s="374"/>
      <c r="BQ1115" s="374"/>
      <c r="BR1115" s="374"/>
      <c r="BS1115" s="374"/>
      <c r="BT1115" s="374"/>
      <c r="BU1115" s="374"/>
      <c r="BV1115" s="374"/>
      <c r="BW1115" s="374"/>
      <c r="BX1115" s="374"/>
      <c r="BY1115" s="374"/>
      <c r="BZ1115" s="374"/>
      <c r="CA1115" s="374"/>
      <c r="CB1115" s="374"/>
      <c r="CC1115" s="374"/>
      <c r="CD1115" s="374"/>
      <c r="CE1115" s="374"/>
      <c r="CF1115" s="374"/>
      <c r="CG1115" s="374"/>
      <c r="CH1115" s="374"/>
      <c r="CI1115" s="374"/>
      <c r="CJ1115" s="374"/>
      <c r="CK1115" s="374"/>
      <c r="CL1115" s="374"/>
      <c r="CM1115" s="374"/>
      <c r="CN1115" s="374"/>
      <c r="CO1115" s="374"/>
      <c r="CP1115" s="374"/>
      <c r="CQ1115" s="374"/>
      <c r="CR1115" s="374"/>
      <c r="CS1115" s="374"/>
      <c r="CT1115" s="374"/>
      <c r="CU1115" s="374"/>
      <c r="CV1115" s="374"/>
      <c r="CW1115" s="374"/>
      <c r="CX1115" s="374"/>
      <c r="CY1115" s="374"/>
      <c r="CZ1115" s="374"/>
      <c r="DA1115" s="374"/>
      <c r="DB1115" s="374"/>
      <c r="DC1115" s="374"/>
      <c r="DD1115" s="374"/>
      <c r="DE1115" s="374"/>
      <c r="DF1115" s="374"/>
      <c r="DG1115" s="374"/>
      <c r="DH1115" s="374"/>
      <c r="DI1115" s="374"/>
      <c r="DJ1115" s="374"/>
      <c r="DK1115" s="374"/>
      <c r="DL1115" s="374"/>
      <c r="DM1115" s="374"/>
      <c r="DN1115" s="374"/>
      <c r="DO1115" s="374"/>
      <c r="DP1115" s="374"/>
      <c r="DQ1115" s="374"/>
      <c r="DR1115" s="374"/>
      <c r="DS1115" s="374"/>
      <c r="DT1115" s="374"/>
      <c r="DU1115" s="374"/>
      <c r="DV1115" s="374"/>
      <c r="DW1115" s="374"/>
      <c r="DX1115" s="374"/>
      <c r="DY1115" s="374"/>
      <c r="DZ1115" s="374"/>
      <c r="EA1115" s="374"/>
      <c r="EB1115" s="374"/>
      <c r="EC1115" s="374"/>
      <c r="ED1115" s="374"/>
      <c r="EE1115" s="374"/>
      <c r="EF1115" s="374"/>
      <c r="EG1115" s="374"/>
      <c r="EH1115" s="374"/>
      <c r="EI1115" s="374"/>
      <c r="EJ1115" s="374"/>
      <c r="EK1115" s="374"/>
      <c r="EL1115" s="374"/>
      <c r="EM1115" s="374"/>
      <c r="EN1115" s="374"/>
      <c r="EO1115" s="374"/>
      <c r="EP1115" s="374"/>
      <c r="EQ1115" s="374"/>
      <c r="ER1115" s="374"/>
      <c r="ES1115" s="374"/>
      <c r="ET1115" s="374"/>
      <c r="EU1115" s="374"/>
      <c r="EV1115" s="374"/>
      <c r="EW1115" s="374"/>
      <c r="EX1115" s="374"/>
      <c r="EY1115" s="374"/>
      <c r="EZ1115" s="374"/>
      <c r="FA1115" s="374"/>
      <c r="FB1115" s="374"/>
      <c r="FC1115" s="374"/>
      <c r="FD1115" s="374"/>
      <c r="FE1115" s="374"/>
      <c r="FF1115" s="374"/>
      <c r="FG1115" s="374"/>
      <c r="FH1115" s="374"/>
      <c r="FI1115" s="374"/>
      <c r="FJ1115" s="374"/>
      <c r="FK1115" s="374"/>
      <c r="FL1115" s="374"/>
      <c r="FM1115" s="374"/>
      <c r="FN1115" s="374"/>
      <c r="FO1115" s="374"/>
      <c r="FP1115" s="374"/>
      <c r="FQ1115" s="374"/>
      <c r="FR1115" s="374"/>
      <c r="FS1115" s="374"/>
      <c r="FT1115" s="374"/>
      <c r="FU1115" s="374"/>
      <c r="FV1115" s="374"/>
      <c r="FW1115" s="374"/>
      <c r="FX1115" s="374"/>
      <c r="FY1115" s="374"/>
      <c r="FZ1115" s="374"/>
      <c r="GA1115" s="374"/>
      <c r="GB1115" s="374"/>
      <c r="GC1115" s="374"/>
      <c r="GD1115" s="374"/>
      <c r="GE1115" s="374"/>
      <c r="GF1115" s="374"/>
      <c r="GG1115" s="374"/>
      <c r="GH1115" s="374"/>
      <c r="GI1115" s="374"/>
      <c r="GJ1115" s="374"/>
      <c r="GK1115" s="374"/>
      <c r="GL1115" s="374"/>
      <c r="GM1115" s="374"/>
      <c r="GN1115" s="374"/>
      <c r="GO1115" s="374"/>
      <c r="GP1115" s="374"/>
      <c r="GQ1115" s="374"/>
      <c r="GR1115" s="374"/>
      <c r="GS1115" s="374"/>
      <c r="GT1115" s="374"/>
      <c r="GU1115" s="374"/>
      <c r="GV1115" s="374"/>
      <c r="GW1115" s="374"/>
      <c r="GX1115" s="374"/>
      <c r="GY1115" s="374"/>
      <c r="GZ1115" s="374"/>
      <c r="HA1115" s="374"/>
      <c r="HB1115" s="374"/>
      <c r="HC1115" s="374"/>
      <c r="HD1115" s="374"/>
      <c r="HE1115" s="374"/>
      <c r="HF1115" s="374"/>
      <c r="HG1115" s="374"/>
      <c r="HH1115" s="374"/>
      <c r="HI1115" s="374"/>
      <c r="HJ1115" s="374"/>
      <c r="HK1115" s="374"/>
      <c r="HL1115" s="374"/>
      <c r="HM1115" s="374"/>
      <c r="HN1115" s="374"/>
      <c r="HO1115" s="374"/>
      <c r="HP1115" s="374"/>
      <c r="HQ1115" s="374"/>
      <c r="HR1115" s="374"/>
      <c r="HS1115" s="374"/>
      <c r="HT1115" s="374"/>
      <c r="HU1115" s="374"/>
      <c r="HV1115" s="374"/>
      <c r="HW1115" s="374"/>
      <c r="HX1115" s="374"/>
      <c r="HY1115" s="374"/>
      <c r="HZ1115" s="374"/>
      <c r="IA1115" s="374"/>
      <c r="IB1115" s="374"/>
      <c r="IC1115" s="374"/>
      <c r="ID1115" s="374"/>
      <c r="IE1115" s="374"/>
      <c r="IF1115" s="374"/>
      <c r="IG1115" s="374"/>
      <c r="IH1115" s="374"/>
      <c r="II1115" s="374"/>
      <c r="IJ1115" s="374"/>
      <c r="IK1115" s="374"/>
      <c r="IL1115" s="374"/>
      <c r="IM1115" s="374"/>
      <c r="IN1115" s="374"/>
      <c r="IO1115" s="374"/>
      <c r="IP1115" s="374"/>
      <c r="IQ1115" s="374"/>
      <c r="IR1115" s="374"/>
      <c r="IS1115" s="374"/>
      <c r="IT1115" s="374"/>
      <c r="IU1115" s="374"/>
      <c r="IV1115" s="374"/>
      <c r="IW1115" s="374"/>
      <c r="IX1115" s="374"/>
      <c r="IY1115" s="374"/>
      <c r="IZ1115" s="374"/>
      <c r="JA1115" s="374"/>
      <c r="JB1115" s="374"/>
      <c r="JC1115" s="374"/>
      <c r="JD1115" s="374"/>
      <c r="JE1115" s="374"/>
      <c r="JF1115" s="374"/>
      <c r="JG1115" s="374"/>
      <c r="JH1115" s="374"/>
      <c r="JI1115" s="374"/>
      <c r="JJ1115" s="374"/>
      <c r="JK1115" s="374"/>
      <c r="JL1115" s="374"/>
      <c r="JM1115" s="374"/>
      <c r="JN1115" s="374"/>
      <c r="JO1115" s="374"/>
      <c r="JP1115" s="374"/>
      <c r="JQ1115" s="374"/>
      <c r="JR1115" s="374"/>
      <c r="JS1115" s="374"/>
      <c r="JT1115" s="374"/>
      <c r="JU1115" s="374"/>
      <c r="JV1115" s="374"/>
      <c r="JW1115" s="374"/>
      <c r="JX1115" s="374"/>
      <c r="JY1115" s="374"/>
      <c r="JZ1115" s="374"/>
      <c r="KA1115" s="374"/>
      <c r="KB1115" s="374"/>
      <c r="KC1115" s="374"/>
      <c r="KD1115" s="374"/>
      <c r="KE1115" s="374"/>
      <c r="KF1115" s="374"/>
      <c r="KG1115" s="374"/>
      <c r="KH1115" s="374"/>
      <c r="KI1115" s="374"/>
      <c r="KJ1115" s="374"/>
      <c r="KK1115" s="374"/>
      <c r="KL1115" s="374"/>
      <c r="KM1115" s="374"/>
      <c r="KN1115" s="374"/>
      <c r="KO1115" s="374"/>
      <c r="KP1115" s="374"/>
      <c r="KQ1115" s="374"/>
      <c r="KR1115" s="374"/>
      <c r="KS1115" s="374"/>
      <c r="KT1115" s="374"/>
      <c r="KU1115" s="374"/>
      <c r="KV1115" s="374"/>
      <c r="KW1115" s="374"/>
      <c r="KX1115" s="374"/>
      <c r="KY1115" s="374"/>
      <c r="KZ1115" s="374"/>
      <c r="LA1115" s="374"/>
      <c r="LB1115" s="374"/>
      <c r="LC1115" s="374"/>
      <c r="LD1115" s="374"/>
      <c r="LE1115" s="374"/>
      <c r="LF1115" s="374"/>
      <c r="LG1115" s="374"/>
      <c r="LH1115" s="374"/>
      <c r="LI1115" s="374"/>
      <c r="LJ1115" s="374"/>
      <c r="LK1115" s="374"/>
      <c r="LL1115" s="374"/>
      <c r="LM1115" s="374"/>
      <c r="LN1115" s="374"/>
      <c r="LO1115" s="374"/>
      <c r="LP1115" s="374"/>
      <c r="LQ1115" s="374"/>
      <c r="LR1115" s="374"/>
      <c r="LS1115" s="374"/>
      <c r="LT1115" s="374"/>
      <c r="LU1115" s="374"/>
      <c r="LV1115" s="374"/>
      <c r="LW1115" s="374"/>
      <c r="LX1115" s="374"/>
      <c r="LY1115" s="374"/>
      <c r="LZ1115" s="374"/>
      <c r="MA1115" s="374"/>
      <c r="MB1115" s="374"/>
      <c r="MC1115" s="374"/>
      <c r="MD1115" s="374"/>
      <c r="ME1115" s="374"/>
      <c r="MF1115" s="374"/>
      <c r="MG1115" s="374"/>
      <c r="MH1115" s="374"/>
      <c r="MI1115" s="374"/>
      <c r="MJ1115" s="374"/>
      <c r="MK1115" s="374"/>
      <c r="ML1115" s="374"/>
      <c r="MM1115" s="374"/>
      <c r="MN1115" s="374"/>
      <c r="MO1115" s="374"/>
      <c r="MP1115" s="374"/>
      <c r="MQ1115" s="374"/>
      <c r="MR1115" s="374"/>
      <c r="MS1115" s="374"/>
      <c r="MT1115" s="374"/>
      <c r="MU1115" s="374"/>
      <c r="MV1115" s="374"/>
      <c r="MW1115" s="374"/>
      <c r="MX1115" s="374"/>
      <c r="MY1115" s="374"/>
      <c r="MZ1115" s="374"/>
      <c r="NA1115" s="374"/>
      <c r="NB1115" s="374"/>
      <c r="NC1115" s="374"/>
      <c r="ND1115" s="374"/>
      <c r="NE1115" s="374"/>
      <c r="NF1115" s="374"/>
      <c r="NG1115" s="374"/>
      <c r="NH1115" s="374"/>
      <c r="NI1115" s="374"/>
      <c r="NJ1115" s="374"/>
      <c r="NK1115" s="374"/>
      <c r="NL1115" s="374"/>
      <c r="NM1115" s="374"/>
      <c r="NN1115" s="374"/>
      <c r="NO1115" s="374"/>
      <c r="NP1115" s="374"/>
      <c r="NQ1115" s="374"/>
      <c r="NR1115" s="374"/>
      <c r="NS1115" s="374"/>
      <c r="NT1115" s="374"/>
      <c r="NU1115" s="374"/>
      <c r="NV1115" s="374"/>
      <c r="NW1115" s="374"/>
      <c r="NX1115" s="374"/>
      <c r="NY1115" s="374"/>
      <c r="NZ1115" s="374"/>
      <c r="OA1115" s="374"/>
      <c r="OB1115" s="374"/>
      <c r="OC1115" s="374"/>
      <c r="OD1115" s="374"/>
      <c r="OE1115" s="374"/>
      <c r="OF1115" s="374"/>
      <c r="OG1115" s="374"/>
      <c r="OH1115" s="374"/>
      <c r="OI1115" s="374"/>
      <c r="OJ1115" s="374"/>
      <c r="OK1115" s="374"/>
      <c r="OL1115" s="374"/>
      <c r="OM1115" s="374"/>
      <c r="ON1115" s="374"/>
      <c r="OO1115" s="374"/>
      <c r="OP1115" s="374"/>
      <c r="OQ1115" s="374"/>
      <c r="OR1115" s="374"/>
      <c r="OS1115" s="374"/>
      <c r="OT1115" s="374"/>
      <c r="OU1115" s="374"/>
      <c r="OV1115" s="374"/>
      <c r="OW1115" s="374"/>
      <c r="OX1115" s="374"/>
      <c r="OY1115" s="374"/>
      <c r="OZ1115" s="374"/>
      <c r="PA1115" s="374"/>
      <c r="PB1115" s="374"/>
      <c r="PC1115" s="374"/>
      <c r="PD1115" s="374"/>
      <c r="PE1115" s="374"/>
      <c r="PF1115" s="374"/>
      <c r="PG1115" s="374"/>
      <c r="PH1115" s="374"/>
      <c r="PI1115" s="374"/>
      <c r="PJ1115" s="374"/>
      <c r="PK1115" s="374"/>
      <c r="PL1115" s="374"/>
      <c r="PM1115" s="374"/>
      <c r="PN1115" s="374"/>
      <c r="PO1115" s="374"/>
      <c r="PP1115" s="374"/>
      <c r="PQ1115" s="374"/>
      <c r="PR1115" s="374"/>
      <c r="PS1115" s="374"/>
      <c r="PT1115" s="374"/>
      <c r="PU1115" s="374"/>
      <c r="PV1115" s="374"/>
      <c r="PW1115" s="374"/>
      <c r="PX1115" s="374"/>
      <c r="PY1115" s="374"/>
      <c r="PZ1115" s="374"/>
      <c r="QA1115" s="374"/>
      <c r="QB1115" s="374"/>
      <c r="QC1115" s="374"/>
      <c r="QD1115" s="374"/>
      <c r="QE1115" s="374"/>
      <c r="QF1115" s="374"/>
      <c r="QG1115" s="374"/>
      <c r="QH1115" s="374"/>
      <c r="QI1115" s="374"/>
      <c r="QJ1115" s="374"/>
      <c r="QK1115" s="374"/>
      <c r="QL1115" s="374"/>
      <c r="QM1115" s="374"/>
      <c r="QN1115" s="374"/>
      <c r="QO1115" s="374"/>
      <c r="QP1115" s="374"/>
      <c r="QQ1115" s="374"/>
      <c r="QR1115" s="374"/>
      <c r="QS1115" s="374"/>
      <c r="QT1115" s="374"/>
      <c r="QU1115" s="374"/>
      <c r="QV1115" s="374"/>
      <c r="QW1115" s="374"/>
      <c r="QX1115" s="374"/>
      <c r="QY1115" s="374"/>
      <c r="QZ1115" s="374"/>
      <c r="RA1115" s="374"/>
      <c r="RB1115" s="374"/>
      <c r="RC1115" s="374"/>
      <c r="RD1115" s="374"/>
      <c r="RE1115" s="374"/>
      <c r="RF1115" s="374"/>
      <c r="RG1115" s="374"/>
      <c r="RH1115" s="374"/>
      <c r="RI1115" s="374"/>
      <c r="RJ1115" s="374"/>
      <c r="RK1115" s="374"/>
      <c r="RL1115" s="374"/>
      <c r="RM1115" s="374"/>
      <c r="RN1115" s="374"/>
      <c r="RO1115" s="374"/>
      <c r="RP1115" s="374"/>
      <c r="RQ1115" s="374"/>
      <c r="RR1115" s="374"/>
      <c r="RS1115" s="374"/>
      <c r="RT1115" s="374"/>
      <c r="RU1115" s="374"/>
      <c r="RV1115" s="374"/>
      <c r="RW1115" s="374"/>
      <c r="RX1115" s="374"/>
      <c r="RY1115" s="374"/>
      <c r="RZ1115" s="374"/>
      <c r="SA1115" s="374"/>
      <c r="SB1115" s="374"/>
      <c r="SC1115" s="374"/>
      <c r="SD1115" s="374"/>
      <c r="SE1115" s="374"/>
      <c r="SF1115" s="374"/>
      <c r="SG1115" s="374"/>
      <c r="SH1115" s="374"/>
      <c r="SI1115" s="374"/>
      <c r="SJ1115" s="374"/>
      <c r="SK1115" s="374"/>
      <c r="SL1115" s="374"/>
      <c r="SM1115" s="374"/>
      <c r="SN1115" s="374"/>
      <c r="SO1115" s="374"/>
      <c r="SP1115" s="374"/>
      <c r="SQ1115" s="374"/>
      <c r="SR1115" s="374"/>
      <c r="SS1115" s="374"/>
      <c r="ST1115" s="374"/>
      <c r="SU1115" s="374"/>
      <c r="SV1115" s="374"/>
      <c r="SW1115" s="374"/>
      <c r="SX1115" s="374"/>
      <c r="SY1115" s="374"/>
      <c r="SZ1115" s="374"/>
      <c r="TA1115" s="374"/>
      <c r="TB1115" s="374"/>
      <c r="TC1115" s="374"/>
      <c r="TD1115" s="374"/>
      <c r="TE1115" s="374"/>
      <c r="TF1115" s="374"/>
      <c r="TG1115" s="374"/>
      <c r="TH1115" s="374"/>
      <c r="TI1115" s="374"/>
      <c r="TJ1115" s="374"/>
      <c r="TK1115" s="374"/>
      <c r="TL1115" s="374"/>
      <c r="TM1115" s="374"/>
      <c r="TN1115" s="374"/>
      <c r="TO1115" s="374"/>
      <c r="TP1115" s="374"/>
      <c r="TQ1115" s="374"/>
      <c r="TR1115" s="374"/>
      <c r="TS1115" s="374"/>
      <c r="TT1115" s="374"/>
      <c r="TU1115" s="374"/>
      <c r="TV1115" s="374"/>
      <c r="TW1115" s="374"/>
      <c r="TX1115" s="374"/>
      <c r="TY1115" s="374"/>
      <c r="TZ1115" s="374"/>
      <c r="UA1115" s="374"/>
      <c r="UB1115" s="374"/>
      <c r="UC1115" s="374"/>
      <c r="UD1115" s="374"/>
      <c r="UE1115" s="374"/>
      <c r="UF1115" s="374"/>
      <c r="UG1115" s="374"/>
      <c r="UH1115" s="374"/>
      <c r="UI1115" s="374"/>
      <c r="UJ1115" s="374"/>
      <c r="UK1115" s="374"/>
      <c r="UL1115" s="374"/>
      <c r="UM1115" s="374"/>
      <c r="UN1115" s="374"/>
      <c r="UO1115" s="374"/>
      <c r="UP1115" s="374"/>
      <c r="UQ1115" s="374"/>
      <c r="UR1115" s="374"/>
      <c r="US1115" s="374"/>
      <c r="UT1115" s="374"/>
      <c r="UU1115" s="374"/>
      <c r="UV1115" s="374"/>
      <c r="UW1115" s="374"/>
      <c r="UX1115" s="374"/>
      <c r="UY1115" s="374"/>
      <c r="UZ1115" s="374"/>
      <c r="VA1115" s="374"/>
      <c r="VB1115" s="374"/>
      <c r="VC1115" s="374"/>
      <c r="VD1115" s="374"/>
      <c r="VE1115" s="374"/>
      <c r="VF1115" s="374"/>
      <c r="VG1115" s="374"/>
      <c r="VH1115" s="374"/>
      <c r="VI1115" s="374"/>
      <c r="VJ1115" s="374"/>
      <c r="VK1115" s="374"/>
      <c r="VL1115" s="374"/>
      <c r="VM1115" s="374"/>
      <c r="VN1115" s="374"/>
      <c r="VO1115" s="374"/>
      <c r="VP1115" s="374"/>
      <c r="VQ1115" s="374"/>
      <c r="VR1115" s="374"/>
      <c r="VS1115" s="374"/>
      <c r="VT1115" s="374"/>
      <c r="VU1115" s="374"/>
      <c r="VV1115" s="374"/>
      <c r="VW1115" s="374"/>
      <c r="VX1115" s="374"/>
      <c r="VY1115" s="374"/>
      <c r="VZ1115" s="374"/>
      <c r="WA1115" s="374"/>
      <c r="WB1115" s="374"/>
      <c r="WC1115" s="374"/>
      <c r="WD1115" s="374"/>
      <c r="WE1115" s="374"/>
      <c r="WF1115" s="374"/>
      <c r="WG1115" s="374"/>
      <c r="WH1115" s="374"/>
      <c r="WI1115" s="374"/>
      <c r="WJ1115" s="374"/>
      <c r="WK1115" s="374"/>
      <c r="WL1115" s="374"/>
      <c r="WM1115" s="374"/>
      <c r="WN1115" s="374"/>
      <c r="WO1115" s="374"/>
      <c r="WP1115" s="374"/>
      <c r="WQ1115" s="374"/>
      <c r="WR1115" s="374"/>
      <c r="WS1115" s="374"/>
      <c r="WT1115" s="374"/>
      <c r="WU1115" s="374"/>
      <c r="WV1115" s="374"/>
      <c r="WW1115" s="374"/>
      <c r="WX1115" s="374"/>
      <c r="WY1115" s="374"/>
      <c r="WZ1115" s="374"/>
      <c r="XA1115" s="374"/>
      <c r="XB1115" s="374"/>
      <c r="XC1115" s="374"/>
      <c r="XD1115" s="374"/>
      <c r="XE1115" s="374"/>
      <c r="XF1115" s="374"/>
      <c r="XG1115" s="374"/>
      <c r="XH1115" s="374"/>
      <c r="XI1115" s="374"/>
      <c r="XJ1115" s="374"/>
      <c r="XK1115" s="374"/>
      <c r="XL1115" s="374"/>
      <c r="XM1115" s="374"/>
      <c r="XN1115" s="374"/>
      <c r="XO1115" s="374"/>
      <c r="XP1115" s="374"/>
      <c r="XQ1115" s="374"/>
      <c r="XR1115" s="374"/>
      <c r="XS1115" s="374"/>
      <c r="XT1115" s="374"/>
      <c r="XU1115" s="374"/>
      <c r="XV1115" s="374"/>
      <c r="XW1115" s="374"/>
      <c r="XX1115" s="374"/>
      <c r="XY1115" s="374"/>
      <c r="XZ1115" s="374"/>
      <c r="YA1115" s="374"/>
      <c r="YB1115" s="374"/>
      <c r="YC1115" s="374"/>
      <c r="YD1115" s="374"/>
      <c r="YE1115" s="374"/>
      <c r="YF1115" s="374"/>
      <c r="YG1115" s="374"/>
      <c r="YH1115" s="374"/>
      <c r="YI1115" s="374"/>
      <c r="YJ1115" s="374"/>
      <c r="YK1115" s="374"/>
      <c r="YL1115" s="374"/>
      <c r="YM1115" s="374"/>
      <c r="YN1115" s="374"/>
      <c r="YO1115" s="374"/>
      <c r="YP1115" s="374"/>
      <c r="YQ1115" s="374"/>
      <c r="YR1115" s="374"/>
      <c r="YS1115" s="374"/>
      <c r="YT1115" s="374"/>
      <c r="YU1115" s="374"/>
      <c r="YV1115" s="374"/>
      <c r="YW1115" s="374"/>
      <c r="YX1115" s="374"/>
      <c r="YY1115" s="374"/>
      <c r="YZ1115" s="374"/>
      <c r="ZA1115" s="374"/>
      <c r="ZB1115" s="374"/>
      <c r="ZC1115" s="374"/>
      <c r="ZD1115" s="374"/>
      <c r="ZE1115" s="374"/>
      <c r="ZF1115" s="374"/>
      <c r="ZG1115" s="374"/>
      <c r="ZH1115" s="374"/>
      <c r="ZI1115" s="374"/>
      <c r="ZJ1115" s="374"/>
      <c r="ZK1115" s="374"/>
      <c r="ZL1115" s="374"/>
      <c r="ZM1115" s="374"/>
      <c r="ZN1115" s="374"/>
      <c r="ZO1115" s="374"/>
      <c r="ZP1115" s="374"/>
      <c r="ZQ1115" s="374"/>
      <c r="ZR1115" s="374"/>
      <c r="ZS1115" s="374"/>
      <c r="ZT1115" s="374"/>
      <c r="ZU1115" s="374"/>
      <c r="ZV1115" s="374"/>
      <c r="ZW1115" s="374"/>
      <c r="ZX1115" s="374"/>
      <c r="ZY1115" s="374"/>
      <c r="ZZ1115" s="374"/>
      <c r="AAA1115" s="374"/>
      <c r="AAB1115" s="374"/>
      <c r="AAC1115" s="374"/>
      <c r="AAD1115" s="374"/>
      <c r="AAE1115" s="374"/>
      <c r="AAF1115" s="374"/>
      <c r="AAG1115" s="374"/>
      <c r="AAH1115" s="374"/>
      <c r="AAI1115" s="374"/>
      <c r="AAJ1115" s="374"/>
      <c r="AAK1115" s="374"/>
      <c r="AAL1115" s="374"/>
      <c r="AAM1115" s="374"/>
      <c r="AAN1115" s="374"/>
      <c r="AAO1115" s="374"/>
      <c r="AAP1115" s="374"/>
      <c r="AAQ1115" s="374"/>
      <c r="AAR1115" s="374"/>
      <c r="AAS1115" s="374"/>
      <c r="AAT1115" s="374"/>
      <c r="AAU1115" s="374"/>
      <c r="AAV1115" s="374"/>
      <c r="AAW1115" s="374"/>
      <c r="AAX1115" s="374"/>
      <c r="AAY1115" s="374"/>
      <c r="AAZ1115" s="374"/>
      <c r="ABA1115" s="374"/>
      <c r="ABB1115" s="374"/>
      <c r="ABC1115" s="374"/>
      <c r="ABD1115" s="374"/>
      <c r="ABE1115" s="374"/>
      <c r="ABF1115" s="374"/>
      <c r="ABG1115" s="374"/>
      <c r="ABH1115" s="374"/>
      <c r="ABI1115" s="374"/>
      <c r="ABJ1115" s="374"/>
      <c r="ABK1115" s="374"/>
      <c r="ABL1115" s="374"/>
      <c r="ABM1115" s="374"/>
      <c r="ABN1115" s="374"/>
      <c r="ABO1115" s="374"/>
      <c r="ABP1115" s="374"/>
      <c r="ABQ1115" s="374"/>
      <c r="ABR1115" s="374"/>
      <c r="ABS1115" s="374"/>
      <c r="ABT1115" s="374"/>
      <c r="ABU1115" s="374"/>
      <c r="ABV1115" s="374"/>
      <c r="ABW1115" s="374"/>
      <c r="ABX1115" s="374"/>
      <c r="ABY1115" s="374"/>
      <c r="ABZ1115" s="374"/>
      <c r="ACA1115" s="374"/>
      <c r="ACB1115" s="374"/>
      <c r="ACC1115" s="374"/>
      <c r="ACD1115" s="374"/>
      <c r="ACE1115" s="374"/>
      <c r="ACF1115" s="374"/>
      <c r="ACG1115" s="374"/>
      <c r="ACH1115" s="374"/>
      <c r="ACI1115" s="374"/>
      <c r="ACJ1115" s="374"/>
      <c r="ACK1115" s="374"/>
      <c r="ACL1115" s="374"/>
      <c r="ACM1115" s="374"/>
      <c r="ACN1115" s="374"/>
      <c r="ACO1115" s="374"/>
      <c r="ACP1115" s="374"/>
      <c r="ACQ1115" s="374"/>
      <c r="ACR1115" s="374"/>
      <c r="ACS1115" s="374"/>
      <c r="ACT1115" s="374"/>
      <c r="ACU1115" s="374"/>
      <c r="ACV1115" s="374"/>
      <c r="ACW1115" s="374"/>
      <c r="ACX1115" s="374"/>
      <c r="ACY1115" s="374"/>
      <c r="ACZ1115" s="374"/>
      <c r="ADA1115" s="374"/>
      <c r="ADB1115" s="374"/>
      <c r="ADC1115" s="374"/>
      <c r="ADD1115" s="374"/>
      <c r="ADE1115" s="374"/>
      <c r="ADF1115" s="374"/>
      <c r="ADG1115" s="374"/>
      <c r="ADH1115" s="374"/>
      <c r="ADI1115" s="374"/>
      <c r="ADJ1115" s="374"/>
      <c r="ADK1115" s="374"/>
      <c r="ADL1115" s="374"/>
      <c r="ADM1115" s="374"/>
      <c r="ADN1115" s="374"/>
      <c r="ADO1115" s="374"/>
      <c r="ADP1115" s="374"/>
      <c r="ADQ1115" s="374"/>
      <c r="ADR1115" s="374"/>
      <c r="ADS1115" s="374"/>
      <c r="ADT1115" s="374"/>
      <c r="ADU1115" s="374"/>
      <c r="ADV1115" s="374"/>
      <c r="ADW1115" s="374"/>
      <c r="ADX1115" s="374"/>
      <c r="ADY1115" s="374"/>
      <c r="ADZ1115" s="374"/>
      <c r="AEA1115" s="374"/>
      <c r="AEB1115" s="374"/>
      <c r="AEC1115" s="374"/>
      <c r="AED1115" s="374"/>
      <c r="AEE1115" s="374"/>
      <c r="AEF1115" s="374"/>
      <c r="AEG1115" s="374"/>
      <c r="AEH1115" s="374"/>
      <c r="AEI1115" s="374"/>
      <c r="AEJ1115" s="374"/>
      <c r="AEK1115" s="374"/>
      <c r="AEL1115" s="374"/>
      <c r="AEM1115" s="374"/>
      <c r="AEN1115" s="374"/>
      <c r="AEO1115" s="374"/>
      <c r="AEP1115" s="374"/>
      <c r="AEQ1115" s="374"/>
      <c r="AER1115" s="374"/>
      <c r="AES1115" s="374"/>
      <c r="AET1115" s="374"/>
      <c r="AEU1115" s="374"/>
      <c r="AEV1115" s="374"/>
      <c r="AEW1115" s="374"/>
      <c r="AEX1115" s="374"/>
      <c r="AEY1115" s="374"/>
      <c r="AEZ1115" s="374"/>
      <c r="AFA1115" s="374"/>
      <c r="AFB1115" s="374"/>
      <c r="AFC1115" s="374"/>
      <c r="AFD1115" s="374"/>
      <c r="AFE1115" s="374"/>
      <c r="AFF1115" s="374"/>
      <c r="AFG1115" s="374"/>
      <c r="AFH1115" s="374"/>
      <c r="AFI1115" s="374"/>
      <c r="AFJ1115" s="374"/>
      <c r="AFK1115" s="374"/>
      <c r="AFL1115" s="374"/>
      <c r="AFM1115" s="374"/>
      <c r="AFN1115" s="374"/>
      <c r="AFO1115" s="374"/>
      <c r="AFP1115" s="374"/>
      <c r="AFQ1115" s="374"/>
      <c r="AFR1115" s="374"/>
      <c r="AFS1115" s="374"/>
      <c r="AFT1115" s="374"/>
      <c r="AFU1115" s="374"/>
      <c r="AFV1115" s="374"/>
      <c r="AFW1115" s="374"/>
      <c r="AFX1115" s="374"/>
      <c r="AFY1115" s="374"/>
      <c r="AFZ1115" s="374"/>
      <c r="AGA1115" s="374"/>
      <c r="AGB1115" s="374"/>
      <c r="AGC1115" s="374"/>
      <c r="AGD1115" s="374"/>
      <c r="AGE1115" s="374"/>
      <c r="AGF1115" s="374"/>
      <c r="AGG1115" s="374"/>
      <c r="AGH1115" s="374"/>
      <c r="AGI1115" s="374"/>
      <c r="AGJ1115" s="374"/>
      <c r="AGK1115" s="374"/>
      <c r="AGL1115" s="374"/>
      <c r="AGM1115" s="374"/>
      <c r="AGN1115" s="374"/>
      <c r="AGO1115" s="374"/>
      <c r="AGP1115" s="374"/>
      <c r="AGQ1115" s="374"/>
      <c r="AGR1115" s="374"/>
      <c r="AGS1115" s="374"/>
      <c r="AGT1115" s="374"/>
      <c r="AGU1115" s="374"/>
      <c r="AGV1115" s="374"/>
      <c r="AGW1115" s="374"/>
      <c r="AGX1115" s="374"/>
      <c r="AGY1115" s="374"/>
      <c r="AGZ1115" s="374"/>
      <c r="AHA1115" s="374"/>
      <c r="AHB1115" s="374"/>
      <c r="AHC1115" s="374"/>
      <c r="AHD1115" s="374"/>
      <c r="AHE1115" s="374"/>
      <c r="AHF1115" s="374"/>
      <c r="AHG1115" s="374"/>
      <c r="AHH1115" s="374"/>
      <c r="AHI1115" s="374"/>
      <c r="AHJ1115" s="374"/>
      <c r="AHK1115" s="374"/>
      <c r="AHL1115" s="374"/>
      <c r="AHM1115" s="374"/>
      <c r="AHN1115" s="374"/>
      <c r="AHO1115" s="374"/>
      <c r="AHP1115" s="374"/>
      <c r="AHQ1115" s="374"/>
      <c r="AHR1115" s="374"/>
      <c r="AHS1115" s="374"/>
      <c r="AHT1115" s="374"/>
      <c r="AHU1115" s="374"/>
      <c r="AHV1115" s="374"/>
      <c r="AHW1115" s="374"/>
      <c r="AHX1115" s="374"/>
      <c r="AHY1115" s="374"/>
      <c r="AHZ1115" s="374"/>
      <c r="AIA1115" s="374"/>
      <c r="AIB1115" s="374"/>
      <c r="AIC1115" s="374"/>
      <c r="AID1115" s="374"/>
      <c r="AIE1115" s="374"/>
      <c r="AIF1115" s="374"/>
      <c r="AIG1115" s="374"/>
      <c r="AIH1115" s="374"/>
      <c r="AII1115" s="374"/>
      <c r="AIJ1115" s="374"/>
      <c r="AIK1115" s="374"/>
      <c r="AIL1115" s="374"/>
      <c r="AIM1115" s="374"/>
      <c r="AIN1115" s="374"/>
      <c r="AIO1115" s="374"/>
      <c r="AIP1115" s="374"/>
      <c r="AIQ1115" s="374"/>
      <c r="AIR1115" s="374"/>
      <c r="AIS1115" s="374"/>
      <c r="AIT1115" s="374"/>
      <c r="AIU1115" s="374"/>
      <c r="AIV1115" s="374"/>
      <c r="AIW1115" s="374"/>
      <c r="AIX1115" s="374"/>
      <c r="AIY1115" s="374"/>
      <c r="AIZ1115" s="374"/>
      <c r="AJA1115" s="374"/>
      <c r="AJB1115" s="374"/>
      <c r="AJC1115" s="374"/>
      <c r="AJD1115" s="374"/>
      <c r="AJE1115" s="374"/>
      <c r="AJF1115" s="374"/>
      <c r="AJG1115" s="374"/>
      <c r="AJH1115" s="374"/>
      <c r="AJI1115" s="374"/>
      <c r="AJJ1115" s="374"/>
      <c r="AJK1115" s="374"/>
      <c r="AJL1115" s="374"/>
      <c r="AJM1115" s="374"/>
      <c r="AJN1115" s="374"/>
      <c r="AJO1115" s="374"/>
      <c r="AJP1115" s="374"/>
      <c r="AJQ1115" s="374"/>
      <c r="AJR1115" s="374"/>
      <c r="AJS1115" s="374"/>
      <c r="AJT1115" s="374"/>
      <c r="AJU1115" s="374"/>
      <c r="AJV1115" s="374"/>
      <c r="AJW1115" s="374"/>
      <c r="AJX1115" s="374"/>
      <c r="AJY1115" s="374"/>
      <c r="AJZ1115" s="374"/>
      <c r="AKA1115" s="374"/>
      <c r="AKB1115" s="374"/>
      <c r="AKC1115" s="374"/>
      <c r="AKD1115" s="374"/>
      <c r="AKE1115" s="374"/>
      <c r="AKF1115" s="374"/>
      <c r="AKG1115" s="374"/>
      <c r="AKH1115" s="374"/>
      <c r="AKI1115" s="374"/>
      <c r="AKJ1115" s="374"/>
      <c r="AKK1115" s="374"/>
      <c r="AKL1115" s="374"/>
      <c r="AKM1115" s="374"/>
      <c r="AKN1115" s="374"/>
      <c r="AKO1115" s="374"/>
      <c r="AKP1115" s="374"/>
      <c r="AKQ1115" s="374"/>
      <c r="AKR1115" s="374"/>
      <c r="AKS1115" s="374"/>
      <c r="AKT1115" s="374"/>
      <c r="AKU1115" s="374"/>
      <c r="AKV1115" s="374"/>
      <c r="AKW1115" s="374"/>
      <c r="AKX1115" s="374"/>
      <c r="AKY1115" s="374"/>
      <c r="AKZ1115" s="374"/>
      <c r="ALA1115" s="374"/>
      <c r="ALB1115" s="374"/>
      <c r="ALC1115" s="374"/>
      <c r="ALD1115" s="374"/>
      <c r="ALE1115" s="374"/>
      <c r="ALF1115" s="374"/>
      <c r="ALG1115" s="374"/>
      <c r="ALH1115" s="374"/>
      <c r="ALI1115" s="374"/>
      <c r="ALJ1115" s="374"/>
      <c r="ALK1115" s="374"/>
      <c r="ALL1115" s="374"/>
      <c r="ALM1115" s="374"/>
      <c r="ALN1115" s="374"/>
      <c r="ALO1115" s="374"/>
      <c r="ALP1115" s="374"/>
      <c r="ALQ1115" s="374"/>
      <c r="ALR1115" s="374"/>
      <c r="ALS1115" s="374"/>
      <c r="ALT1115" s="374"/>
      <c r="ALU1115" s="374"/>
      <c r="ALV1115" s="374"/>
      <c r="ALW1115" s="374"/>
      <c r="ALX1115" s="374"/>
      <c r="ALY1115" s="374"/>
    </row>
    <row r="1116" spans="1:1013" s="484" customFormat="1" ht="18">
      <c r="A1116" s="935"/>
      <c r="B1116" s="1486"/>
      <c r="C1116" s="1486"/>
      <c r="D1116" s="1486"/>
      <c r="E1116" s="1486"/>
      <c r="F1116" s="1487"/>
      <c r="G1116" s="1487"/>
      <c r="H1116" s="1472"/>
      <c r="I1116" s="1472"/>
      <c r="J1116" s="374"/>
      <c r="K1116" s="374"/>
      <c r="L1116" s="374"/>
      <c r="M1116" s="374"/>
      <c r="N1116" s="374"/>
      <c r="O1116" s="374"/>
      <c r="P1116" s="374"/>
      <c r="Q1116" s="374"/>
      <c r="R1116" s="374"/>
      <c r="S1116" s="374"/>
      <c r="T1116" s="374"/>
      <c r="U1116" s="374"/>
      <c r="V1116" s="374"/>
      <c r="W1116" s="374"/>
      <c r="X1116" s="374"/>
      <c r="Y1116" s="374"/>
      <c r="Z1116" s="374"/>
      <c r="AA1116" s="374"/>
      <c r="AB1116" s="374"/>
      <c r="AC1116" s="374"/>
      <c r="AD1116" s="374"/>
      <c r="AE1116" s="374"/>
      <c r="AF1116" s="374"/>
      <c r="AG1116" s="374"/>
      <c r="AH1116" s="374"/>
      <c r="AI1116" s="374"/>
      <c r="AJ1116" s="374"/>
      <c r="AK1116" s="374"/>
      <c r="AL1116" s="374"/>
      <c r="AM1116" s="374"/>
      <c r="AN1116" s="374"/>
      <c r="AO1116" s="374"/>
      <c r="AP1116" s="374"/>
      <c r="AQ1116" s="374"/>
      <c r="AR1116" s="374"/>
      <c r="AS1116" s="374"/>
      <c r="AT1116" s="374"/>
      <c r="AU1116" s="374"/>
      <c r="AV1116" s="374"/>
      <c r="AW1116" s="374"/>
      <c r="AX1116" s="374"/>
      <c r="AY1116" s="374"/>
      <c r="AZ1116" s="374"/>
      <c r="BA1116" s="374"/>
      <c r="BB1116" s="374"/>
      <c r="BC1116" s="374"/>
      <c r="BD1116" s="374"/>
      <c r="BE1116" s="374"/>
      <c r="BF1116" s="374"/>
      <c r="BG1116" s="374"/>
      <c r="BH1116" s="374"/>
      <c r="BI1116" s="374"/>
      <c r="BJ1116" s="374"/>
      <c r="BK1116" s="374"/>
      <c r="BL1116" s="374"/>
      <c r="BM1116" s="374"/>
      <c r="BN1116" s="374"/>
      <c r="BO1116" s="374"/>
      <c r="BP1116" s="374"/>
      <c r="BQ1116" s="374"/>
      <c r="BR1116" s="374"/>
      <c r="BS1116" s="374"/>
      <c r="BT1116" s="374"/>
      <c r="BU1116" s="374"/>
      <c r="BV1116" s="374"/>
      <c r="BW1116" s="374"/>
      <c r="BX1116" s="374"/>
      <c r="BY1116" s="374"/>
      <c r="BZ1116" s="374"/>
      <c r="CA1116" s="374"/>
      <c r="CB1116" s="374"/>
      <c r="CC1116" s="374"/>
      <c r="CD1116" s="374"/>
      <c r="CE1116" s="374"/>
      <c r="CF1116" s="374"/>
      <c r="CG1116" s="374"/>
      <c r="CH1116" s="374"/>
      <c r="CI1116" s="374"/>
      <c r="CJ1116" s="374"/>
      <c r="CK1116" s="374"/>
      <c r="CL1116" s="374"/>
      <c r="CM1116" s="374"/>
      <c r="CN1116" s="374"/>
      <c r="CO1116" s="374"/>
      <c r="CP1116" s="374"/>
      <c r="CQ1116" s="374"/>
      <c r="CR1116" s="374"/>
      <c r="CS1116" s="374"/>
      <c r="CT1116" s="374"/>
      <c r="CU1116" s="374"/>
      <c r="CV1116" s="374"/>
      <c r="CW1116" s="374"/>
      <c r="CX1116" s="374"/>
      <c r="CY1116" s="374"/>
      <c r="CZ1116" s="374"/>
      <c r="DA1116" s="374"/>
      <c r="DB1116" s="374"/>
      <c r="DC1116" s="374"/>
      <c r="DD1116" s="374"/>
      <c r="DE1116" s="374"/>
      <c r="DF1116" s="374"/>
      <c r="DG1116" s="374"/>
      <c r="DH1116" s="374"/>
      <c r="DI1116" s="374"/>
      <c r="DJ1116" s="374"/>
      <c r="DK1116" s="374"/>
      <c r="DL1116" s="374"/>
      <c r="DM1116" s="374"/>
      <c r="DN1116" s="374"/>
      <c r="DO1116" s="374"/>
      <c r="DP1116" s="374"/>
      <c r="DQ1116" s="374"/>
      <c r="DR1116" s="374"/>
      <c r="DS1116" s="374"/>
      <c r="DT1116" s="374"/>
      <c r="DU1116" s="374"/>
      <c r="DV1116" s="374"/>
      <c r="DW1116" s="374"/>
      <c r="DX1116" s="374"/>
      <c r="DY1116" s="374"/>
      <c r="DZ1116" s="374"/>
      <c r="EA1116" s="374"/>
      <c r="EB1116" s="374"/>
      <c r="EC1116" s="374"/>
      <c r="ED1116" s="374"/>
      <c r="EE1116" s="374"/>
      <c r="EF1116" s="374"/>
      <c r="EG1116" s="374"/>
      <c r="EH1116" s="374"/>
      <c r="EI1116" s="374"/>
      <c r="EJ1116" s="374"/>
      <c r="EK1116" s="374"/>
      <c r="EL1116" s="374"/>
      <c r="EM1116" s="374"/>
      <c r="EN1116" s="374"/>
      <c r="EO1116" s="374"/>
      <c r="EP1116" s="374"/>
      <c r="EQ1116" s="374"/>
      <c r="ER1116" s="374"/>
      <c r="ES1116" s="374"/>
      <c r="ET1116" s="374"/>
      <c r="EU1116" s="374"/>
      <c r="EV1116" s="374"/>
      <c r="EW1116" s="374"/>
      <c r="EX1116" s="374"/>
      <c r="EY1116" s="374"/>
      <c r="EZ1116" s="374"/>
      <c r="FA1116" s="374"/>
      <c r="FB1116" s="374"/>
      <c r="FC1116" s="374"/>
      <c r="FD1116" s="374"/>
      <c r="FE1116" s="374"/>
      <c r="FF1116" s="374"/>
      <c r="FG1116" s="374"/>
      <c r="FH1116" s="374"/>
      <c r="FI1116" s="374"/>
      <c r="FJ1116" s="374"/>
      <c r="FK1116" s="374"/>
      <c r="FL1116" s="374"/>
      <c r="FM1116" s="374"/>
      <c r="FN1116" s="374"/>
      <c r="FO1116" s="374"/>
      <c r="FP1116" s="374"/>
      <c r="FQ1116" s="374"/>
      <c r="FR1116" s="374"/>
      <c r="FS1116" s="374"/>
      <c r="FT1116" s="374"/>
      <c r="FU1116" s="374"/>
      <c r="FV1116" s="374"/>
      <c r="FW1116" s="374"/>
      <c r="FX1116" s="374"/>
      <c r="FY1116" s="374"/>
      <c r="FZ1116" s="374"/>
      <c r="GA1116" s="374"/>
      <c r="GB1116" s="374"/>
      <c r="GC1116" s="374"/>
      <c r="GD1116" s="374"/>
      <c r="GE1116" s="374"/>
      <c r="GF1116" s="374"/>
      <c r="GG1116" s="374"/>
      <c r="GH1116" s="374"/>
      <c r="GI1116" s="374"/>
      <c r="GJ1116" s="374"/>
      <c r="GK1116" s="374"/>
      <c r="GL1116" s="374"/>
      <c r="GM1116" s="374"/>
      <c r="GN1116" s="374"/>
      <c r="GO1116" s="374"/>
      <c r="GP1116" s="374"/>
      <c r="GQ1116" s="374"/>
      <c r="GR1116" s="374"/>
      <c r="GS1116" s="374"/>
      <c r="GT1116" s="374"/>
      <c r="GU1116" s="374"/>
      <c r="GV1116" s="374"/>
      <c r="GW1116" s="374"/>
      <c r="GX1116" s="374"/>
      <c r="GY1116" s="374"/>
      <c r="GZ1116" s="374"/>
      <c r="HA1116" s="374"/>
      <c r="HB1116" s="374"/>
      <c r="HC1116" s="374"/>
      <c r="HD1116" s="374"/>
      <c r="HE1116" s="374"/>
      <c r="HF1116" s="374"/>
      <c r="HG1116" s="374"/>
      <c r="HH1116" s="374"/>
      <c r="HI1116" s="374"/>
      <c r="HJ1116" s="374"/>
      <c r="HK1116" s="374"/>
      <c r="HL1116" s="374"/>
      <c r="HM1116" s="374"/>
      <c r="HN1116" s="374"/>
      <c r="HO1116" s="374"/>
      <c r="HP1116" s="374"/>
      <c r="HQ1116" s="374"/>
      <c r="HR1116" s="374"/>
      <c r="HS1116" s="374"/>
      <c r="HT1116" s="374"/>
      <c r="HU1116" s="374"/>
      <c r="HV1116" s="374"/>
      <c r="HW1116" s="374"/>
      <c r="HX1116" s="374"/>
      <c r="HY1116" s="374"/>
      <c r="HZ1116" s="374"/>
      <c r="IA1116" s="374"/>
      <c r="IB1116" s="374"/>
      <c r="IC1116" s="374"/>
      <c r="ID1116" s="374"/>
      <c r="IE1116" s="374"/>
      <c r="IF1116" s="374"/>
      <c r="IG1116" s="374"/>
      <c r="IH1116" s="374"/>
      <c r="II1116" s="374"/>
      <c r="IJ1116" s="374"/>
      <c r="IK1116" s="374"/>
      <c r="IL1116" s="374"/>
      <c r="IM1116" s="374"/>
      <c r="IN1116" s="374"/>
      <c r="IO1116" s="374"/>
      <c r="IP1116" s="374"/>
      <c r="IQ1116" s="374"/>
      <c r="IR1116" s="374"/>
      <c r="IS1116" s="374"/>
      <c r="IT1116" s="374"/>
      <c r="IU1116" s="374"/>
      <c r="IV1116" s="374"/>
      <c r="IW1116" s="374"/>
      <c r="IX1116" s="374"/>
      <c r="IY1116" s="374"/>
      <c r="IZ1116" s="374"/>
      <c r="JA1116" s="374"/>
      <c r="JB1116" s="374"/>
      <c r="JC1116" s="374"/>
      <c r="JD1116" s="374"/>
      <c r="JE1116" s="374"/>
      <c r="JF1116" s="374"/>
      <c r="JG1116" s="374"/>
      <c r="JH1116" s="374"/>
      <c r="JI1116" s="374"/>
      <c r="JJ1116" s="374"/>
      <c r="JK1116" s="374"/>
      <c r="JL1116" s="374"/>
      <c r="JM1116" s="374"/>
      <c r="JN1116" s="374"/>
      <c r="JO1116" s="374"/>
      <c r="JP1116" s="374"/>
      <c r="JQ1116" s="374"/>
      <c r="JR1116" s="374"/>
      <c r="JS1116" s="374"/>
      <c r="JT1116" s="374"/>
      <c r="JU1116" s="374"/>
      <c r="JV1116" s="374"/>
      <c r="JW1116" s="374"/>
      <c r="JX1116" s="374"/>
      <c r="JY1116" s="374"/>
      <c r="JZ1116" s="374"/>
      <c r="KA1116" s="374"/>
      <c r="KB1116" s="374"/>
      <c r="KC1116" s="374"/>
      <c r="KD1116" s="374"/>
      <c r="KE1116" s="374"/>
      <c r="KF1116" s="374"/>
      <c r="KG1116" s="374"/>
      <c r="KH1116" s="374"/>
      <c r="KI1116" s="374"/>
      <c r="KJ1116" s="374"/>
      <c r="KK1116" s="374"/>
      <c r="KL1116" s="374"/>
      <c r="KM1116" s="374"/>
      <c r="KN1116" s="374"/>
      <c r="KO1116" s="374"/>
      <c r="KP1116" s="374"/>
      <c r="KQ1116" s="374"/>
      <c r="KR1116" s="374"/>
      <c r="KS1116" s="374"/>
      <c r="KT1116" s="374"/>
      <c r="KU1116" s="374"/>
      <c r="KV1116" s="374"/>
      <c r="KW1116" s="374"/>
      <c r="KX1116" s="374"/>
      <c r="KY1116" s="374"/>
      <c r="KZ1116" s="374"/>
      <c r="LA1116" s="374"/>
      <c r="LB1116" s="374"/>
      <c r="LC1116" s="374"/>
      <c r="LD1116" s="374"/>
      <c r="LE1116" s="374"/>
      <c r="LF1116" s="374"/>
      <c r="LG1116" s="374"/>
      <c r="LH1116" s="374"/>
      <c r="LI1116" s="374"/>
      <c r="LJ1116" s="374"/>
      <c r="LK1116" s="374"/>
      <c r="LL1116" s="374"/>
      <c r="LM1116" s="374"/>
      <c r="LN1116" s="374"/>
      <c r="LO1116" s="374"/>
      <c r="LP1116" s="374"/>
      <c r="LQ1116" s="374"/>
      <c r="LR1116" s="374"/>
      <c r="LS1116" s="374"/>
      <c r="LT1116" s="374"/>
      <c r="LU1116" s="374"/>
      <c r="LV1116" s="374"/>
      <c r="LW1116" s="374"/>
      <c r="LX1116" s="374"/>
      <c r="LY1116" s="374"/>
      <c r="LZ1116" s="374"/>
      <c r="MA1116" s="374"/>
      <c r="MB1116" s="374"/>
      <c r="MC1116" s="374"/>
      <c r="MD1116" s="374"/>
      <c r="ME1116" s="374"/>
      <c r="MF1116" s="374"/>
      <c r="MG1116" s="374"/>
      <c r="MH1116" s="374"/>
      <c r="MI1116" s="374"/>
      <c r="MJ1116" s="374"/>
      <c r="MK1116" s="374"/>
      <c r="ML1116" s="374"/>
      <c r="MM1116" s="374"/>
      <c r="MN1116" s="374"/>
      <c r="MO1116" s="374"/>
      <c r="MP1116" s="374"/>
      <c r="MQ1116" s="374"/>
      <c r="MR1116" s="374"/>
      <c r="MS1116" s="374"/>
      <c r="MT1116" s="374"/>
      <c r="MU1116" s="374"/>
      <c r="MV1116" s="374"/>
      <c r="MW1116" s="374"/>
      <c r="MX1116" s="374"/>
      <c r="MY1116" s="374"/>
      <c r="MZ1116" s="374"/>
      <c r="NA1116" s="374"/>
      <c r="NB1116" s="374"/>
      <c r="NC1116" s="374"/>
      <c r="ND1116" s="374"/>
      <c r="NE1116" s="374"/>
      <c r="NF1116" s="374"/>
      <c r="NG1116" s="374"/>
      <c r="NH1116" s="374"/>
      <c r="NI1116" s="374"/>
      <c r="NJ1116" s="374"/>
      <c r="NK1116" s="374"/>
      <c r="NL1116" s="374"/>
      <c r="NM1116" s="374"/>
      <c r="NN1116" s="374"/>
      <c r="NO1116" s="374"/>
      <c r="NP1116" s="374"/>
      <c r="NQ1116" s="374"/>
      <c r="NR1116" s="374"/>
      <c r="NS1116" s="374"/>
      <c r="NT1116" s="374"/>
      <c r="NU1116" s="374"/>
      <c r="NV1116" s="374"/>
      <c r="NW1116" s="374"/>
      <c r="NX1116" s="374"/>
      <c r="NY1116" s="374"/>
      <c r="NZ1116" s="374"/>
      <c r="OA1116" s="374"/>
      <c r="OB1116" s="374"/>
      <c r="OC1116" s="374"/>
      <c r="OD1116" s="374"/>
      <c r="OE1116" s="374"/>
      <c r="OF1116" s="374"/>
      <c r="OG1116" s="374"/>
      <c r="OH1116" s="374"/>
      <c r="OI1116" s="374"/>
      <c r="OJ1116" s="374"/>
      <c r="OK1116" s="374"/>
      <c r="OL1116" s="374"/>
      <c r="OM1116" s="374"/>
      <c r="ON1116" s="374"/>
      <c r="OO1116" s="374"/>
      <c r="OP1116" s="374"/>
      <c r="OQ1116" s="374"/>
      <c r="OR1116" s="374"/>
      <c r="OS1116" s="374"/>
      <c r="OT1116" s="374"/>
      <c r="OU1116" s="374"/>
      <c r="OV1116" s="374"/>
      <c r="OW1116" s="374"/>
      <c r="OX1116" s="374"/>
      <c r="OY1116" s="374"/>
      <c r="OZ1116" s="374"/>
      <c r="PA1116" s="374"/>
      <c r="PB1116" s="374"/>
      <c r="PC1116" s="374"/>
      <c r="PD1116" s="374"/>
      <c r="PE1116" s="374"/>
      <c r="PF1116" s="374"/>
      <c r="PG1116" s="374"/>
      <c r="PH1116" s="374"/>
      <c r="PI1116" s="374"/>
      <c r="PJ1116" s="374"/>
      <c r="PK1116" s="374"/>
      <c r="PL1116" s="374"/>
      <c r="PM1116" s="374"/>
      <c r="PN1116" s="374"/>
      <c r="PO1116" s="374"/>
      <c r="PP1116" s="374"/>
      <c r="PQ1116" s="374"/>
      <c r="PR1116" s="374"/>
      <c r="PS1116" s="374"/>
      <c r="PT1116" s="374"/>
      <c r="PU1116" s="374"/>
      <c r="PV1116" s="374"/>
      <c r="PW1116" s="374"/>
      <c r="PX1116" s="374"/>
      <c r="PY1116" s="374"/>
      <c r="PZ1116" s="374"/>
      <c r="QA1116" s="374"/>
      <c r="QB1116" s="374"/>
      <c r="QC1116" s="374"/>
      <c r="QD1116" s="374"/>
      <c r="QE1116" s="374"/>
      <c r="QF1116" s="374"/>
      <c r="QG1116" s="374"/>
      <c r="QH1116" s="374"/>
      <c r="QI1116" s="374"/>
      <c r="QJ1116" s="374"/>
      <c r="QK1116" s="374"/>
      <c r="QL1116" s="374"/>
      <c r="QM1116" s="374"/>
      <c r="QN1116" s="374"/>
      <c r="QO1116" s="374"/>
      <c r="QP1116" s="374"/>
      <c r="QQ1116" s="374"/>
      <c r="QR1116" s="374"/>
      <c r="QS1116" s="374"/>
      <c r="QT1116" s="374"/>
      <c r="QU1116" s="374"/>
      <c r="QV1116" s="374"/>
      <c r="QW1116" s="374"/>
      <c r="QX1116" s="374"/>
      <c r="QY1116" s="374"/>
      <c r="QZ1116" s="374"/>
      <c r="RA1116" s="374"/>
      <c r="RB1116" s="374"/>
      <c r="RC1116" s="374"/>
      <c r="RD1116" s="374"/>
      <c r="RE1116" s="374"/>
      <c r="RF1116" s="374"/>
      <c r="RG1116" s="374"/>
      <c r="RH1116" s="374"/>
      <c r="RI1116" s="374"/>
      <c r="RJ1116" s="374"/>
      <c r="RK1116" s="374"/>
      <c r="RL1116" s="374"/>
      <c r="RM1116" s="374"/>
      <c r="RN1116" s="374"/>
      <c r="RO1116" s="374"/>
      <c r="RP1116" s="374"/>
      <c r="RQ1116" s="374"/>
      <c r="RR1116" s="374"/>
      <c r="RS1116" s="374"/>
      <c r="RT1116" s="374"/>
      <c r="RU1116" s="374"/>
      <c r="RV1116" s="374"/>
      <c r="RW1116" s="374"/>
      <c r="RX1116" s="374"/>
      <c r="RY1116" s="374"/>
      <c r="RZ1116" s="374"/>
      <c r="SA1116" s="374"/>
      <c r="SB1116" s="374"/>
      <c r="SC1116" s="374"/>
      <c r="SD1116" s="374"/>
      <c r="SE1116" s="374"/>
      <c r="SF1116" s="374"/>
      <c r="SG1116" s="374"/>
      <c r="SH1116" s="374"/>
      <c r="SI1116" s="374"/>
      <c r="SJ1116" s="374"/>
      <c r="SK1116" s="374"/>
      <c r="SL1116" s="374"/>
      <c r="SM1116" s="374"/>
      <c r="SN1116" s="374"/>
      <c r="SO1116" s="374"/>
      <c r="SP1116" s="374"/>
      <c r="SQ1116" s="374"/>
      <c r="SR1116" s="374"/>
      <c r="SS1116" s="374"/>
      <c r="ST1116" s="374"/>
      <c r="SU1116" s="374"/>
      <c r="SV1116" s="374"/>
      <c r="SW1116" s="374"/>
      <c r="SX1116" s="374"/>
      <c r="SY1116" s="374"/>
      <c r="SZ1116" s="374"/>
      <c r="TA1116" s="374"/>
      <c r="TB1116" s="374"/>
      <c r="TC1116" s="374"/>
      <c r="TD1116" s="374"/>
      <c r="TE1116" s="374"/>
      <c r="TF1116" s="374"/>
      <c r="TG1116" s="374"/>
      <c r="TH1116" s="374"/>
      <c r="TI1116" s="374"/>
      <c r="TJ1116" s="374"/>
      <c r="TK1116" s="374"/>
      <c r="TL1116" s="374"/>
      <c r="TM1116" s="374"/>
      <c r="TN1116" s="374"/>
      <c r="TO1116" s="374"/>
      <c r="TP1116" s="374"/>
      <c r="TQ1116" s="374"/>
      <c r="TR1116" s="374"/>
      <c r="TS1116" s="374"/>
      <c r="TT1116" s="374"/>
      <c r="TU1116" s="374"/>
      <c r="TV1116" s="374"/>
      <c r="TW1116" s="374"/>
      <c r="TX1116" s="374"/>
      <c r="TY1116" s="374"/>
      <c r="TZ1116" s="374"/>
      <c r="UA1116" s="374"/>
      <c r="UB1116" s="374"/>
      <c r="UC1116" s="374"/>
      <c r="UD1116" s="374"/>
      <c r="UE1116" s="374"/>
      <c r="UF1116" s="374"/>
      <c r="UG1116" s="374"/>
      <c r="UH1116" s="374"/>
      <c r="UI1116" s="374"/>
      <c r="UJ1116" s="374"/>
      <c r="UK1116" s="374"/>
      <c r="UL1116" s="374"/>
      <c r="UM1116" s="374"/>
      <c r="UN1116" s="374"/>
      <c r="UO1116" s="374"/>
      <c r="UP1116" s="374"/>
      <c r="UQ1116" s="374"/>
      <c r="UR1116" s="374"/>
      <c r="US1116" s="374"/>
      <c r="UT1116" s="374"/>
      <c r="UU1116" s="374"/>
      <c r="UV1116" s="374"/>
      <c r="UW1116" s="374"/>
      <c r="UX1116" s="374"/>
      <c r="UY1116" s="374"/>
      <c r="UZ1116" s="374"/>
      <c r="VA1116" s="374"/>
      <c r="VB1116" s="374"/>
      <c r="VC1116" s="374"/>
      <c r="VD1116" s="374"/>
      <c r="VE1116" s="374"/>
      <c r="VF1116" s="374"/>
      <c r="VG1116" s="374"/>
      <c r="VH1116" s="374"/>
      <c r="VI1116" s="374"/>
      <c r="VJ1116" s="374"/>
      <c r="VK1116" s="374"/>
      <c r="VL1116" s="374"/>
      <c r="VM1116" s="374"/>
      <c r="VN1116" s="374"/>
      <c r="VO1116" s="374"/>
      <c r="VP1116" s="374"/>
      <c r="VQ1116" s="374"/>
      <c r="VR1116" s="374"/>
      <c r="VS1116" s="374"/>
      <c r="VT1116" s="374"/>
      <c r="VU1116" s="374"/>
      <c r="VV1116" s="374"/>
      <c r="VW1116" s="374"/>
      <c r="VX1116" s="374"/>
      <c r="VY1116" s="374"/>
      <c r="VZ1116" s="374"/>
      <c r="WA1116" s="374"/>
      <c r="WB1116" s="374"/>
      <c r="WC1116" s="374"/>
      <c r="WD1116" s="374"/>
      <c r="WE1116" s="374"/>
      <c r="WF1116" s="374"/>
      <c r="WG1116" s="374"/>
      <c r="WH1116" s="374"/>
      <c r="WI1116" s="374"/>
      <c r="WJ1116" s="374"/>
      <c r="WK1116" s="374"/>
      <c r="WL1116" s="374"/>
      <c r="WM1116" s="374"/>
      <c r="WN1116" s="374"/>
      <c r="WO1116" s="374"/>
      <c r="WP1116" s="374"/>
      <c r="WQ1116" s="374"/>
      <c r="WR1116" s="374"/>
      <c r="WS1116" s="374"/>
      <c r="WT1116" s="374"/>
      <c r="WU1116" s="374"/>
      <c r="WV1116" s="374"/>
      <c r="WW1116" s="374"/>
      <c r="WX1116" s="374"/>
      <c r="WY1116" s="374"/>
      <c r="WZ1116" s="374"/>
      <c r="XA1116" s="374"/>
      <c r="XB1116" s="374"/>
      <c r="XC1116" s="374"/>
      <c r="XD1116" s="374"/>
      <c r="XE1116" s="374"/>
      <c r="XF1116" s="374"/>
      <c r="XG1116" s="374"/>
      <c r="XH1116" s="374"/>
      <c r="XI1116" s="374"/>
      <c r="XJ1116" s="374"/>
      <c r="XK1116" s="374"/>
      <c r="XL1116" s="374"/>
      <c r="XM1116" s="374"/>
      <c r="XN1116" s="374"/>
      <c r="XO1116" s="374"/>
      <c r="XP1116" s="374"/>
      <c r="XQ1116" s="374"/>
      <c r="XR1116" s="374"/>
      <c r="XS1116" s="374"/>
      <c r="XT1116" s="374"/>
      <c r="XU1116" s="374"/>
      <c r="XV1116" s="374"/>
      <c r="XW1116" s="374"/>
      <c r="XX1116" s="374"/>
      <c r="XY1116" s="374"/>
      <c r="XZ1116" s="374"/>
      <c r="YA1116" s="374"/>
      <c r="YB1116" s="374"/>
      <c r="YC1116" s="374"/>
      <c r="YD1116" s="374"/>
      <c r="YE1116" s="374"/>
      <c r="YF1116" s="374"/>
      <c r="YG1116" s="374"/>
      <c r="YH1116" s="374"/>
      <c r="YI1116" s="374"/>
      <c r="YJ1116" s="374"/>
      <c r="YK1116" s="374"/>
      <c r="YL1116" s="374"/>
      <c r="YM1116" s="374"/>
      <c r="YN1116" s="374"/>
      <c r="YO1116" s="374"/>
      <c r="YP1116" s="374"/>
      <c r="YQ1116" s="374"/>
      <c r="YR1116" s="374"/>
      <c r="YS1116" s="374"/>
      <c r="YT1116" s="374"/>
      <c r="YU1116" s="374"/>
      <c r="YV1116" s="374"/>
      <c r="YW1116" s="374"/>
      <c r="YX1116" s="374"/>
      <c r="YY1116" s="374"/>
      <c r="YZ1116" s="374"/>
      <c r="ZA1116" s="374"/>
      <c r="ZB1116" s="374"/>
      <c r="ZC1116" s="374"/>
      <c r="ZD1116" s="374"/>
      <c r="ZE1116" s="374"/>
      <c r="ZF1116" s="374"/>
      <c r="ZG1116" s="374"/>
      <c r="ZH1116" s="374"/>
      <c r="ZI1116" s="374"/>
      <c r="ZJ1116" s="374"/>
      <c r="ZK1116" s="374"/>
      <c r="ZL1116" s="374"/>
      <c r="ZM1116" s="374"/>
      <c r="ZN1116" s="374"/>
      <c r="ZO1116" s="374"/>
      <c r="ZP1116" s="374"/>
      <c r="ZQ1116" s="374"/>
      <c r="ZR1116" s="374"/>
      <c r="ZS1116" s="374"/>
      <c r="ZT1116" s="374"/>
      <c r="ZU1116" s="374"/>
      <c r="ZV1116" s="374"/>
      <c r="ZW1116" s="374"/>
      <c r="ZX1116" s="374"/>
      <c r="ZY1116" s="374"/>
      <c r="ZZ1116" s="374"/>
      <c r="AAA1116" s="374"/>
      <c r="AAB1116" s="374"/>
      <c r="AAC1116" s="374"/>
      <c r="AAD1116" s="374"/>
      <c r="AAE1116" s="374"/>
      <c r="AAF1116" s="374"/>
      <c r="AAG1116" s="374"/>
      <c r="AAH1116" s="374"/>
      <c r="AAI1116" s="374"/>
      <c r="AAJ1116" s="374"/>
      <c r="AAK1116" s="374"/>
      <c r="AAL1116" s="374"/>
      <c r="AAM1116" s="374"/>
      <c r="AAN1116" s="374"/>
      <c r="AAO1116" s="374"/>
      <c r="AAP1116" s="374"/>
      <c r="AAQ1116" s="374"/>
      <c r="AAR1116" s="374"/>
      <c r="AAS1116" s="374"/>
      <c r="AAT1116" s="374"/>
      <c r="AAU1116" s="374"/>
      <c r="AAV1116" s="374"/>
      <c r="AAW1116" s="374"/>
      <c r="AAX1116" s="374"/>
      <c r="AAY1116" s="374"/>
      <c r="AAZ1116" s="374"/>
      <c r="ABA1116" s="374"/>
      <c r="ABB1116" s="374"/>
      <c r="ABC1116" s="374"/>
      <c r="ABD1116" s="374"/>
      <c r="ABE1116" s="374"/>
      <c r="ABF1116" s="374"/>
      <c r="ABG1116" s="374"/>
      <c r="ABH1116" s="374"/>
      <c r="ABI1116" s="374"/>
      <c r="ABJ1116" s="374"/>
      <c r="ABK1116" s="374"/>
      <c r="ABL1116" s="374"/>
      <c r="ABM1116" s="374"/>
      <c r="ABN1116" s="374"/>
      <c r="ABO1116" s="374"/>
      <c r="ABP1116" s="374"/>
      <c r="ABQ1116" s="374"/>
      <c r="ABR1116" s="374"/>
      <c r="ABS1116" s="374"/>
      <c r="ABT1116" s="374"/>
      <c r="ABU1116" s="374"/>
      <c r="ABV1116" s="374"/>
      <c r="ABW1116" s="374"/>
      <c r="ABX1116" s="374"/>
      <c r="ABY1116" s="374"/>
      <c r="ABZ1116" s="374"/>
      <c r="ACA1116" s="374"/>
      <c r="ACB1116" s="374"/>
      <c r="ACC1116" s="374"/>
      <c r="ACD1116" s="374"/>
      <c r="ACE1116" s="374"/>
      <c r="ACF1116" s="374"/>
      <c r="ACG1116" s="374"/>
      <c r="ACH1116" s="374"/>
      <c r="ACI1116" s="374"/>
      <c r="ACJ1116" s="374"/>
      <c r="ACK1116" s="374"/>
      <c r="ACL1116" s="374"/>
      <c r="ACM1116" s="374"/>
      <c r="ACN1116" s="374"/>
      <c r="ACO1116" s="374"/>
      <c r="ACP1116" s="374"/>
      <c r="ACQ1116" s="374"/>
      <c r="ACR1116" s="374"/>
      <c r="ACS1116" s="374"/>
      <c r="ACT1116" s="374"/>
      <c r="ACU1116" s="374"/>
      <c r="ACV1116" s="374"/>
      <c r="ACW1116" s="374"/>
      <c r="ACX1116" s="374"/>
      <c r="ACY1116" s="374"/>
      <c r="ACZ1116" s="374"/>
      <c r="ADA1116" s="374"/>
      <c r="ADB1116" s="374"/>
      <c r="ADC1116" s="374"/>
      <c r="ADD1116" s="374"/>
      <c r="ADE1116" s="374"/>
      <c r="ADF1116" s="374"/>
      <c r="ADG1116" s="374"/>
      <c r="ADH1116" s="374"/>
      <c r="ADI1116" s="374"/>
      <c r="ADJ1116" s="374"/>
      <c r="ADK1116" s="374"/>
      <c r="ADL1116" s="374"/>
      <c r="ADM1116" s="374"/>
      <c r="ADN1116" s="374"/>
      <c r="ADO1116" s="374"/>
      <c r="ADP1116" s="374"/>
      <c r="ADQ1116" s="374"/>
      <c r="ADR1116" s="374"/>
      <c r="ADS1116" s="374"/>
      <c r="ADT1116" s="374"/>
      <c r="ADU1116" s="374"/>
      <c r="ADV1116" s="374"/>
      <c r="ADW1116" s="374"/>
      <c r="ADX1116" s="374"/>
      <c r="ADY1116" s="374"/>
      <c r="ADZ1116" s="374"/>
      <c r="AEA1116" s="374"/>
      <c r="AEB1116" s="374"/>
      <c r="AEC1116" s="374"/>
      <c r="AED1116" s="374"/>
      <c r="AEE1116" s="374"/>
      <c r="AEF1116" s="374"/>
      <c r="AEG1116" s="374"/>
      <c r="AEH1116" s="374"/>
      <c r="AEI1116" s="374"/>
      <c r="AEJ1116" s="374"/>
      <c r="AEK1116" s="374"/>
      <c r="AEL1116" s="374"/>
      <c r="AEM1116" s="374"/>
      <c r="AEN1116" s="374"/>
      <c r="AEO1116" s="374"/>
      <c r="AEP1116" s="374"/>
      <c r="AEQ1116" s="374"/>
      <c r="AER1116" s="374"/>
      <c r="AES1116" s="374"/>
      <c r="AET1116" s="374"/>
      <c r="AEU1116" s="374"/>
      <c r="AEV1116" s="374"/>
      <c r="AEW1116" s="374"/>
      <c r="AEX1116" s="374"/>
      <c r="AEY1116" s="374"/>
      <c r="AEZ1116" s="374"/>
      <c r="AFA1116" s="374"/>
      <c r="AFB1116" s="374"/>
      <c r="AFC1116" s="374"/>
      <c r="AFD1116" s="374"/>
      <c r="AFE1116" s="374"/>
      <c r="AFF1116" s="374"/>
      <c r="AFG1116" s="374"/>
      <c r="AFH1116" s="374"/>
      <c r="AFI1116" s="374"/>
      <c r="AFJ1116" s="374"/>
      <c r="AFK1116" s="374"/>
      <c r="AFL1116" s="374"/>
      <c r="AFM1116" s="374"/>
      <c r="AFN1116" s="374"/>
      <c r="AFO1116" s="374"/>
      <c r="AFP1116" s="374"/>
      <c r="AFQ1116" s="374"/>
      <c r="AFR1116" s="374"/>
      <c r="AFS1116" s="374"/>
      <c r="AFT1116" s="374"/>
      <c r="AFU1116" s="374"/>
      <c r="AFV1116" s="374"/>
      <c r="AFW1116" s="374"/>
      <c r="AFX1116" s="374"/>
      <c r="AFY1116" s="374"/>
      <c r="AFZ1116" s="374"/>
      <c r="AGA1116" s="374"/>
      <c r="AGB1116" s="374"/>
      <c r="AGC1116" s="374"/>
      <c r="AGD1116" s="374"/>
      <c r="AGE1116" s="374"/>
      <c r="AGF1116" s="374"/>
      <c r="AGG1116" s="374"/>
      <c r="AGH1116" s="374"/>
      <c r="AGI1116" s="374"/>
      <c r="AGJ1116" s="374"/>
      <c r="AGK1116" s="374"/>
      <c r="AGL1116" s="374"/>
      <c r="AGM1116" s="374"/>
      <c r="AGN1116" s="374"/>
      <c r="AGO1116" s="374"/>
      <c r="AGP1116" s="374"/>
      <c r="AGQ1116" s="374"/>
      <c r="AGR1116" s="374"/>
      <c r="AGS1116" s="374"/>
      <c r="AGT1116" s="374"/>
      <c r="AGU1116" s="374"/>
      <c r="AGV1116" s="374"/>
      <c r="AGW1116" s="374"/>
      <c r="AGX1116" s="374"/>
      <c r="AGY1116" s="374"/>
      <c r="AGZ1116" s="374"/>
      <c r="AHA1116" s="374"/>
      <c r="AHB1116" s="374"/>
      <c r="AHC1116" s="374"/>
      <c r="AHD1116" s="374"/>
      <c r="AHE1116" s="374"/>
      <c r="AHF1116" s="374"/>
      <c r="AHG1116" s="374"/>
      <c r="AHH1116" s="374"/>
      <c r="AHI1116" s="374"/>
      <c r="AHJ1116" s="374"/>
      <c r="AHK1116" s="374"/>
      <c r="AHL1116" s="374"/>
      <c r="AHM1116" s="374"/>
      <c r="AHN1116" s="374"/>
      <c r="AHO1116" s="374"/>
      <c r="AHP1116" s="374"/>
      <c r="AHQ1116" s="374"/>
      <c r="AHR1116" s="374"/>
      <c r="AHS1116" s="374"/>
      <c r="AHT1116" s="374"/>
      <c r="AHU1116" s="374"/>
      <c r="AHV1116" s="374"/>
      <c r="AHW1116" s="374"/>
      <c r="AHX1116" s="374"/>
      <c r="AHY1116" s="374"/>
      <c r="AHZ1116" s="374"/>
      <c r="AIA1116" s="374"/>
      <c r="AIB1116" s="374"/>
      <c r="AIC1116" s="374"/>
      <c r="AID1116" s="374"/>
      <c r="AIE1116" s="374"/>
      <c r="AIF1116" s="374"/>
      <c r="AIG1116" s="374"/>
      <c r="AIH1116" s="374"/>
      <c r="AII1116" s="374"/>
      <c r="AIJ1116" s="374"/>
      <c r="AIK1116" s="374"/>
      <c r="AIL1116" s="374"/>
      <c r="AIM1116" s="374"/>
      <c r="AIN1116" s="374"/>
      <c r="AIO1116" s="374"/>
      <c r="AIP1116" s="374"/>
      <c r="AIQ1116" s="374"/>
      <c r="AIR1116" s="374"/>
      <c r="AIS1116" s="374"/>
      <c r="AIT1116" s="374"/>
      <c r="AIU1116" s="374"/>
      <c r="AIV1116" s="374"/>
      <c r="AIW1116" s="374"/>
      <c r="AIX1116" s="374"/>
      <c r="AIY1116" s="374"/>
      <c r="AIZ1116" s="374"/>
      <c r="AJA1116" s="374"/>
      <c r="AJB1116" s="374"/>
      <c r="AJC1116" s="374"/>
      <c r="AJD1116" s="374"/>
      <c r="AJE1116" s="374"/>
      <c r="AJF1116" s="374"/>
      <c r="AJG1116" s="374"/>
      <c r="AJH1116" s="374"/>
      <c r="AJI1116" s="374"/>
      <c r="AJJ1116" s="374"/>
      <c r="AJK1116" s="374"/>
      <c r="AJL1116" s="374"/>
      <c r="AJM1116" s="374"/>
      <c r="AJN1116" s="374"/>
      <c r="AJO1116" s="374"/>
      <c r="AJP1116" s="374"/>
      <c r="AJQ1116" s="374"/>
      <c r="AJR1116" s="374"/>
      <c r="AJS1116" s="374"/>
      <c r="AJT1116" s="374"/>
      <c r="AJU1116" s="374"/>
      <c r="AJV1116" s="374"/>
      <c r="AJW1116" s="374"/>
      <c r="AJX1116" s="374"/>
      <c r="AJY1116" s="374"/>
      <c r="AJZ1116" s="374"/>
      <c r="AKA1116" s="374"/>
      <c r="AKB1116" s="374"/>
      <c r="AKC1116" s="374"/>
      <c r="AKD1116" s="374"/>
      <c r="AKE1116" s="374"/>
      <c r="AKF1116" s="374"/>
      <c r="AKG1116" s="374"/>
      <c r="AKH1116" s="374"/>
      <c r="AKI1116" s="374"/>
      <c r="AKJ1116" s="374"/>
      <c r="AKK1116" s="374"/>
      <c r="AKL1116" s="374"/>
      <c r="AKM1116" s="374"/>
      <c r="AKN1116" s="374"/>
      <c r="AKO1116" s="374"/>
      <c r="AKP1116" s="374"/>
      <c r="AKQ1116" s="374"/>
      <c r="AKR1116" s="374"/>
      <c r="AKS1116" s="374"/>
      <c r="AKT1116" s="374"/>
      <c r="AKU1116" s="374"/>
      <c r="AKV1116" s="374"/>
      <c r="AKW1116" s="374"/>
      <c r="AKX1116" s="374"/>
      <c r="AKY1116" s="374"/>
      <c r="AKZ1116" s="374"/>
      <c r="ALA1116" s="374"/>
      <c r="ALB1116" s="374"/>
      <c r="ALC1116" s="374"/>
      <c r="ALD1116" s="374"/>
      <c r="ALE1116" s="374"/>
      <c r="ALF1116" s="374"/>
      <c r="ALG1116" s="374"/>
      <c r="ALH1116" s="374"/>
      <c r="ALI1116" s="374"/>
      <c r="ALJ1116" s="374"/>
      <c r="ALK1116" s="374"/>
      <c r="ALL1116" s="374"/>
      <c r="ALM1116" s="374"/>
      <c r="ALN1116" s="374"/>
      <c r="ALO1116" s="374"/>
      <c r="ALP1116" s="374"/>
      <c r="ALQ1116" s="374"/>
      <c r="ALR1116" s="374"/>
      <c r="ALS1116" s="374"/>
      <c r="ALT1116" s="374"/>
      <c r="ALU1116" s="374"/>
      <c r="ALV1116" s="374"/>
      <c r="ALW1116" s="374"/>
      <c r="ALX1116" s="374"/>
      <c r="ALY1116" s="374"/>
    </row>
    <row r="1117" spans="1:1013" s="484" customFormat="1" ht="19.5">
      <c r="A1117" s="935"/>
      <c r="B1117" s="708"/>
      <c r="C1117" s="708"/>
      <c r="D1117" s="709"/>
      <c r="E1117" s="709"/>
      <c r="F1117" s="710"/>
      <c r="G1117" s="1183"/>
      <c r="H1117" s="963"/>
      <c r="I1117" s="712"/>
      <c r="J1117" s="374"/>
      <c r="K1117" s="374"/>
      <c r="L1117" s="374"/>
      <c r="M1117" s="374"/>
      <c r="N1117" s="374"/>
      <c r="O1117" s="374"/>
      <c r="P1117" s="374"/>
      <c r="Q1117" s="374"/>
      <c r="R1117" s="374"/>
      <c r="S1117" s="374"/>
      <c r="T1117" s="374"/>
      <c r="U1117" s="374"/>
      <c r="V1117" s="374"/>
      <c r="W1117" s="374"/>
      <c r="X1117" s="374"/>
      <c r="Y1117" s="374"/>
      <c r="Z1117" s="374"/>
      <c r="AA1117" s="374"/>
      <c r="AB1117" s="374"/>
      <c r="AC1117" s="374"/>
      <c r="AD1117" s="374"/>
      <c r="AE1117" s="374"/>
      <c r="AF1117" s="374"/>
      <c r="AG1117" s="374"/>
      <c r="AH1117" s="374"/>
      <c r="AI1117" s="374"/>
      <c r="AJ1117" s="374"/>
      <c r="AK1117" s="374"/>
      <c r="AL1117" s="374"/>
      <c r="AM1117" s="374"/>
      <c r="AN1117" s="374"/>
      <c r="AO1117" s="374"/>
      <c r="AP1117" s="374"/>
      <c r="AQ1117" s="374"/>
      <c r="AR1117" s="374"/>
      <c r="AS1117" s="374"/>
      <c r="AT1117" s="374"/>
      <c r="AU1117" s="374"/>
      <c r="AV1117" s="374"/>
      <c r="AW1117" s="374"/>
      <c r="AX1117" s="374"/>
      <c r="AY1117" s="374"/>
      <c r="AZ1117" s="374"/>
      <c r="BA1117" s="374"/>
      <c r="BB1117" s="374"/>
      <c r="BC1117" s="374"/>
      <c r="BD1117" s="374"/>
      <c r="BE1117" s="374"/>
      <c r="BF1117" s="374"/>
      <c r="BG1117" s="374"/>
      <c r="BH1117" s="374"/>
      <c r="BI1117" s="374"/>
      <c r="BJ1117" s="374"/>
      <c r="BK1117" s="374"/>
      <c r="BL1117" s="374"/>
      <c r="BM1117" s="374"/>
      <c r="BN1117" s="374"/>
      <c r="BO1117" s="374"/>
      <c r="BP1117" s="374"/>
      <c r="BQ1117" s="374"/>
      <c r="BR1117" s="374"/>
      <c r="BS1117" s="374"/>
      <c r="BT1117" s="374"/>
      <c r="BU1117" s="374"/>
      <c r="BV1117" s="374"/>
      <c r="BW1117" s="374"/>
      <c r="BX1117" s="374"/>
      <c r="BY1117" s="374"/>
      <c r="BZ1117" s="374"/>
      <c r="CA1117" s="374"/>
      <c r="CB1117" s="374"/>
      <c r="CC1117" s="374"/>
      <c r="CD1117" s="374"/>
      <c r="CE1117" s="374"/>
      <c r="CF1117" s="374"/>
      <c r="CG1117" s="374"/>
      <c r="CH1117" s="374"/>
      <c r="CI1117" s="374"/>
      <c r="CJ1117" s="374"/>
      <c r="CK1117" s="374"/>
      <c r="CL1117" s="374"/>
      <c r="CM1117" s="374"/>
      <c r="CN1117" s="374"/>
      <c r="CO1117" s="374"/>
      <c r="CP1117" s="374"/>
      <c r="CQ1117" s="374"/>
      <c r="CR1117" s="374"/>
      <c r="CS1117" s="374"/>
      <c r="CT1117" s="374"/>
      <c r="CU1117" s="374"/>
      <c r="CV1117" s="374"/>
      <c r="CW1117" s="374"/>
      <c r="CX1117" s="374"/>
      <c r="CY1117" s="374"/>
      <c r="CZ1117" s="374"/>
      <c r="DA1117" s="374"/>
      <c r="DB1117" s="374"/>
      <c r="DC1117" s="374"/>
      <c r="DD1117" s="374"/>
      <c r="DE1117" s="374"/>
      <c r="DF1117" s="374"/>
      <c r="DG1117" s="374"/>
      <c r="DH1117" s="374"/>
      <c r="DI1117" s="374"/>
      <c r="DJ1117" s="374"/>
      <c r="DK1117" s="374"/>
      <c r="DL1117" s="374"/>
      <c r="DM1117" s="374"/>
      <c r="DN1117" s="374"/>
      <c r="DO1117" s="374"/>
      <c r="DP1117" s="374"/>
      <c r="DQ1117" s="374"/>
      <c r="DR1117" s="374"/>
      <c r="DS1117" s="374"/>
      <c r="DT1117" s="374"/>
      <c r="DU1117" s="374"/>
      <c r="DV1117" s="374"/>
      <c r="DW1117" s="374"/>
      <c r="DX1117" s="374"/>
      <c r="DY1117" s="374"/>
      <c r="DZ1117" s="374"/>
      <c r="EA1117" s="374"/>
      <c r="EB1117" s="374"/>
      <c r="EC1117" s="374"/>
      <c r="ED1117" s="374"/>
      <c r="EE1117" s="374"/>
      <c r="EF1117" s="374"/>
      <c r="EG1117" s="374"/>
      <c r="EH1117" s="374"/>
      <c r="EI1117" s="374"/>
      <c r="EJ1117" s="374"/>
      <c r="EK1117" s="374"/>
      <c r="EL1117" s="374"/>
      <c r="EM1117" s="374"/>
      <c r="EN1117" s="374"/>
      <c r="EO1117" s="374"/>
      <c r="EP1117" s="374"/>
      <c r="EQ1117" s="374"/>
      <c r="ER1117" s="374"/>
      <c r="ES1117" s="374"/>
      <c r="ET1117" s="374"/>
      <c r="EU1117" s="374"/>
      <c r="EV1117" s="374"/>
      <c r="EW1117" s="374"/>
      <c r="EX1117" s="374"/>
      <c r="EY1117" s="374"/>
      <c r="EZ1117" s="374"/>
      <c r="FA1117" s="374"/>
      <c r="FB1117" s="374"/>
      <c r="FC1117" s="374"/>
      <c r="FD1117" s="374"/>
      <c r="FE1117" s="374"/>
      <c r="FF1117" s="374"/>
      <c r="FG1117" s="374"/>
      <c r="FH1117" s="374"/>
      <c r="FI1117" s="374"/>
      <c r="FJ1117" s="374"/>
      <c r="FK1117" s="374"/>
      <c r="FL1117" s="374"/>
      <c r="FM1117" s="374"/>
      <c r="FN1117" s="374"/>
      <c r="FO1117" s="374"/>
      <c r="FP1117" s="374"/>
      <c r="FQ1117" s="374"/>
      <c r="FR1117" s="374"/>
      <c r="FS1117" s="374"/>
      <c r="FT1117" s="374"/>
      <c r="FU1117" s="374"/>
      <c r="FV1117" s="374"/>
      <c r="FW1117" s="374"/>
      <c r="FX1117" s="374"/>
      <c r="FY1117" s="374"/>
      <c r="FZ1117" s="374"/>
      <c r="GA1117" s="374"/>
      <c r="GB1117" s="374"/>
      <c r="GC1117" s="374"/>
      <c r="GD1117" s="374"/>
      <c r="GE1117" s="374"/>
      <c r="GF1117" s="374"/>
      <c r="GG1117" s="374"/>
      <c r="GH1117" s="374"/>
      <c r="GI1117" s="374"/>
      <c r="GJ1117" s="374"/>
      <c r="GK1117" s="374"/>
      <c r="GL1117" s="374"/>
      <c r="GM1117" s="374"/>
      <c r="GN1117" s="374"/>
      <c r="GO1117" s="374"/>
      <c r="GP1117" s="374"/>
      <c r="GQ1117" s="374"/>
      <c r="GR1117" s="374"/>
      <c r="GS1117" s="374"/>
      <c r="GT1117" s="374"/>
      <c r="GU1117" s="374"/>
      <c r="GV1117" s="374"/>
      <c r="GW1117" s="374"/>
      <c r="GX1117" s="374"/>
      <c r="GY1117" s="374"/>
      <c r="GZ1117" s="374"/>
      <c r="HA1117" s="374"/>
      <c r="HB1117" s="374"/>
      <c r="HC1117" s="374"/>
      <c r="HD1117" s="374"/>
      <c r="HE1117" s="374"/>
      <c r="HF1117" s="374"/>
      <c r="HG1117" s="374"/>
      <c r="HH1117" s="374"/>
      <c r="HI1117" s="374"/>
      <c r="HJ1117" s="374"/>
      <c r="HK1117" s="374"/>
      <c r="HL1117" s="374"/>
      <c r="HM1117" s="374"/>
      <c r="HN1117" s="374"/>
      <c r="HO1117" s="374"/>
      <c r="HP1117" s="374"/>
      <c r="HQ1117" s="374"/>
      <c r="HR1117" s="374"/>
      <c r="HS1117" s="374"/>
      <c r="HT1117" s="374"/>
      <c r="HU1117" s="374"/>
      <c r="HV1117" s="374"/>
      <c r="HW1117" s="374"/>
      <c r="HX1117" s="374"/>
      <c r="HY1117" s="374"/>
      <c r="HZ1117" s="374"/>
      <c r="IA1117" s="374"/>
      <c r="IB1117" s="374"/>
      <c r="IC1117" s="374"/>
      <c r="ID1117" s="374"/>
      <c r="IE1117" s="374"/>
      <c r="IF1117" s="374"/>
      <c r="IG1117" s="374"/>
      <c r="IH1117" s="374"/>
      <c r="II1117" s="374"/>
      <c r="IJ1117" s="374"/>
      <c r="IK1117" s="374"/>
      <c r="IL1117" s="374"/>
      <c r="IM1117" s="374"/>
      <c r="IN1117" s="374"/>
      <c r="IO1117" s="374"/>
      <c r="IP1117" s="374"/>
      <c r="IQ1117" s="374"/>
      <c r="IR1117" s="374"/>
      <c r="IS1117" s="374"/>
      <c r="IT1117" s="374"/>
      <c r="IU1117" s="374"/>
      <c r="IV1117" s="374"/>
      <c r="IW1117" s="374"/>
      <c r="IX1117" s="374"/>
      <c r="IY1117" s="374"/>
      <c r="IZ1117" s="374"/>
      <c r="JA1117" s="374"/>
      <c r="JB1117" s="374"/>
      <c r="JC1117" s="374"/>
      <c r="JD1117" s="374"/>
      <c r="JE1117" s="374"/>
      <c r="JF1117" s="374"/>
      <c r="JG1117" s="374"/>
      <c r="JH1117" s="374"/>
      <c r="JI1117" s="374"/>
      <c r="JJ1117" s="374"/>
      <c r="JK1117" s="374"/>
      <c r="JL1117" s="374"/>
      <c r="JM1117" s="374"/>
      <c r="JN1117" s="374"/>
      <c r="JO1117" s="374"/>
      <c r="JP1117" s="374"/>
      <c r="JQ1117" s="374"/>
      <c r="JR1117" s="374"/>
      <c r="JS1117" s="374"/>
      <c r="JT1117" s="374"/>
      <c r="JU1117" s="374"/>
      <c r="JV1117" s="374"/>
      <c r="JW1117" s="374"/>
      <c r="JX1117" s="374"/>
      <c r="JY1117" s="374"/>
      <c r="JZ1117" s="374"/>
      <c r="KA1117" s="374"/>
      <c r="KB1117" s="374"/>
      <c r="KC1117" s="374"/>
      <c r="KD1117" s="374"/>
      <c r="KE1117" s="374"/>
      <c r="KF1117" s="374"/>
      <c r="KG1117" s="374"/>
      <c r="KH1117" s="374"/>
      <c r="KI1117" s="374"/>
      <c r="KJ1117" s="374"/>
      <c r="KK1117" s="374"/>
      <c r="KL1117" s="374"/>
      <c r="KM1117" s="374"/>
      <c r="KN1117" s="374"/>
      <c r="KO1117" s="374"/>
      <c r="KP1117" s="374"/>
      <c r="KQ1117" s="374"/>
      <c r="KR1117" s="374"/>
      <c r="KS1117" s="374"/>
      <c r="KT1117" s="374"/>
      <c r="KU1117" s="374"/>
      <c r="KV1117" s="374"/>
      <c r="KW1117" s="374"/>
      <c r="KX1117" s="374"/>
      <c r="KY1117" s="374"/>
      <c r="KZ1117" s="374"/>
      <c r="LA1117" s="374"/>
      <c r="LB1117" s="374"/>
      <c r="LC1117" s="374"/>
      <c r="LD1117" s="374"/>
      <c r="LE1117" s="374"/>
      <c r="LF1117" s="374"/>
      <c r="LG1117" s="374"/>
      <c r="LH1117" s="374"/>
      <c r="LI1117" s="374"/>
      <c r="LJ1117" s="374"/>
      <c r="LK1117" s="374"/>
      <c r="LL1117" s="374"/>
      <c r="LM1117" s="374"/>
      <c r="LN1117" s="374"/>
      <c r="LO1117" s="374"/>
      <c r="LP1117" s="374"/>
      <c r="LQ1117" s="374"/>
      <c r="LR1117" s="374"/>
      <c r="LS1117" s="374"/>
      <c r="LT1117" s="374"/>
      <c r="LU1117" s="374"/>
      <c r="LV1117" s="374"/>
      <c r="LW1117" s="374"/>
      <c r="LX1117" s="374"/>
      <c r="LY1117" s="374"/>
      <c r="LZ1117" s="374"/>
      <c r="MA1117" s="374"/>
      <c r="MB1117" s="374"/>
      <c r="MC1117" s="374"/>
      <c r="MD1117" s="374"/>
      <c r="ME1117" s="374"/>
      <c r="MF1117" s="374"/>
      <c r="MG1117" s="374"/>
      <c r="MH1117" s="374"/>
      <c r="MI1117" s="374"/>
      <c r="MJ1117" s="374"/>
      <c r="MK1117" s="374"/>
      <c r="ML1117" s="374"/>
      <c r="MM1117" s="374"/>
      <c r="MN1117" s="374"/>
      <c r="MO1117" s="374"/>
      <c r="MP1117" s="374"/>
      <c r="MQ1117" s="374"/>
      <c r="MR1117" s="374"/>
      <c r="MS1117" s="374"/>
      <c r="MT1117" s="374"/>
      <c r="MU1117" s="374"/>
      <c r="MV1117" s="374"/>
      <c r="MW1117" s="374"/>
      <c r="MX1117" s="374"/>
      <c r="MY1117" s="374"/>
      <c r="MZ1117" s="374"/>
      <c r="NA1117" s="374"/>
      <c r="NB1117" s="374"/>
      <c r="NC1117" s="374"/>
      <c r="ND1117" s="374"/>
      <c r="NE1117" s="374"/>
      <c r="NF1117" s="374"/>
      <c r="NG1117" s="374"/>
      <c r="NH1117" s="374"/>
      <c r="NI1117" s="374"/>
      <c r="NJ1117" s="374"/>
      <c r="NK1117" s="374"/>
      <c r="NL1117" s="374"/>
      <c r="NM1117" s="374"/>
      <c r="NN1117" s="374"/>
      <c r="NO1117" s="374"/>
      <c r="NP1117" s="374"/>
      <c r="NQ1117" s="374"/>
      <c r="NR1117" s="374"/>
      <c r="NS1117" s="374"/>
      <c r="NT1117" s="374"/>
      <c r="NU1117" s="374"/>
      <c r="NV1117" s="374"/>
      <c r="NW1117" s="374"/>
      <c r="NX1117" s="374"/>
      <c r="NY1117" s="374"/>
      <c r="NZ1117" s="374"/>
      <c r="OA1117" s="374"/>
      <c r="OB1117" s="374"/>
      <c r="OC1117" s="374"/>
      <c r="OD1117" s="374"/>
      <c r="OE1117" s="374"/>
      <c r="OF1117" s="374"/>
      <c r="OG1117" s="374"/>
      <c r="OH1117" s="374"/>
      <c r="OI1117" s="374"/>
      <c r="OJ1117" s="374"/>
      <c r="OK1117" s="374"/>
      <c r="OL1117" s="374"/>
      <c r="OM1117" s="374"/>
      <c r="ON1117" s="374"/>
      <c r="OO1117" s="374"/>
      <c r="OP1117" s="374"/>
      <c r="OQ1117" s="374"/>
      <c r="OR1117" s="374"/>
      <c r="OS1117" s="374"/>
      <c r="OT1117" s="374"/>
      <c r="OU1117" s="374"/>
      <c r="OV1117" s="374"/>
      <c r="OW1117" s="374"/>
      <c r="OX1117" s="374"/>
      <c r="OY1117" s="374"/>
      <c r="OZ1117" s="374"/>
      <c r="PA1117" s="374"/>
      <c r="PB1117" s="374"/>
      <c r="PC1117" s="374"/>
      <c r="PD1117" s="374"/>
      <c r="PE1117" s="374"/>
      <c r="PF1117" s="374"/>
      <c r="PG1117" s="374"/>
      <c r="PH1117" s="374"/>
      <c r="PI1117" s="374"/>
      <c r="PJ1117" s="374"/>
      <c r="PK1117" s="374"/>
      <c r="PL1117" s="374"/>
      <c r="PM1117" s="374"/>
      <c r="PN1117" s="374"/>
      <c r="PO1117" s="374"/>
      <c r="PP1117" s="374"/>
      <c r="PQ1117" s="374"/>
      <c r="PR1117" s="374"/>
      <c r="PS1117" s="374"/>
      <c r="PT1117" s="374"/>
      <c r="PU1117" s="374"/>
      <c r="PV1117" s="374"/>
      <c r="PW1117" s="374"/>
      <c r="PX1117" s="374"/>
      <c r="PY1117" s="374"/>
      <c r="PZ1117" s="374"/>
      <c r="QA1117" s="374"/>
      <c r="QB1117" s="374"/>
      <c r="QC1117" s="374"/>
      <c r="QD1117" s="374"/>
      <c r="QE1117" s="374"/>
      <c r="QF1117" s="374"/>
      <c r="QG1117" s="374"/>
      <c r="QH1117" s="374"/>
      <c r="QI1117" s="374"/>
      <c r="QJ1117" s="374"/>
      <c r="QK1117" s="374"/>
      <c r="QL1117" s="374"/>
      <c r="QM1117" s="374"/>
      <c r="QN1117" s="374"/>
      <c r="QO1117" s="374"/>
      <c r="QP1117" s="374"/>
      <c r="QQ1117" s="374"/>
      <c r="QR1117" s="374"/>
      <c r="QS1117" s="374"/>
      <c r="QT1117" s="374"/>
      <c r="QU1117" s="374"/>
      <c r="QV1117" s="374"/>
      <c r="QW1117" s="374"/>
      <c r="QX1117" s="374"/>
      <c r="QY1117" s="374"/>
      <c r="QZ1117" s="374"/>
      <c r="RA1117" s="374"/>
      <c r="RB1117" s="374"/>
      <c r="RC1117" s="374"/>
      <c r="RD1117" s="374"/>
      <c r="RE1117" s="374"/>
      <c r="RF1117" s="374"/>
      <c r="RG1117" s="374"/>
      <c r="RH1117" s="374"/>
      <c r="RI1117" s="374"/>
      <c r="RJ1117" s="374"/>
      <c r="RK1117" s="374"/>
      <c r="RL1117" s="374"/>
      <c r="RM1117" s="374"/>
      <c r="RN1117" s="374"/>
      <c r="RO1117" s="374"/>
      <c r="RP1117" s="374"/>
      <c r="RQ1117" s="374"/>
      <c r="RR1117" s="374"/>
      <c r="RS1117" s="374"/>
      <c r="RT1117" s="374"/>
      <c r="RU1117" s="374"/>
      <c r="RV1117" s="374"/>
      <c r="RW1117" s="374"/>
      <c r="RX1117" s="374"/>
      <c r="RY1117" s="374"/>
      <c r="RZ1117" s="374"/>
      <c r="SA1117" s="374"/>
      <c r="SB1117" s="374"/>
      <c r="SC1117" s="374"/>
      <c r="SD1117" s="374"/>
      <c r="SE1117" s="374"/>
      <c r="SF1117" s="374"/>
      <c r="SG1117" s="374"/>
      <c r="SH1117" s="374"/>
      <c r="SI1117" s="374"/>
      <c r="SJ1117" s="374"/>
      <c r="SK1117" s="374"/>
      <c r="SL1117" s="374"/>
      <c r="SM1117" s="374"/>
      <c r="SN1117" s="374"/>
      <c r="SO1117" s="374"/>
      <c r="SP1117" s="374"/>
      <c r="SQ1117" s="374"/>
      <c r="SR1117" s="374"/>
      <c r="SS1117" s="374"/>
      <c r="ST1117" s="374"/>
      <c r="SU1117" s="374"/>
      <c r="SV1117" s="374"/>
      <c r="SW1117" s="374"/>
      <c r="SX1117" s="374"/>
      <c r="SY1117" s="374"/>
      <c r="SZ1117" s="374"/>
      <c r="TA1117" s="374"/>
      <c r="TB1117" s="374"/>
      <c r="TC1117" s="374"/>
      <c r="TD1117" s="374"/>
      <c r="TE1117" s="374"/>
      <c r="TF1117" s="374"/>
      <c r="TG1117" s="374"/>
      <c r="TH1117" s="374"/>
      <c r="TI1117" s="374"/>
      <c r="TJ1117" s="374"/>
      <c r="TK1117" s="374"/>
      <c r="TL1117" s="374"/>
      <c r="TM1117" s="374"/>
      <c r="TN1117" s="374"/>
      <c r="TO1117" s="374"/>
      <c r="TP1117" s="374"/>
      <c r="TQ1117" s="374"/>
      <c r="TR1117" s="374"/>
      <c r="TS1117" s="374"/>
      <c r="TT1117" s="374"/>
      <c r="TU1117" s="374"/>
      <c r="TV1117" s="374"/>
      <c r="TW1117" s="374"/>
      <c r="TX1117" s="374"/>
      <c r="TY1117" s="374"/>
      <c r="TZ1117" s="374"/>
      <c r="UA1117" s="374"/>
      <c r="UB1117" s="374"/>
      <c r="UC1117" s="374"/>
      <c r="UD1117" s="374"/>
      <c r="UE1117" s="374"/>
      <c r="UF1117" s="374"/>
      <c r="UG1117" s="374"/>
      <c r="UH1117" s="374"/>
      <c r="UI1117" s="374"/>
      <c r="UJ1117" s="374"/>
      <c r="UK1117" s="374"/>
      <c r="UL1117" s="374"/>
      <c r="UM1117" s="374"/>
      <c r="UN1117" s="374"/>
      <c r="UO1117" s="374"/>
      <c r="UP1117" s="374"/>
      <c r="UQ1117" s="374"/>
      <c r="UR1117" s="374"/>
      <c r="US1117" s="374"/>
      <c r="UT1117" s="374"/>
      <c r="UU1117" s="374"/>
      <c r="UV1117" s="374"/>
      <c r="UW1117" s="374"/>
      <c r="UX1117" s="374"/>
      <c r="UY1117" s="374"/>
      <c r="UZ1117" s="374"/>
      <c r="VA1117" s="374"/>
      <c r="VB1117" s="374"/>
      <c r="VC1117" s="374"/>
      <c r="VD1117" s="374"/>
      <c r="VE1117" s="374"/>
      <c r="VF1117" s="374"/>
      <c r="VG1117" s="374"/>
      <c r="VH1117" s="374"/>
      <c r="VI1117" s="374"/>
      <c r="VJ1117" s="374"/>
      <c r="VK1117" s="374"/>
      <c r="VL1117" s="374"/>
      <c r="VM1117" s="374"/>
      <c r="VN1117" s="374"/>
      <c r="VO1117" s="374"/>
      <c r="VP1117" s="374"/>
      <c r="VQ1117" s="374"/>
      <c r="VR1117" s="374"/>
      <c r="VS1117" s="374"/>
      <c r="VT1117" s="374"/>
      <c r="VU1117" s="374"/>
      <c r="VV1117" s="374"/>
      <c r="VW1117" s="374"/>
      <c r="VX1117" s="374"/>
      <c r="VY1117" s="374"/>
      <c r="VZ1117" s="374"/>
      <c r="WA1117" s="374"/>
      <c r="WB1117" s="374"/>
      <c r="WC1117" s="374"/>
      <c r="WD1117" s="374"/>
      <c r="WE1117" s="374"/>
      <c r="WF1117" s="374"/>
      <c r="WG1117" s="374"/>
      <c r="WH1117" s="374"/>
      <c r="WI1117" s="374"/>
      <c r="WJ1117" s="374"/>
      <c r="WK1117" s="374"/>
      <c r="WL1117" s="374"/>
      <c r="WM1117" s="374"/>
      <c r="WN1117" s="374"/>
      <c r="WO1117" s="374"/>
      <c r="WP1117" s="374"/>
      <c r="WQ1117" s="374"/>
      <c r="WR1117" s="374"/>
      <c r="WS1117" s="374"/>
      <c r="WT1117" s="374"/>
      <c r="WU1117" s="374"/>
      <c r="WV1117" s="374"/>
      <c r="WW1117" s="374"/>
      <c r="WX1117" s="374"/>
      <c r="WY1117" s="374"/>
      <c r="WZ1117" s="374"/>
      <c r="XA1117" s="374"/>
      <c r="XB1117" s="374"/>
      <c r="XC1117" s="374"/>
      <c r="XD1117" s="374"/>
      <c r="XE1117" s="374"/>
      <c r="XF1117" s="374"/>
      <c r="XG1117" s="374"/>
      <c r="XH1117" s="374"/>
      <c r="XI1117" s="374"/>
      <c r="XJ1117" s="374"/>
      <c r="XK1117" s="374"/>
      <c r="XL1117" s="374"/>
      <c r="XM1117" s="374"/>
      <c r="XN1117" s="374"/>
      <c r="XO1117" s="374"/>
      <c r="XP1117" s="374"/>
      <c r="XQ1117" s="374"/>
      <c r="XR1117" s="374"/>
      <c r="XS1117" s="374"/>
      <c r="XT1117" s="374"/>
      <c r="XU1117" s="374"/>
      <c r="XV1117" s="374"/>
      <c r="XW1117" s="374"/>
      <c r="XX1117" s="374"/>
      <c r="XY1117" s="374"/>
      <c r="XZ1117" s="374"/>
      <c r="YA1117" s="374"/>
      <c r="YB1117" s="374"/>
      <c r="YC1117" s="374"/>
      <c r="YD1117" s="374"/>
      <c r="YE1117" s="374"/>
      <c r="YF1117" s="374"/>
      <c r="YG1117" s="374"/>
      <c r="YH1117" s="374"/>
      <c r="YI1117" s="374"/>
      <c r="YJ1117" s="374"/>
      <c r="YK1117" s="374"/>
      <c r="YL1117" s="374"/>
      <c r="YM1117" s="374"/>
      <c r="YN1117" s="374"/>
      <c r="YO1117" s="374"/>
      <c r="YP1117" s="374"/>
      <c r="YQ1117" s="374"/>
      <c r="YR1117" s="374"/>
      <c r="YS1117" s="374"/>
      <c r="YT1117" s="374"/>
      <c r="YU1117" s="374"/>
      <c r="YV1117" s="374"/>
      <c r="YW1117" s="374"/>
      <c r="YX1117" s="374"/>
      <c r="YY1117" s="374"/>
      <c r="YZ1117" s="374"/>
      <c r="ZA1117" s="374"/>
      <c r="ZB1117" s="374"/>
      <c r="ZC1117" s="374"/>
      <c r="ZD1117" s="374"/>
      <c r="ZE1117" s="374"/>
      <c r="ZF1117" s="374"/>
      <c r="ZG1117" s="374"/>
      <c r="ZH1117" s="374"/>
      <c r="ZI1117" s="374"/>
      <c r="ZJ1117" s="374"/>
      <c r="ZK1117" s="374"/>
      <c r="ZL1117" s="374"/>
      <c r="ZM1117" s="374"/>
      <c r="ZN1117" s="374"/>
      <c r="ZO1117" s="374"/>
      <c r="ZP1117" s="374"/>
      <c r="ZQ1117" s="374"/>
      <c r="ZR1117" s="374"/>
      <c r="ZS1117" s="374"/>
      <c r="ZT1117" s="374"/>
      <c r="ZU1117" s="374"/>
      <c r="ZV1117" s="374"/>
      <c r="ZW1117" s="374"/>
      <c r="ZX1117" s="374"/>
      <c r="ZY1117" s="374"/>
      <c r="ZZ1117" s="374"/>
      <c r="AAA1117" s="374"/>
      <c r="AAB1117" s="374"/>
      <c r="AAC1117" s="374"/>
      <c r="AAD1117" s="374"/>
      <c r="AAE1117" s="374"/>
      <c r="AAF1117" s="374"/>
      <c r="AAG1117" s="374"/>
      <c r="AAH1117" s="374"/>
      <c r="AAI1117" s="374"/>
      <c r="AAJ1117" s="374"/>
      <c r="AAK1117" s="374"/>
      <c r="AAL1117" s="374"/>
      <c r="AAM1117" s="374"/>
      <c r="AAN1117" s="374"/>
      <c r="AAO1117" s="374"/>
      <c r="AAP1117" s="374"/>
      <c r="AAQ1117" s="374"/>
      <c r="AAR1117" s="374"/>
      <c r="AAS1117" s="374"/>
      <c r="AAT1117" s="374"/>
      <c r="AAU1117" s="374"/>
      <c r="AAV1117" s="374"/>
      <c r="AAW1117" s="374"/>
      <c r="AAX1117" s="374"/>
      <c r="AAY1117" s="374"/>
      <c r="AAZ1117" s="374"/>
      <c r="ABA1117" s="374"/>
      <c r="ABB1117" s="374"/>
      <c r="ABC1117" s="374"/>
      <c r="ABD1117" s="374"/>
      <c r="ABE1117" s="374"/>
      <c r="ABF1117" s="374"/>
      <c r="ABG1117" s="374"/>
      <c r="ABH1117" s="374"/>
      <c r="ABI1117" s="374"/>
      <c r="ABJ1117" s="374"/>
      <c r="ABK1117" s="374"/>
      <c r="ABL1117" s="374"/>
      <c r="ABM1117" s="374"/>
      <c r="ABN1117" s="374"/>
      <c r="ABO1117" s="374"/>
      <c r="ABP1117" s="374"/>
      <c r="ABQ1117" s="374"/>
      <c r="ABR1117" s="374"/>
      <c r="ABS1117" s="374"/>
      <c r="ABT1117" s="374"/>
      <c r="ABU1117" s="374"/>
      <c r="ABV1117" s="374"/>
      <c r="ABW1117" s="374"/>
      <c r="ABX1117" s="374"/>
      <c r="ABY1117" s="374"/>
      <c r="ABZ1117" s="374"/>
      <c r="ACA1117" s="374"/>
      <c r="ACB1117" s="374"/>
      <c r="ACC1117" s="374"/>
      <c r="ACD1117" s="374"/>
      <c r="ACE1117" s="374"/>
      <c r="ACF1117" s="374"/>
      <c r="ACG1117" s="374"/>
      <c r="ACH1117" s="374"/>
      <c r="ACI1117" s="374"/>
      <c r="ACJ1117" s="374"/>
      <c r="ACK1117" s="374"/>
      <c r="ACL1117" s="374"/>
      <c r="ACM1117" s="374"/>
      <c r="ACN1117" s="374"/>
      <c r="ACO1117" s="374"/>
      <c r="ACP1117" s="374"/>
      <c r="ACQ1117" s="374"/>
      <c r="ACR1117" s="374"/>
      <c r="ACS1117" s="374"/>
      <c r="ACT1117" s="374"/>
      <c r="ACU1117" s="374"/>
      <c r="ACV1117" s="374"/>
      <c r="ACW1117" s="374"/>
      <c r="ACX1117" s="374"/>
      <c r="ACY1117" s="374"/>
      <c r="ACZ1117" s="374"/>
      <c r="ADA1117" s="374"/>
      <c r="ADB1117" s="374"/>
      <c r="ADC1117" s="374"/>
      <c r="ADD1117" s="374"/>
      <c r="ADE1117" s="374"/>
      <c r="ADF1117" s="374"/>
      <c r="ADG1117" s="374"/>
      <c r="ADH1117" s="374"/>
      <c r="ADI1117" s="374"/>
      <c r="ADJ1117" s="374"/>
      <c r="ADK1117" s="374"/>
      <c r="ADL1117" s="374"/>
      <c r="ADM1117" s="374"/>
      <c r="ADN1117" s="374"/>
      <c r="ADO1117" s="374"/>
      <c r="ADP1117" s="374"/>
      <c r="ADQ1117" s="374"/>
      <c r="ADR1117" s="374"/>
      <c r="ADS1117" s="374"/>
      <c r="ADT1117" s="374"/>
      <c r="ADU1117" s="374"/>
      <c r="ADV1117" s="374"/>
      <c r="ADW1117" s="374"/>
      <c r="ADX1117" s="374"/>
      <c r="ADY1117" s="374"/>
      <c r="ADZ1117" s="374"/>
      <c r="AEA1117" s="374"/>
      <c r="AEB1117" s="374"/>
      <c r="AEC1117" s="374"/>
      <c r="AED1117" s="374"/>
      <c r="AEE1117" s="374"/>
      <c r="AEF1117" s="374"/>
      <c r="AEG1117" s="374"/>
      <c r="AEH1117" s="374"/>
      <c r="AEI1117" s="374"/>
      <c r="AEJ1117" s="374"/>
      <c r="AEK1117" s="374"/>
      <c r="AEL1117" s="374"/>
      <c r="AEM1117" s="374"/>
      <c r="AEN1117" s="374"/>
      <c r="AEO1117" s="374"/>
      <c r="AEP1117" s="374"/>
      <c r="AEQ1117" s="374"/>
      <c r="AER1117" s="374"/>
      <c r="AES1117" s="374"/>
      <c r="AET1117" s="374"/>
      <c r="AEU1117" s="374"/>
      <c r="AEV1117" s="374"/>
      <c r="AEW1117" s="374"/>
      <c r="AEX1117" s="374"/>
      <c r="AEY1117" s="374"/>
      <c r="AEZ1117" s="374"/>
      <c r="AFA1117" s="374"/>
      <c r="AFB1117" s="374"/>
      <c r="AFC1117" s="374"/>
      <c r="AFD1117" s="374"/>
      <c r="AFE1117" s="374"/>
      <c r="AFF1117" s="374"/>
      <c r="AFG1117" s="374"/>
      <c r="AFH1117" s="374"/>
      <c r="AFI1117" s="374"/>
      <c r="AFJ1117" s="374"/>
      <c r="AFK1117" s="374"/>
      <c r="AFL1117" s="374"/>
      <c r="AFM1117" s="374"/>
      <c r="AFN1117" s="374"/>
      <c r="AFO1117" s="374"/>
      <c r="AFP1117" s="374"/>
      <c r="AFQ1117" s="374"/>
      <c r="AFR1117" s="374"/>
      <c r="AFS1117" s="374"/>
      <c r="AFT1117" s="374"/>
      <c r="AFU1117" s="374"/>
      <c r="AFV1117" s="374"/>
      <c r="AFW1117" s="374"/>
      <c r="AFX1117" s="374"/>
      <c r="AFY1117" s="374"/>
      <c r="AFZ1117" s="374"/>
      <c r="AGA1117" s="374"/>
      <c r="AGB1117" s="374"/>
      <c r="AGC1117" s="374"/>
      <c r="AGD1117" s="374"/>
      <c r="AGE1117" s="374"/>
      <c r="AGF1117" s="374"/>
      <c r="AGG1117" s="374"/>
      <c r="AGH1117" s="374"/>
      <c r="AGI1117" s="374"/>
      <c r="AGJ1117" s="374"/>
      <c r="AGK1117" s="374"/>
      <c r="AGL1117" s="374"/>
      <c r="AGM1117" s="374"/>
      <c r="AGN1117" s="374"/>
      <c r="AGO1117" s="374"/>
      <c r="AGP1117" s="374"/>
      <c r="AGQ1117" s="374"/>
      <c r="AGR1117" s="374"/>
      <c r="AGS1117" s="374"/>
      <c r="AGT1117" s="374"/>
      <c r="AGU1117" s="374"/>
      <c r="AGV1117" s="374"/>
      <c r="AGW1117" s="374"/>
      <c r="AGX1117" s="374"/>
      <c r="AGY1117" s="374"/>
      <c r="AGZ1117" s="374"/>
      <c r="AHA1117" s="374"/>
      <c r="AHB1117" s="374"/>
      <c r="AHC1117" s="374"/>
      <c r="AHD1117" s="374"/>
      <c r="AHE1117" s="374"/>
      <c r="AHF1117" s="374"/>
      <c r="AHG1117" s="374"/>
      <c r="AHH1117" s="374"/>
      <c r="AHI1117" s="374"/>
      <c r="AHJ1117" s="374"/>
      <c r="AHK1117" s="374"/>
      <c r="AHL1117" s="374"/>
      <c r="AHM1117" s="374"/>
      <c r="AHN1117" s="374"/>
      <c r="AHO1117" s="374"/>
      <c r="AHP1117" s="374"/>
      <c r="AHQ1117" s="374"/>
      <c r="AHR1117" s="374"/>
      <c r="AHS1117" s="374"/>
      <c r="AHT1117" s="374"/>
      <c r="AHU1117" s="374"/>
      <c r="AHV1117" s="374"/>
      <c r="AHW1117" s="374"/>
      <c r="AHX1117" s="374"/>
      <c r="AHY1117" s="374"/>
      <c r="AHZ1117" s="374"/>
      <c r="AIA1117" s="374"/>
      <c r="AIB1117" s="374"/>
      <c r="AIC1117" s="374"/>
      <c r="AID1117" s="374"/>
      <c r="AIE1117" s="374"/>
      <c r="AIF1117" s="374"/>
      <c r="AIG1117" s="374"/>
      <c r="AIH1117" s="374"/>
      <c r="AII1117" s="374"/>
      <c r="AIJ1117" s="374"/>
      <c r="AIK1117" s="374"/>
      <c r="AIL1117" s="374"/>
      <c r="AIM1117" s="374"/>
      <c r="AIN1117" s="374"/>
      <c r="AIO1117" s="374"/>
      <c r="AIP1117" s="374"/>
      <c r="AIQ1117" s="374"/>
      <c r="AIR1117" s="374"/>
      <c r="AIS1117" s="374"/>
      <c r="AIT1117" s="374"/>
      <c r="AIU1117" s="374"/>
      <c r="AIV1117" s="374"/>
      <c r="AIW1117" s="374"/>
      <c r="AIX1117" s="374"/>
      <c r="AIY1117" s="374"/>
      <c r="AIZ1117" s="374"/>
      <c r="AJA1117" s="374"/>
      <c r="AJB1117" s="374"/>
      <c r="AJC1117" s="374"/>
      <c r="AJD1117" s="374"/>
      <c r="AJE1117" s="374"/>
      <c r="AJF1117" s="374"/>
      <c r="AJG1117" s="374"/>
      <c r="AJH1117" s="374"/>
      <c r="AJI1117" s="374"/>
      <c r="AJJ1117" s="374"/>
      <c r="AJK1117" s="374"/>
      <c r="AJL1117" s="374"/>
      <c r="AJM1117" s="374"/>
      <c r="AJN1117" s="374"/>
      <c r="AJO1117" s="374"/>
      <c r="AJP1117" s="374"/>
      <c r="AJQ1117" s="374"/>
      <c r="AJR1117" s="374"/>
      <c r="AJS1117" s="374"/>
      <c r="AJT1117" s="374"/>
      <c r="AJU1117" s="374"/>
      <c r="AJV1117" s="374"/>
      <c r="AJW1117" s="374"/>
      <c r="AJX1117" s="374"/>
      <c r="AJY1117" s="374"/>
      <c r="AJZ1117" s="374"/>
      <c r="AKA1117" s="374"/>
      <c r="AKB1117" s="374"/>
      <c r="AKC1117" s="374"/>
      <c r="AKD1117" s="374"/>
      <c r="AKE1117" s="374"/>
      <c r="AKF1117" s="374"/>
      <c r="AKG1117" s="374"/>
      <c r="AKH1117" s="374"/>
      <c r="AKI1117" s="374"/>
      <c r="AKJ1117" s="374"/>
      <c r="AKK1117" s="374"/>
      <c r="AKL1117" s="374"/>
      <c r="AKM1117" s="374"/>
      <c r="AKN1117" s="374"/>
      <c r="AKO1117" s="374"/>
      <c r="AKP1117" s="374"/>
      <c r="AKQ1117" s="374"/>
      <c r="AKR1117" s="374"/>
      <c r="AKS1117" s="374"/>
      <c r="AKT1117" s="374"/>
      <c r="AKU1117" s="374"/>
      <c r="AKV1117" s="374"/>
      <c r="AKW1117" s="374"/>
      <c r="AKX1117" s="374"/>
      <c r="AKY1117" s="374"/>
      <c r="AKZ1117" s="374"/>
      <c r="ALA1117" s="374"/>
      <c r="ALB1117" s="374"/>
      <c r="ALC1117" s="374"/>
      <c r="ALD1117" s="374"/>
      <c r="ALE1117" s="374"/>
      <c r="ALF1117" s="374"/>
      <c r="ALG1117" s="374"/>
      <c r="ALH1117" s="374"/>
      <c r="ALI1117" s="374"/>
      <c r="ALJ1117" s="374"/>
      <c r="ALK1117" s="374"/>
      <c r="ALL1117" s="374"/>
      <c r="ALM1117" s="374"/>
      <c r="ALN1117" s="374"/>
      <c r="ALO1117" s="374"/>
      <c r="ALP1117" s="374"/>
      <c r="ALQ1117" s="374"/>
      <c r="ALR1117" s="374"/>
      <c r="ALS1117" s="374"/>
      <c r="ALT1117" s="374"/>
      <c r="ALU1117" s="374"/>
      <c r="ALV1117" s="374"/>
      <c r="ALW1117" s="374"/>
      <c r="ALX1117" s="374"/>
      <c r="ALY1117" s="374"/>
    </row>
    <row r="1118" spans="1:1013" s="484" customFormat="1" ht="34.5" customHeight="1">
      <c r="A1118" s="935"/>
      <c r="B1118" s="1472" t="s">
        <v>3244</v>
      </c>
      <c r="C1118" s="1472"/>
      <c r="D1118" s="1472"/>
      <c r="E1118" s="1472"/>
      <c r="F1118" s="1487" t="s">
        <v>2295</v>
      </c>
      <c r="G1118" s="1487"/>
      <c r="H1118" s="1472" t="s">
        <v>2188</v>
      </c>
      <c r="I1118" s="1472"/>
      <c r="J1118" s="374"/>
      <c r="K1118" s="374"/>
      <c r="L1118" s="374"/>
      <c r="M1118" s="374"/>
      <c r="N1118" s="374"/>
      <c r="O1118" s="374"/>
      <c r="P1118" s="374"/>
      <c r="Q1118" s="374"/>
      <c r="R1118" s="374"/>
      <c r="S1118" s="374"/>
      <c r="T1118" s="374"/>
      <c r="U1118" s="374"/>
      <c r="V1118" s="374"/>
      <c r="W1118" s="374"/>
      <c r="X1118" s="374"/>
      <c r="Y1118" s="374"/>
      <c r="Z1118" s="374"/>
      <c r="AA1118" s="374"/>
      <c r="AB1118" s="374"/>
      <c r="AC1118" s="374"/>
      <c r="AD1118" s="374"/>
      <c r="AE1118" s="374"/>
      <c r="AF1118" s="374"/>
      <c r="AG1118" s="374"/>
      <c r="AH1118" s="374"/>
      <c r="AI1118" s="374"/>
      <c r="AJ1118" s="374"/>
      <c r="AK1118" s="374"/>
      <c r="AL1118" s="374"/>
      <c r="AM1118" s="374"/>
      <c r="AN1118" s="374"/>
      <c r="AO1118" s="374"/>
      <c r="AP1118" s="374"/>
      <c r="AQ1118" s="374"/>
      <c r="AR1118" s="374"/>
      <c r="AS1118" s="374"/>
      <c r="AT1118" s="374"/>
      <c r="AU1118" s="374"/>
      <c r="AV1118" s="374"/>
      <c r="AW1118" s="374"/>
      <c r="AX1118" s="374"/>
      <c r="AY1118" s="374"/>
      <c r="AZ1118" s="374"/>
      <c r="BA1118" s="374"/>
      <c r="BB1118" s="374"/>
      <c r="BC1118" s="374"/>
      <c r="BD1118" s="374"/>
      <c r="BE1118" s="374"/>
      <c r="BF1118" s="374"/>
      <c r="BG1118" s="374"/>
      <c r="BH1118" s="374"/>
      <c r="BI1118" s="374"/>
      <c r="BJ1118" s="374"/>
      <c r="BK1118" s="374"/>
      <c r="BL1118" s="374"/>
      <c r="BM1118" s="374"/>
      <c r="BN1118" s="374"/>
      <c r="BO1118" s="374"/>
      <c r="BP1118" s="374"/>
      <c r="BQ1118" s="374"/>
      <c r="BR1118" s="374"/>
      <c r="BS1118" s="374"/>
      <c r="BT1118" s="374"/>
      <c r="BU1118" s="374"/>
      <c r="BV1118" s="374"/>
      <c r="BW1118" s="374"/>
      <c r="BX1118" s="374"/>
      <c r="BY1118" s="374"/>
      <c r="BZ1118" s="374"/>
      <c r="CA1118" s="374"/>
      <c r="CB1118" s="374"/>
      <c r="CC1118" s="374"/>
      <c r="CD1118" s="374"/>
      <c r="CE1118" s="374"/>
      <c r="CF1118" s="374"/>
      <c r="CG1118" s="374"/>
      <c r="CH1118" s="374"/>
      <c r="CI1118" s="374"/>
      <c r="CJ1118" s="374"/>
      <c r="CK1118" s="374"/>
      <c r="CL1118" s="374"/>
      <c r="CM1118" s="374"/>
      <c r="CN1118" s="374"/>
      <c r="CO1118" s="374"/>
      <c r="CP1118" s="374"/>
      <c r="CQ1118" s="374"/>
      <c r="CR1118" s="374"/>
      <c r="CS1118" s="374"/>
      <c r="CT1118" s="374"/>
      <c r="CU1118" s="374"/>
      <c r="CV1118" s="374"/>
      <c r="CW1118" s="374"/>
      <c r="CX1118" s="374"/>
      <c r="CY1118" s="374"/>
      <c r="CZ1118" s="374"/>
      <c r="DA1118" s="374"/>
      <c r="DB1118" s="374"/>
      <c r="DC1118" s="374"/>
      <c r="DD1118" s="374"/>
      <c r="DE1118" s="374"/>
      <c r="DF1118" s="374"/>
      <c r="DG1118" s="374"/>
      <c r="DH1118" s="374"/>
      <c r="DI1118" s="374"/>
      <c r="DJ1118" s="374"/>
      <c r="DK1118" s="374"/>
      <c r="DL1118" s="374"/>
      <c r="DM1118" s="374"/>
      <c r="DN1118" s="374"/>
      <c r="DO1118" s="374"/>
      <c r="DP1118" s="374"/>
      <c r="DQ1118" s="374"/>
      <c r="DR1118" s="374"/>
      <c r="DS1118" s="374"/>
      <c r="DT1118" s="374"/>
      <c r="DU1118" s="374"/>
      <c r="DV1118" s="374"/>
      <c r="DW1118" s="374"/>
      <c r="DX1118" s="374"/>
      <c r="DY1118" s="374"/>
      <c r="DZ1118" s="374"/>
      <c r="EA1118" s="374"/>
      <c r="EB1118" s="374"/>
      <c r="EC1118" s="374"/>
      <c r="ED1118" s="374"/>
      <c r="EE1118" s="374"/>
      <c r="EF1118" s="374"/>
      <c r="EG1118" s="374"/>
      <c r="EH1118" s="374"/>
      <c r="EI1118" s="374"/>
      <c r="EJ1118" s="374"/>
      <c r="EK1118" s="374"/>
      <c r="EL1118" s="374"/>
      <c r="EM1118" s="374"/>
      <c r="EN1118" s="374"/>
      <c r="EO1118" s="374"/>
      <c r="EP1118" s="374"/>
      <c r="EQ1118" s="374"/>
      <c r="ER1118" s="374"/>
      <c r="ES1118" s="374"/>
      <c r="ET1118" s="374"/>
      <c r="EU1118" s="374"/>
      <c r="EV1118" s="374"/>
      <c r="EW1118" s="374"/>
      <c r="EX1118" s="374"/>
      <c r="EY1118" s="374"/>
      <c r="EZ1118" s="374"/>
      <c r="FA1118" s="374"/>
      <c r="FB1118" s="374"/>
      <c r="FC1118" s="374"/>
      <c r="FD1118" s="374"/>
      <c r="FE1118" s="374"/>
      <c r="FF1118" s="374"/>
      <c r="FG1118" s="374"/>
      <c r="FH1118" s="374"/>
      <c r="FI1118" s="374"/>
      <c r="FJ1118" s="374"/>
      <c r="FK1118" s="374"/>
      <c r="FL1118" s="374"/>
      <c r="FM1118" s="374"/>
      <c r="FN1118" s="374"/>
      <c r="FO1118" s="374"/>
      <c r="FP1118" s="374"/>
      <c r="FQ1118" s="374"/>
      <c r="FR1118" s="374"/>
      <c r="FS1118" s="374"/>
      <c r="FT1118" s="374"/>
      <c r="FU1118" s="374"/>
      <c r="FV1118" s="374"/>
      <c r="FW1118" s="374"/>
      <c r="FX1118" s="374"/>
      <c r="FY1118" s="374"/>
      <c r="FZ1118" s="374"/>
      <c r="GA1118" s="374"/>
      <c r="GB1118" s="374"/>
      <c r="GC1118" s="374"/>
      <c r="GD1118" s="374"/>
      <c r="GE1118" s="374"/>
      <c r="GF1118" s="374"/>
      <c r="GG1118" s="374"/>
      <c r="GH1118" s="374"/>
      <c r="GI1118" s="374"/>
      <c r="GJ1118" s="374"/>
      <c r="GK1118" s="374"/>
      <c r="GL1118" s="374"/>
      <c r="GM1118" s="374"/>
      <c r="GN1118" s="374"/>
      <c r="GO1118" s="374"/>
      <c r="GP1118" s="374"/>
      <c r="GQ1118" s="374"/>
      <c r="GR1118" s="374"/>
      <c r="GS1118" s="374"/>
      <c r="GT1118" s="374"/>
      <c r="GU1118" s="374"/>
      <c r="GV1118" s="374"/>
      <c r="GW1118" s="374"/>
      <c r="GX1118" s="374"/>
      <c r="GY1118" s="374"/>
      <c r="GZ1118" s="374"/>
      <c r="HA1118" s="374"/>
      <c r="HB1118" s="374"/>
      <c r="HC1118" s="374"/>
      <c r="HD1118" s="374"/>
      <c r="HE1118" s="374"/>
      <c r="HF1118" s="374"/>
      <c r="HG1118" s="374"/>
      <c r="HH1118" s="374"/>
      <c r="HI1118" s="374"/>
      <c r="HJ1118" s="374"/>
      <c r="HK1118" s="374"/>
      <c r="HL1118" s="374"/>
      <c r="HM1118" s="374"/>
      <c r="HN1118" s="374"/>
      <c r="HO1118" s="374"/>
      <c r="HP1118" s="374"/>
      <c r="HQ1118" s="374"/>
      <c r="HR1118" s="374"/>
      <c r="HS1118" s="374"/>
      <c r="HT1118" s="374"/>
      <c r="HU1118" s="374"/>
      <c r="HV1118" s="374"/>
      <c r="HW1118" s="374"/>
      <c r="HX1118" s="374"/>
      <c r="HY1118" s="374"/>
      <c r="HZ1118" s="374"/>
      <c r="IA1118" s="374"/>
      <c r="IB1118" s="374"/>
      <c r="IC1118" s="374"/>
      <c r="ID1118" s="374"/>
      <c r="IE1118" s="374"/>
      <c r="IF1118" s="374"/>
      <c r="IG1118" s="485"/>
      <c r="IH1118" s="486"/>
      <c r="II1118" s="486"/>
      <c r="IJ1118" s="486"/>
      <c r="IK1118" s="486"/>
      <c r="IL1118" s="486"/>
      <c r="IM1118" s="486"/>
      <c r="IN1118" s="486"/>
      <c r="IO1118" s="486"/>
      <c r="IP1118" s="486"/>
      <c r="IQ1118" s="486"/>
      <c r="IR1118" s="486"/>
      <c r="IS1118" s="486"/>
      <c r="IT1118" s="486"/>
      <c r="IU1118" s="486"/>
      <c r="IV1118" s="486"/>
      <c r="IW1118" s="486"/>
      <c r="IX1118" s="486"/>
      <c r="IY1118" s="486"/>
      <c r="IZ1118" s="486"/>
      <c r="JA1118" s="486"/>
      <c r="JB1118" s="486"/>
      <c r="JC1118" s="486"/>
      <c r="JD1118" s="486"/>
      <c r="JE1118" s="486"/>
      <c r="JF1118" s="486"/>
      <c r="JG1118" s="486"/>
      <c r="JH1118" s="486"/>
      <c r="JI1118" s="486"/>
      <c r="JJ1118" s="486"/>
      <c r="JK1118" s="486"/>
      <c r="JL1118" s="486"/>
      <c r="JM1118" s="486"/>
      <c r="JN1118" s="486"/>
      <c r="JO1118" s="486"/>
      <c r="JP1118" s="486"/>
      <c r="JQ1118" s="486"/>
      <c r="JR1118" s="486"/>
      <c r="JS1118" s="486"/>
      <c r="JT1118" s="486"/>
      <c r="JU1118" s="486"/>
      <c r="JV1118" s="486"/>
      <c r="JW1118" s="486"/>
      <c r="JX1118" s="486"/>
      <c r="JY1118" s="486"/>
      <c r="JZ1118" s="486"/>
      <c r="KA1118" s="486"/>
      <c r="KB1118" s="486"/>
      <c r="KC1118" s="486"/>
      <c r="KD1118" s="486"/>
      <c r="KE1118" s="486"/>
      <c r="KF1118" s="486"/>
      <c r="KG1118" s="486"/>
      <c r="KH1118" s="486"/>
      <c r="KI1118" s="486"/>
      <c r="KJ1118" s="486"/>
      <c r="KK1118" s="486"/>
      <c r="KL1118" s="486"/>
      <c r="KM1118" s="486"/>
      <c r="KN1118" s="486"/>
      <c r="KO1118" s="486"/>
      <c r="KP1118" s="486"/>
      <c r="KQ1118" s="486"/>
      <c r="KR1118" s="486"/>
      <c r="KS1118" s="486"/>
      <c r="KT1118" s="486"/>
      <c r="KU1118" s="486"/>
      <c r="KV1118" s="486"/>
      <c r="KW1118" s="486"/>
      <c r="KX1118" s="486"/>
      <c r="KY1118" s="486"/>
      <c r="KZ1118" s="486"/>
      <c r="LA1118" s="486"/>
      <c r="LB1118" s="486"/>
      <c r="LC1118" s="486"/>
      <c r="LD1118" s="486"/>
      <c r="LE1118" s="486"/>
      <c r="LF1118" s="486"/>
      <c r="LG1118" s="486"/>
      <c r="LH1118" s="486"/>
      <c r="LI1118" s="486"/>
      <c r="LJ1118" s="486"/>
      <c r="LK1118" s="486"/>
      <c r="LL1118" s="486"/>
      <c r="LM1118" s="486"/>
      <c r="LN1118" s="486"/>
      <c r="LO1118" s="486"/>
      <c r="LP1118" s="486"/>
      <c r="LQ1118" s="486"/>
      <c r="LR1118" s="486"/>
      <c r="LS1118" s="486"/>
      <c r="LT1118" s="486"/>
      <c r="LU1118" s="486"/>
      <c r="LV1118" s="486"/>
      <c r="LW1118" s="486"/>
      <c r="LX1118" s="486"/>
      <c r="LY1118" s="486"/>
      <c r="LZ1118" s="486"/>
      <c r="MA1118" s="486"/>
      <c r="MB1118" s="486"/>
      <c r="MC1118" s="486"/>
      <c r="MD1118" s="486"/>
      <c r="ME1118" s="486"/>
      <c r="MF1118" s="486"/>
      <c r="MG1118" s="486"/>
      <c r="MH1118" s="486"/>
      <c r="MI1118" s="486"/>
      <c r="MJ1118" s="486"/>
      <c r="MK1118" s="486"/>
      <c r="ML1118" s="486"/>
      <c r="MM1118" s="486"/>
      <c r="MN1118" s="486"/>
      <c r="MO1118" s="486"/>
      <c r="MP1118" s="486"/>
      <c r="MQ1118" s="486"/>
      <c r="MR1118" s="486"/>
      <c r="MS1118" s="486"/>
      <c r="MT1118" s="486"/>
      <c r="MU1118" s="486"/>
      <c r="MV1118" s="486"/>
      <c r="MW1118" s="486"/>
      <c r="MX1118" s="486"/>
      <c r="MY1118" s="486"/>
      <c r="MZ1118" s="486"/>
      <c r="NA1118" s="486"/>
      <c r="NB1118" s="486"/>
      <c r="NC1118" s="486"/>
      <c r="ND1118" s="486"/>
      <c r="NE1118" s="486"/>
      <c r="NF1118" s="486"/>
      <c r="NG1118" s="486"/>
      <c r="NH1118" s="486"/>
      <c r="NI1118" s="486"/>
      <c r="NJ1118" s="486"/>
      <c r="NK1118" s="486"/>
      <c r="NL1118" s="486"/>
      <c r="NM1118" s="486"/>
      <c r="NN1118" s="486"/>
      <c r="NO1118" s="486"/>
      <c r="NP1118" s="486"/>
      <c r="NQ1118" s="486"/>
      <c r="NR1118" s="486"/>
      <c r="NS1118" s="486"/>
      <c r="NT1118" s="486"/>
      <c r="NU1118" s="486"/>
      <c r="NV1118" s="486"/>
      <c r="NW1118" s="486"/>
      <c r="NX1118" s="486"/>
      <c r="NY1118" s="486"/>
      <c r="NZ1118" s="486"/>
      <c r="OA1118" s="486"/>
      <c r="OB1118" s="486"/>
      <c r="OC1118" s="486"/>
      <c r="OD1118" s="486"/>
      <c r="OE1118" s="486"/>
      <c r="OF1118" s="486"/>
      <c r="OG1118" s="486"/>
      <c r="OH1118" s="486"/>
      <c r="OI1118" s="486"/>
      <c r="OJ1118" s="486"/>
      <c r="OK1118" s="486"/>
      <c r="OL1118" s="486"/>
      <c r="OM1118" s="486"/>
      <c r="ON1118" s="486"/>
      <c r="OO1118" s="486"/>
      <c r="OP1118" s="486"/>
      <c r="OQ1118" s="486"/>
      <c r="OR1118" s="486"/>
      <c r="OS1118" s="486"/>
      <c r="OT1118" s="486"/>
      <c r="OU1118" s="486"/>
      <c r="OV1118" s="486"/>
      <c r="OW1118" s="486"/>
      <c r="OX1118" s="486"/>
      <c r="OY1118" s="486"/>
      <c r="OZ1118" s="486"/>
      <c r="PA1118" s="486"/>
      <c r="PB1118" s="486"/>
      <c r="PC1118" s="486"/>
      <c r="PD1118" s="486"/>
      <c r="PE1118" s="486"/>
      <c r="PF1118" s="486"/>
      <c r="PG1118" s="486"/>
      <c r="PH1118" s="486"/>
      <c r="PI1118" s="486"/>
      <c r="PJ1118" s="486"/>
      <c r="PK1118" s="486"/>
      <c r="PL1118" s="486"/>
      <c r="PM1118" s="486"/>
      <c r="PN1118" s="486"/>
      <c r="PO1118" s="486"/>
      <c r="PP1118" s="486"/>
      <c r="PQ1118" s="486"/>
      <c r="PR1118" s="486"/>
      <c r="PS1118" s="486"/>
      <c r="PT1118" s="486"/>
      <c r="PU1118" s="486"/>
      <c r="PV1118" s="486"/>
      <c r="PW1118" s="486"/>
      <c r="PX1118" s="486"/>
      <c r="PY1118" s="486"/>
      <c r="PZ1118" s="486"/>
      <c r="QA1118" s="486"/>
      <c r="QB1118" s="486"/>
      <c r="QC1118" s="486"/>
      <c r="QD1118" s="486"/>
      <c r="QE1118" s="486"/>
      <c r="QF1118" s="486"/>
      <c r="QG1118" s="486"/>
      <c r="QH1118" s="486"/>
      <c r="QI1118" s="486"/>
      <c r="QJ1118" s="486"/>
      <c r="QK1118" s="486"/>
      <c r="QL1118" s="486"/>
      <c r="QM1118" s="486"/>
      <c r="QN1118" s="486"/>
      <c r="QO1118" s="486"/>
      <c r="QP1118" s="486"/>
      <c r="QQ1118" s="486"/>
      <c r="QR1118" s="486"/>
      <c r="QS1118" s="486"/>
      <c r="QT1118" s="486"/>
      <c r="QU1118" s="486"/>
      <c r="QV1118" s="486"/>
      <c r="QW1118" s="486"/>
      <c r="QX1118" s="486"/>
      <c r="QY1118" s="486"/>
      <c r="QZ1118" s="486"/>
      <c r="RA1118" s="486"/>
      <c r="RB1118" s="486"/>
      <c r="RC1118" s="486"/>
      <c r="RD1118" s="486"/>
      <c r="RE1118" s="486"/>
      <c r="RF1118" s="486"/>
      <c r="RG1118" s="486"/>
      <c r="RH1118" s="486"/>
      <c r="RI1118" s="486"/>
      <c r="RJ1118" s="486"/>
      <c r="RK1118" s="486"/>
      <c r="RL1118" s="486"/>
      <c r="RM1118" s="486"/>
      <c r="RN1118" s="486"/>
      <c r="RO1118" s="486"/>
      <c r="RP1118" s="486"/>
      <c r="RQ1118" s="486"/>
      <c r="RR1118" s="486"/>
      <c r="RS1118" s="486"/>
      <c r="RT1118" s="486"/>
      <c r="RU1118" s="486"/>
      <c r="RV1118" s="486"/>
      <c r="RW1118" s="486"/>
      <c r="RX1118" s="486"/>
      <c r="RY1118" s="486"/>
      <c r="RZ1118" s="486"/>
      <c r="SA1118" s="486"/>
      <c r="SB1118" s="486"/>
      <c r="SC1118" s="486"/>
      <c r="SD1118" s="486"/>
      <c r="SE1118" s="486"/>
      <c r="SF1118" s="486"/>
      <c r="SG1118" s="486"/>
      <c r="SH1118" s="486"/>
      <c r="SI1118" s="486"/>
      <c r="SJ1118" s="486"/>
      <c r="SK1118" s="486"/>
      <c r="SL1118" s="486"/>
      <c r="SM1118" s="486"/>
      <c r="SN1118" s="486"/>
      <c r="SO1118" s="486"/>
      <c r="SP1118" s="486"/>
      <c r="SQ1118" s="486"/>
      <c r="SR1118" s="486"/>
      <c r="SS1118" s="486"/>
      <c r="ST1118" s="486"/>
      <c r="SU1118" s="486"/>
      <c r="SV1118" s="486"/>
      <c r="SW1118" s="486"/>
      <c r="SX1118" s="486"/>
      <c r="SY1118" s="486"/>
      <c r="SZ1118" s="486"/>
      <c r="TA1118" s="486"/>
      <c r="TB1118" s="486"/>
      <c r="TC1118" s="486"/>
      <c r="TD1118" s="486"/>
      <c r="TE1118" s="486"/>
      <c r="TF1118" s="486"/>
      <c r="TG1118" s="486"/>
      <c r="TH1118" s="486"/>
      <c r="TI1118" s="486"/>
      <c r="TJ1118" s="486"/>
      <c r="TK1118" s="486"/>
      <c r="TL1118" s="486"/>
      <c r="TM1118" s="486"/>
      <c r="TN1118" s="486"/>
      <c r="TO1118" s="486"/>
      <c r="TP1118" s="486"/>
      <c r="TQ1118" s="486"/>
      <c r="TR1118" s="486"/>
      <c r="TS1118" s="486"/>
      <c r="TT1118" s="486"/>
      <c r="TU1118" s="486"/>
      <c r="TV1118" s="486"/>
      <c r="TW1118" s="486"/>
      <c r="TX1118" s="486"/>
      <c r="TY1118" s="486"/>
      <c r="TZ1118" s="486"/>
      <c r="UA1118" s="486"/>
      <c r="UB1118" s="486"/>
      <c r="UC1118" s="486"/>
      <c r="UD1118" s="486"/>
      <c r="UE1118" s="486"/>
      <c r="UF1118" s="486"/>
      <c r="UG1118" s="486"/>
      <c r="UH1118" s="486"/>
      <c r="UI1118" s="486"/>
      <c r="UJ1118" s="486"/>
      <c r="UK1118" s="486"/>
      <c r="UL1118" s="486"/>
      <c r="UM1118" s="486"/>
      <c r="UN1118" s="486"/>
      <c r="UO1118" s="486"/>
      <c r="UP1118" s="486"/>
      <c r="UQ1118" s="486"/>
      <c r="UR1118" s="486"/>
      <c r="US1118" s="486"/>
      <c r="UT1118" s="486"/>
      <c r="UU1118" s="486"/>
      <c r="UV1118" s="486"/>
      <c r="UW1118" s="486"/>
      <c r="UX1118" s="486"/>
      <c r="UY1118" s="486"/>
      <c r="UZ1118" s="486"/>
      <c r="VA1118" s="486"/>
      <c r="VB1118" s="486"/>
      <c r="VC1118" s="486"/>
      <c r="VD1118" s="486"/>
      <c r="VE1118" s="486"/>
      <c r="VF1118" s="486"/>
      <c r="VG1118" s="486"/>
      <c r="VH1118" s="486"/>
      <c r="VI1118" s="486"/>
      <c r="VJ1118" s="486"/>
      <c r="VK1118" s="486"/>
      <c r="VL1118" s="486"/>
      <c r="VM1118" s="486"/>
      <c r="VN1118" s="486"/>
      <c r="VO1118" s="486"/>
      <c r="VP1118" s="486"/>
      <c r="VQ1118" s="486"/>
      <c r="VR1118" s="486"/>
      <c r="VS1118" s="486"/>
      <c r="VT1118" s="486"/>
      <c r="VU1118" s="486"/>
      <c r="VV1118" s="486"/>
      <c r="VW1118" s="486"/>
      <c r="VX1118" s="486"/>
      <c r="VY1118" s="486"/>
      <c r="VZ1118" s="486"/>
      <c r="WA1118" s="486"/>
      <c r="WB1118" s="486"/>
      <c r="WC1118" s="486"/>
      <c r="WD1118" s="486"/>
      <c r="WE1118" s="486"/>
      <c r="WF1118" s="486"/>
      <c r="WG1118" s="486"/>
      <c r="WH1118" s="486"/>
      <c r="WI1118" s="486"/>
      <c r="WJ1118" s="486"/>
      <c r="WK1118" s="486"/>
      <c r="WL1118" s="486"/>
      <c r="WM1118" s="486"/>
      <c r="WN1118" s="486"/>
      <c r="WO1118" s="486"/>
      <c r="WP1118" s="486"/>
      <c r="WQ1118" s="486"/>
      <c r="WR1118" s="486"/>
      <c r="WS1118" s="486"/>
      <c r="WT1118" s="486"/>
      <c r="WU1118" s="486"/>
      <c r="WV1118" s="486"/>
      <c r="WW1118" s="486"/>
      <c r="WX1118" s="486"/>
      <c r="WY1118" s="486"/>
      <c r="WZ1118" s="486"/>
      <c r="XA1118" s="486"/>
      <c r="XB1118" s="486"/>
      <c r="XC1118" s="486"/>
      <c r="XD1118" s="486"/>
      <c r="XE1118" s="486"/>
      <c r="XF1118" s="486"/>
      <c r="XG1118" s="486"/>
      <c r="XH1118" s="486"/>
      <c r="XI1118" s="486"/>
      <c r="XJ1118" s="486"/>
      <c r="XK1118" s="486"/>
      <c r="XL1118" s="486"/>
      <c r="XM1118" s="486"/>
      <c r="XN1118" s="486"/>
      <c r="XO1118" s="486"/>
      <c r="XP1118" s="486"/>
      <c r="XQ1118" s="486"/>
      <c r="XR1118" s="486"/>
      <c r="XS1118" s="486"/>
      <c r="XT1118" s="486"/>
      <c r="XU1118" s="486"/>
      <c r="XV1118" s="486"/>
      <c r="XW1118" s="486"/>
      <c r="XX1118" s="486"/>
      <c r="XY1118" s="486"/>
      <c r="XZ1118" s="486"/>
      <c r="YA1118" s="486"/>
      <c r="YB1118" s="486"/>
      <c r="YC1118" s="486"/>
      <c r="YD1118" s="486"/>
      <c r="YE1118" s="486"/>
      <c r="YF1118" s="486"/>
      <c r="YG1118" s="486"/>
      <c r="YH1118" s="486"/>
      <c r="YI1118" s="486"/>
      <c r="YJ1118" s="486"/>
      <c r="YK1118" s="486"/>
      <c r="YL1118" s="486"/>
      <c r="YM1118" s="486"/>
      <c r="YN1118" s="486"/>
      <c r="YO1118" s="486"/>
      <c r="YP1118" s="486"/>
      <c r="YQ1118" s="486"/>
      <c r="YR1118" s="486"/>
      <c r="YS1118" s="486"/>
      <c r="YT1118" s="486"/>
      <c r="YU1118" s="486"/>
      <c r="YV1118" s="486"/>
      <c r="YW1118" s="486"/>
      <c r="YX1118" s="486"/>
      <c r="YY1118" s="486"/>
      <c r="YZ1118" s="486"/>
      <c r="ZA1118" s="486"/>
      <c r="ZB1118" s="486"/>
      <c r="ZC1118" s="486"/>
      <c r="ZD1118" s="486"/>
      <c r="ZE1118" s="486"/>
      <c r="ZF1118" s="486"/>
      <c r="ZG1118" s="486"/>
      <c r="ZH1118" s="486"/>
      <c r="ZI1118" s="486"/>
      <c r="ZJ1118" s="486"/>
      <c r="ZK1118" s="486"/>
      <c r="ZL1118" s="486"/>
      <c r="ZM1118" s="486"/>
      <c r="ZN1118" s="486"/>
      <c r="ZO1118" s="486"/>
      <c r="ZP1118" s="486"/>
      <c r="ZQ1118" s="486"/>
      <c r="ZR1118" s="486"/>
      <c r="ZS1118" s="486"/>
      <c r="ZT1118" s="486"/>
      <c r="ZU1118" s="486"/>
      <c r="ZV1118" s="486"/>
      <c r="ZW1118" s="486"/>
      <c r="ZX1118" s="486"/>
      <c r="ZY1118" s="486"/>
      <c r="ZZ1118" s="486"/>
      <c r="AAA1118" s="486"/>
      <c r="AAB1118" s="486"/>
      <c r="AAC1118" s="486"/>
      <c r="AAD1118" s="486"/>
      <c r="AAE1118" s="486"/>
      <c r="AAF1118" s="486"/>
      <c r="AAG1118" s="486"/>
      <c r="AAH1118" s="486"/>
      <c r="AAI1118" s="486"/>
      <c r="AAJ1118" s="486"/>
      <c r="AAK1118" s="486"/>
      <c r="AAL1118" s="486"/>
      <c r="AAM1118" s="486"/>
      <c r="AAN1118" s="486"/>
      <c r="AAO1118" s="486"/>
      <c r="AAP1118" s="486"/>
      <c r="AAQ1118" s="486"/>
      <c r="AAR1118" s="486"/>
      <c r="AAS1118" s="486"/>
      <c r="AAT1118" s="486"/>
      <c r="AAU1118" s="486"/>
      <c r="AAV1118" s="486"/>
      <c r="AAW1118" s="486"/>
      <c r="AAX1118" s="486"/>
      <c r="AAY1118" s="486"/>
      <c r="AAZ1118" s="486"/>
      <c r="ABA1118" s="486"/>
      <c r="ABB1118" s="486"/>
      <c r="ABC1118" s="486"/>
      <c r="ABD1118" s="486"/>
      <c r="ABE1118" s="486"/>
      <c r="ABF1118" s="486"/>
      <c r="ABG1118" s="486"/>
      <c r="ABH1118" s="486"/>
      <c r="ABI1118" s="486"/>
      <c r="ABJ1118" s="486"/>
      <c r="ABK1118" s="486"/>
      <c r="ABL1118" s="486"/>
      <c r="ABM1118" s="486"/>
      <c r="ABN1118" s="486"/>
      <c r="ABO1118" s="486"/>
      <c r="ABP1118" s="486"/>
      <c r="ABQ1118" s="486"/>
      <c r="ABR1118" s="486"/>
      <c r="ABS1118" s="486"/>
      <c r="ABT1118" s="486"/>
      <c r="ABU1118" s="486"/>
      <c r="ABV1118" s="486"/>
      <c r="ABW1118" s="486"/>
      <c r="ABX1118" s="486"/>
      <c r="ABY1118" s="486"/>
      <c r="ABZ1118" s="486"/>
      <c r="ACA1118" s="486"/>
      <c r="ACB1118" s="486"/>
      <c r="ACC1118" s="486"/>
      <c r="ACD1118" s="486"/>
      <c r="ACE1118" s="486"/>
      <c r="ACF1118" s="486"/>
      <c r="ACG1118" s="486"/>
      <c r="ACH1118" s="486"/>
      <c r="ACI1118" s="486"/>
      <c r="ACJ1118" s="486"/>
      <c r="ACK1118" s="486"/>
      <c r="ACL1118" s="486"/>
      <c r="ACM1118" s="486"/>
      <c r="ACN1118" s="486"/>
      <c r="ACO1118" s="486"/>
      <c r="ACP1118" s="486"/>
      <c r="ACQ1118" s="486"/>
      <c r="ACR1118" s="486"/>
      <c r="ACS1118" s="486"/>
      <c r="ACT1118" s="486"/>
      <c r="ACU1118" s="486"/>
      <c r="ACV1118" s="486"/>
      <c r="ACW1118" s="486"/>
      <c r="ACX1118" s="486"/>
      <c r="ACY1118" s="486"/>
      <c r="ACZ1118" s="486"/>
      <c r="ADA1118" s="486"/>
      <c r="ADB1118" s="486"/>
      <c r="ADC1118" s="486"/>
      <c r="ADD1118" s="486"/>
      <c r="ADE1118" s="486"/>
      <c r="ADF1118" s="486"/>
      <c r="ADG1118" s="486"/>
      <c r="ADH1118" s="486"/>
      <c r="ADI1118" s="486"/>
      <c r="ADJ1118" s="486"/>
      <c r="ADK1118" s="486"/>
      <c r="ADL1118" s="486"/>
      <c r="ADM1118" s="486"/>
      <c r="ADN1118" s="486"/>
      <c r="ADO1118" s="486"/>
      <c r="ADP1118" s="486"/>
      <c r="ADQ1118" s="486"/>
      <c r="ADR1118" s="486"/>
      <c r="ADS1118" s="486"/>
      <c r="ADT1118" s="486"/>
      <c r="ADU1118" s="486"/>
      <c r="ADV1118" s="486"/>
      <c r="ADW1118" s="486"/>
      <c r="ADX1118" s="486"/>
      <c r="ADY1118" s="486"/>
      <c r="ADZ1118" s="486"/>
      <c r="AEA1118" s="486"/>
      <c r="AEB1118" s="486"/>
      <c r="AEC1118" s="486"/>
      <c r="AED1118" s="486"/>
      <c r="AEE1118" s="486"/>
      <c r="AEF1118" s="486"/>
      <c r="AEG1118" s="486"/>
      <c r="AEH1118" s="486"/>
      <c r="AEI1118" s="486"/>
      <c r="AEJ1118" s="486"/>
      <c r="AEK1118" s="486"/>
      <c r="AEL1118" s="486"/>
      <c r="AEM1118" s="486"/>
      <c r="AEN1118" s="486"/>
      <c r="AEO1118" s="486"/>
      <c r="AEP1118" s="486"/>
      <c r="AEQ1118" s="486"/>
      <c r="AER1118" s="486"/>
      <c r="AES1118" s="486"/>
      <c r="AET1118" s="486"/>
      <c r="AEU1118" s="486"/>
      <c r="AEV1118" s="486"/>
      <c r="AEW1118" s="486"/>
      <c r="AEX1118" s="486"/>
      <c r="AEY1118" s="486"/>
      <c r="AEZ1118" s="486"/>
      <c r="AFA1118" s="486"/>
      <c r="AFB1118" s="486"/>
      <c r="AFC1118" s="486"/>
      <c r="AFD1118" s="486"/>
      <c r="AFE1118" s="486"/>
      <c r="AFF1118" s="486"/>
      <c r="AFG1118" s="486"/>
      <c r="AFH1118" s="486"/>
      <c r="AFI1118" s="486"/>
      <c r="AFJ1118" s="486"/>
      <c r="AFK1118" s="486"/>
      <c r="AFL1118" s="486"/>
      <c r="AFM1118" s="486"/>
      <c r="AFN1118" s="486"/>
      <c r="AFO1118" s="486"/>
      <c r="AFP1118" s="486"/>
      <c r="AFQ1118" s="486"/>
      <c r="AFR1118" s="486"/>
      <c r="AFS1118" s="486"/>
      <c r="AFT1118" s="486"/>
      <c r="AFU1118" s="486"/>
      <c r="AFV1118" s="486"/>
      <c r="AFW1118" s="486"/>
      <c r="AFX1118" s="486"/>
      <c r="AFY1118" s="486"/>
      <c r="AFZ1118" s="486"/>
      <c r="AGA1118" s="486"/>
      <c r="AGB1118" s="486"/>
      <c r="AGC1118" s="486"/>
      <c r="AGD1118" s="486"/>
      <c r="AGE1118" s="486"/>
      <c r="AGF1118" s="486"/>
      <c r="AGG1118" s="486"/>
      <c r="AGH1118" s="486"/>
      <c r="AGI1118" s="486"/>
      <c r="AGJ1118" s="486"/>
      <c r="AGK1118" s="486"/>
      <c r="AGL1118" s="486"/>
      <c r="AGM1118" s="486"/>
      <c r="AGN1118" s="486"/>
      <c r="AGO1118" s="486"/>
      <c r="AGP1118" s="486"/>
      <c r="AGQ1118" s="486"/>
      <c r="AGR1118" s="486"/>
      <c r="AGS1118" s="486"/>
      <c r="AGT1118" s="486"/>
      <c r="AGU1118" s="486"/>
      <c r="AGV1118" s="486"/>
      <c r="AGW1118" s="486"/>
      <c r="AGX1118" s="486"/>
      <c r="AGY1118" s="486"/>
      <c r="AGZ1118" s="486"/>
      <c r="AHA1118" s="486"/>
      <c r="AHB1118" s="486"/>
      <c r="AHC1118" s="486"/>
      <c r="AHD1118" s="486"/>
      <c r="AHE1118" s="486"/>
      <c r="AHF1118" s="486"/>
      <c r="AHG1118" s="486"/>
      <c r="AHH1118" s="486"/>
      <c r="AHI1118" s="486"/>
      <c r="AHJ1118" s="486"/>
      <c r="AHK1118" s="486"/>
      <c r="AHL1118" s="486"/>
      <c r="AHM1118" s="486"/>
      <c r="AHN1118" s="486"/>
      <c r="AHO1118" s="486"/>
      <c r="AHP1118" s="486"/>
      <c r="AHQ1118" s="486"/>
      <c r="AHR1118" s="486"/>
      <c r="AHS1118" s="486"/>
      <c r="AHT1118" s="486"/>
      <c r="AHU1118" s="486"/>
      <c r="AHV1118" s="486"/>
      <c r="AHW1118" s="486"/>
      <c r="AHX1118" s="486"/>
      <c r="AHY1118" s="486"/>
      <c r="AHZ1118" s="486"/>
      <c r="AIA1118" s="486"/>
      <c r="AIB1118" s="486"/>
      <c r="AIC1118" s="486"/>
      <c r="AID1118" s="486"/>
      <c r="AIE1118" s="486"/>
      <c r="AIF1118" s="486"/>
      <c r="AIG1118" s="486"/>
      <c r="AIH1118" s="486"/>
      <c r="AII1118" s="486"/>
      <c r="AIJ1118" s="486"/>
      <c r="AIK1118" s="486"/>
      <c r="AIL1118" s="486"/>
      <c r="AIM1118" s="486"/>
      <c r="AIN1118" s="486"/>
      <c r="AIO1118" s="486"/>
      <c r="AIP1118" s="486"/>
      <c r="AIQ1118" s="486"/>
      <c r="AIR1118" s="486"/>
      <c r="AIS1118" s="486"/>
      <c r="AIT1118" s="486"/>
      <c r="AIU1118" s="486"/>
      <c r="AIV1118" s="486"/>
      <c r="AIW1118" s="486"/>
      <c r="AIX1118" s="486"/>
      <c r="AIY1118" s="486"/>
      <c r="AIZ1118" s="486"/>
      <c r="AJA1118" s="486"/>
      <c r="AJB1118" s="486"/>
      <c r="AJC1118" s="486"/>
      <c r="AJD1118" s="486"/>
      <c r="AJE1118" s="486"/>
      <c r="AJF1118" s="486"/>
      <c r="AJG1118" s="486"/>
      <c r="AJH1118" s="486"/>
      <c r="AJI1118" s="486"/>
      <c r="AJJ1118" s="486"/>
      <c r="AJK1118" s="486"/>
      <c r="AJL1118" s="486"/>
      <c r="AJM1118" s="486"/>
      <c r="AJN1118" s="486"/>
      <c r="AJO1118" s="486"/>
      <c r="AJP1118" s="486"/>
      <c r="AJQ1118" s="486"/>
      <c r="AJR1118" s="486"/>
      <c r="AJS1118" s="486"/>
      <c r="AJT1118" s="486"/>
      <c r="AJU1118" s="486"/>
      <c r="AJV1118" s="486"/>
      <c r="AJW1118" s="486"/>
      <c r="AJX1118" s="486"/>
      <c r="AJY1118" s="486"/>
      <c r="AJZ1118" s="486"/>
      <c r="AKA1118" s="486"/>
      <c r="AKB1118" s="486"/>
      <c r="AKC1118" s="486"/>
      <c r="AKD1118" s="486"/>
      <c r="AKE1118" s="486"/>
      <c r="AKF1118" s="486"/>
      <c r="AKG1118" s="486"/>
      <c r="AKH1118" s="486"/>
      <c r="AKI1118" s="486"/>
      <c r="AKJ1118" s="486"/>
      <c r="AKK1118" s="486"/>
      <c r="AKL1118" s="486"/>
      <c r="AKM1118" s="486"/>
      <c r="AKN1118" s="486"/>
      <c r="AKO1118" s="486"/>
      <c r="AKP1118" s="486"/>
      <c r="AKQ1118" s="486"/>
      <c r="AKR1118" s="486"/>
      <c r="AKS1118" s="486"/>
      <c r="AKT1118" s="486"/>
      <c r="AKU1118" s="486"/>
      <c r="AKV1118" s="486"/>
      <c r="AKW1118" s="486"/>
      <c r="AKX1118" s="486"/>
      <c r="AKY1118" s="486"/>
      <c r="AKZ1118" s="486"/>
      <c r="ALA1118" s="486"/>
      <c r="ALB1118" s="486"/>
      <c r="ALC1118" s="486"/>
      <c r="ALD1118" s="486"/>
      <c r="ALE1118" s="486"/>
      <c r="ALF1118" s="486"/>
      <c r="ALG1118" s="486"/>
      <c r="ALH1118" s="486"/>
      <c r="ALI1118" s="486"/>
      <c r="ALJ1118" s="486"/>
      <c r="ALK1118" s="486"/>
      <c r="ALL1118" s="486"/>
      <c r="ALM1118" s="486"/>
      <c r="ALN1118" s="486"/>
      <c r="ALO1118" s="486"/>
      <c r="ALP1118" s="486"/>
      <c r="ALQ1118" s="486"/>
      <c r="ALR1118" s="486"/>
      <c r="ALS1118" s="486"/>
      <c r="ALT1118" s="486"/>
      <c r="ALU1118" s="486"/>
      <c r="ALV1118" s="486"/>
      <c r="ALW1118" s="486"/>
      <c r="ALX1118" s="486"/>
      <c r="ALY1118" s="486"/>
    </row>
    <row r="1119" spans="1:1013" s="484" customFormat="1" ht="18">
      <c r="A1119" s="935"/>
      <c r="B1119" s="460"/>
      <c r="C1119" s="460"/>
      <c r="D1119" s="461"/>
      <c r="E1119" s="461"/>
      <c r="F1119" s="462"/>
      <c r="G1119" s="1217"/>
      <c r="H1119" s="963"/>
      <c r="I1119" s="712"/>
      <c r="J1119" s="374"/>
      <c r="K1119" s="374"/>
      <c r="L1119" s="374"/>
      <c r="M1119" s="374"/>
      <c r="N1119" s="374"/>
      <c r="O1119" s="374"/>
      <c r="P1119" s="374"/>
      <c r="Q1119" s="374"/>
      <c r="R1119" s="374"/>
      <c r="S1119" s="374"/>
      <c r="T1119" s="374"/>
      <c r="U1119" s="374"/>
      <c r="V1119" s="374"/>
      <c r="W1119" s="374"/>
      <c r="X1119" s="374"/>
      <c r="Y1119" s="374"/>
      <c r="Z1119" s="374"/>
      <c r="AA1119" s="374"/>
      <c r="AB1119" s="374"/>
      <c r="AC1119" s="374"/>
      <c r="AD1119" s="374"/>
      <c r="AE1119" s="374"/>
      <c r="AF1119" s="374"/>
      <c r="AG1119" s="374"/>
      <c r="AH1119" s="374"/>
      <c r="AI1119" s="374"/>
      <c r="AJ1119" s="374"/>
      <c r="AK1119" s="374"/>
      <c r="AL1119" s="374"/>
      <c r="AM1119" s="374"/>
      <c r="AN1119" s="374"/>
      <c r="AO1119" s="374"/>
      <c r="AP1119" s="374"/>
      <c r="AQ1119" s="374"/>
      <c r="AR1119" s="374"/>
      <c r="AS1119" s="374"/>
      <c r="AT1119" s="374"/>
      <c r="AU1119" s="374"/>
      <c r="AV1119" s="374"/>
      <c r="AW1119" s="374"/>
      <c r="AX1119" s="374"/>
      <c r="AY1119" s="374"/>
      <c r="AZ1119" s="374"/>
      <c r="BA1119" s="374"/>
      <c r="BB1119" s="374"/>
      <c r="BC1119" s="374"/>
      <c r="BD1119" s="374"/>
      <c r="BE1119" s="374"/>
      <c r="BF1119" s="374"/>
      <c r="BG1119" s="374"/>
      <c r="BH1119" s="374"/>
      <c r="BI1119" s="374"/>
      <c r="BJ1119" s="374"/>
      <c r="BK1119" s="374"/>
      <c r="BL1119" s="374"/>
      <c r="BM1119" s="374"/>
      <c r="BN1119" s="374"/>
      <c r="BO1119" s="374"/>
      <c r="BP1119" s="374"/>
      <c r="BQ1119" s="374"/>
      <c r="BR1119" s="374"/>
      <c r="BS1119" s="374"/>
      <c r="BT1119" s="374"/>
      <c r="BU1119" s="374"/>
      <c r="BV1119" s="374"/>
      <c r="BW1119" s="374"/>
      <c r="BX1119" s="374"/>
      <c r="BY1119" s="374"/>
      <c r="BZ1119" s="374"/>
      <c r="CA1119" s="374"/>
      <c r="CB1119" s="374"/>
      <c r="CC1119" s="374"/>
      <c r="CD1119" s="374"/>
      <c r="CE1119" s="374"/>
      <c r="CF1119" s="374"/>
      <c r="CG1119" s="374"/>
      <c r="CH1119" s="374"/>
      <c r="CI1119" s="374"/>
      <c r="CJ1119" s="374"/>
      <c r="CK1119" s="374"/>
      <c r="CL1119" s="374"/>
      <c r="CM1119" s="374"/>
      <c r="CN1119" s="374"/>
      <c r="CO1119" s="374"/>
      <c r="CP1119" s="374"/>
      <c r="CQ1119" s="374"/>
      <c r="CR1119" s="374"/>
      <c r="CS1119" s="374"/>
      <c r="CT1119" s="374"/>
      <c r="CU1119" s="374"/>
      <c r="CV1119" s="374"/>
      <c r="CW1119" s="374"/>
      <c r="CX1119" s="374"/>
      <c r="CY1119" s="374"/>
      <c r="CZ1119" s="374"/>
      <c r="DA1119" s="374"/>
      <c r="DB1119" s="374"/>
      <c r="DC1119" s="374"/>
      <c r="DD1119" s="374"/>
      <c r="DE1119" s="374"/>
      <c r="DF1119" s="374"/>
      <c r="DG1119" s="374"/>
      <c r="DH1119" s="374"/>
      <c r="DI1119" s="374"/>
      <c r="DJ1119" s="374"/>
      <c r="DK1119" s="374"/>
      <c r="DL1119" s="374"/>
      <c r="DM1119" s="374"/>
      <c r="DN1119" s="374"/>
      <c r="DO1119" s="374"/>
      <c r="DP1119" s="374"/>
      <c r="DQ1119" s="374"/>
      <c r="DR1119" s="374"/>
      <c r="DS1119" s="374"/>
      <c r="DT1119" s="374"/>
      <c r="DU1119" s="374"/>
      <c r="DV1119" s="374"/>
      <c r="DW1119" s="374"/>
      <c r="DX1119" s="374"/>
      <c r="DY1119" s="374"/>
      <c r="DZ1119" s="374"/>
      <c r="EA1119" s="374"/>
      <c r="EB1119" s="374"/>
      <c r="EC1119" s="374"/>
      <c r="ED1119" s="374"/>
      <c r="EE1119" s="374"/>
      <c r="EF1119" s="374"/>
      <c r="EG1119" s="374"/>
      <c r="EH1119" s="374"/>
      <c r="EI1119" s="374"/>
      <c r="EJ1119" s="374"/>
      <c r="EK1119" s="374"/>
      <c r="EL1119" s="374"/>
      <c r="EM1119" s="374"/>
      <c r="EN1119" s="374"/>
      <c r="EO1119" s="374"/>
      <c r="EP1119" s="374"/>
      <c r="EQ1119" s="374"/>
      <c r="ER1119" s="374"/>
      <c r="ES1119" s="374"/>
      <c r="ET1119" s="374"/>
      <c r="EU1119" s="374"/>
      <c r="EV1119" s="374"/>
      <c r="EW1119" s="374"/>
      <c r="EX1119" s="374"/>
      <c r="EY1119" s="374"/>
      <c r="EZ1119" s="374"/>
      <c r="FA1119" s="374"/>
      <c r="FB1119" s="374"/>
      <c r="FC1119" s="374"/>
      <c r="FD1119" s="374"/>
      <c r="FE1119" s="374"/>
      <c r="FF1119" s="374"/>
      <c r="FG1119" s="374"/>
      <c r="FH1119" s="374"/>
      <c r="FI1119" s="374"/>
      <c r="FJ1119" s="374"/>
      <c r="FK1119" s="374"/>
      <c r="FL1119" s="374"/>
      <c r="FM1119" s="374"/>
      <c r="FN1119" s="374"/>
      <c r="FO1119" s="374"/>
      <c r="FP1119" s="374"/>
      <c r="FQ1119" s="374"/>
      <c r="FR1119" s="374"/>
      <c r="FS1119" s="374"/>
      <c r="FT1119" s="374"/>
      <c r="FU1119" s="374"/>
      <c r="FV1119" s="374"/>
      <c r="FW1119" s="374"/>
      <c r="FX1119" s="374"/>
      <c r="FY1119" s="374"/>
      <c r="FZ1119" s="374"/>
      <c r="GA1119" s="374"/>
      <c r="GB1119" s="374"/>
      <c r="GC1119" s="374"/>
      <c r="GD1119" s="374"/>
      <c r="GE1119" s="374"/>
      <c r="GF1119" s="374"/>
      <c r="GG1119" s="374"/>
      <c r="GH1119" s="374"/>
      <c r="GI1119" s="374"/>
      <c r="GJ1119" s="374"/>
      <c r="GK1119" s="374"/>
      <c r="GL1119" s="374"/>
      <c r="GM1119" s="374"/>
      <c r="GN1119" s="374"/>
      <c r="GO1119" s="374"/>
      <c r="GP1119" s="374"/>
      <c r="GQ1119" s="374"/>
      <c r="GR1119" s="374"/>
      <c r="GS1119" s="374"/>
      <c r="GT1119" s="374"/>
      <c r="GU1119" s="374"/>
      <c r="GV1119" s="374"/>
      <c r="GW1119" s="374"/>
      <c r="GX1119" s="374"/>
      <c r="GY1119" s="374"/>
      <c r="GZ1119" s="374"/>
      <c r="HA1119" s="374"/>
      <c r="HB1119" s="374"/>
      <c r="HC1119" s="374"/>
      <c r="HD1119" s="374"/>
      <c r="HE1119" s="374"/>
      <c r="HF1119" s="374"/>
      <c r="HG1119" s="374"/>
      <c r="HH1119" s="374"/>
      <c r="HI1119" s="374"/>
      <c r="HJ1119" s="374"/>
      <c r="HK1119" s="374"/>
      <c r="HL1119" s="374"/>
      <c r="HM1119" s="374"/>
      <c r="HN1119" s="374"/>
      <c r="HO1119" s="374"/>
      <c r="HP1119" s="374"/>
      <c r="HQ1119" s="374"/>
      <c r="HR1119" s="374"/>
      <c r="HS1119" s="374"/>
      <c r="HT1119" s="374"/>
      <c r="HU1119" s="374"/>
      <c r="HV1119" s="374"/>
      <c r="HW1119" s="374"/>
      <c r="HX1119" s="374"/>
      <c r="HY1119" s="374"/>
      <c r="HZ1119" s="374"/>
      <c r="IA1119" s="374"/>
      <c r="IB1119" s="374"/>
      <c r="IC1119" s="374"/>
      <c r="ID1119" s="374"/>
      <c r="IE1119" s="374"/>
      <c r="IF1119" s="374"/>
      <c r="IG1119" s="487"/>
    </row>
    <row r="1120" spans="1:1013" s="484" customFormat="1" ht="31.5" customHeight="1">
      <c r="A1120" s="123"/>
      <c r="B1120" s="1472" t="s">
        <v>3245</v>
      </c>
      <c r="C1120" s="1472"/>
      <c r="D1120" s="1472"/>
      <c r="E1120" s="1472"/>
      <c r="F1120" s="1481" t="s">
        <v>2239</v>
      </c>
      <c r="G1120" s="1481"/>
      <c r="H1120" s="1480" t="s">
        <v>2641</v>
      </c>
      <c r="I1120" s="1480"/>
      <c r="J1120" s="374"/>
      <c r="K1120" s="374"/>
      <c r="L1120" s="374"/>
      <c r="M1120" s="374"/>
      <c r="N1120" s="374"/>
      <c r="O1120" s="374"/>
      <c r="P1120" s="374"/>
      <c r="Q1120" s="374"/>
      <c r="R1120" s="374"/>
      <c r="S1120" s="374"/>
      <c r="T1120" s="374"/>
      <c r="U1120" s="374"/>
      <c r="V1120" s="374"/>
      <c r="W1120" s="374"/>
      <c r="X1120" s="374"/>
      <c r="Y1120" s="374"/>
      <c r="Z1120" s="374"/>
      <c r="AA1120" s="374"/>
      <c r="AB1120" s="374"/>
      <c r="AC1120" s="374"/>
      <c r="AD1120" s="374"/>
      <c r="AE1120" s="374"/>
      <c r="AF1120" s="374"/>
      <c r="AG1120" s="374"/>
      <c r="AH1120" s="374"/>
      <c r="AI1120" s="374"/>
      <c r="AJ1120" s="374"/>
      <c r="AK1120" s="374"/>
      <c r="AL1120" s="374"/>
      <c r="AM1120" s="374"/>
      <c r="AN1120" s="374"/>
      <c r="AO1120" s="374"/>
      <c r="AP1120" s="374"/>
      <c r="AQ1120" s="374"/>
      <c r="AR1120" s="374"/>
      <c r="AS1120" s="374"/>
      <c r="AT1120" s="374"/>
      <c r="AU1120" s="374"/>
      <c r="AV1120" s="374"/>
      <c r="AW1120" s="374"/>
      <c r="AX1120" s="374"/>
      <c r="AY1120" s="374"/>
      <c r="AZ1120" s="374"/>
      <c r="BA1120" s="374"/>
      <c r="BB1120" s="374"/>
      <c r="BC1120" s="374"/>
      <c r="BD1120" s="374"/>
      <c r="BE1120" s="374"/>
      <c r="BF1120" s="374"/>
      <c r="BG1120" s="374"/>
      <c r="BH1120" s="374"/>
      <c r="BI1120" s="374"/>
      <c r="BJ1120" s="374"/>
      <c r="BK1120" s="374"/>
      <c r="BL1120" s="374"/>
      <c r="BM1120" s="374"/>
      <c r="BN1120" s="374"/>
      <c r="BO1120" s="374"/>
      <c r="BP1120" s="374"/>
      <c r="BQ1120" s="374"/>
      <c r="BR1120" s="374"/>
      <c r="BS1120" s="374"/>
      <c r="BT1120" s="374"/>
      <c r="BU1120" s="374"/>
      <c r="BV1120" s="374"/>
      <c r="BW1120" s="374"/>
      <c r="BX1120" s="374"/>
      <c r="BY1120" s="374"/>
      <c r="BZ1120" s="374"/>
      <c r="CA1120" s="374"/>
      <c r="CB1120" s="374"/>
      <c r="CC1120" s="374"/>
      <c r="CD1120" s="374"/>
      <c r="CE1120" s="374"/>
      <c r="CF1120" s="374"/>
      <c r="CG1120" s="374"/>
      <c r="CH1120" s="374"/>
      <c r="CI1120" s="374"/>
      <c r="CJ1120" s="374"/>
      <c r="CK1120" s="374"/>
      <c r="CL1120" s="374"/>
      <c r="CM1120" s="374"/>
      <c r="CN1120" s="374"/>
      <c r="CO1120" s="374"/>
      <c r="CP1120" s="374"/>
      <c r="CQ1120" s="374"/>
      <c r="CR1120" s="374"/>
      <c r="CS1120" s="374"/>
      <c r="CT1120" s="374"/>
      <c r="CU1120" s="374"/>
      <c r="CV1120" s="374"/>
      <c r="CW1120" s="374"/>
      <c r="CX1120" s="374"/>
      <c r="CY1120" s="374"/>
      <c r="CZ1120" s="374"/>
      <c r="DA1120" s="374"/>
      <c r="DB1120" s="374"/>
      <c r="DC1120" s="374"/>
      <c r="DD1120" s="374"/>
      <c r="DE1120" s="374"/>
      <c r="DF1120" s="374"/>
      <c r="DG1120" s="374"/>
      <c r="DH1120" s="374"/>
      <c r="DI1120" s="374"/>
      <c r="DJ1120" s="374"/>
      <c r="DK1120" s="374"/>
      <c r="DL1120" s="374"/>
      <c r="DM1120" s="374"/>
      <c r="DN1120" s="374"/>
      <c r="DO1120" s="374"/>
      <c r="DP1120" s="374"/>
      <c r="DQ1120" s="374"/>
      <c r="DR1120" s="374"/>
      <c r="DS1120" s="374"/>
      <c r="DT1120" s="374"/>
      <c r="DU1120" s="374"/>
      <c r="DV1120" s="374"/>
      <c r="DW1120" s="374"/>
      <c r="DX1120" s="374"/>
      <c r="DY1120" s="374"/>
      <c r="DZ1120" s="374"/>
      <c r="EA1120" s="374"/>
      <c r="EB1120" s="374"/>
      <c r="EC1120" s="374"/>
      <c r="ED1120" s="374"/>
      <c r="EE1120" s="374"/>
      <c r="EF1120" s="374"/>
      <c r="EG1120" s="374"/>
      <c r="EH1120" s="374"/>
      <c r="EI1120" s="374"/>
      <c r="EJ1120" s="374"/>
      <c r="EK1120" s="374"/>
      <c r="EL1120" s="374"/>
      <c r="EM1120" s="374"/>
      <c r="EN1120" s="374"/>
      <c r="EO1120" s="374"/>
      <c r="EP1120" s="374"/>
      <c r="EQ1120" s="374"/>
      <c r="ER1120" s="374"/>
      <c r="ES1120" s="374"/>
      <c r="ET1120" s="374"/>
      <c r="EU1120" s="374"/>
      <c r="EV1120" s="374"/>
      <c r="EW1120" s="374"/>
      <c r="EX1120" s="374"/>
      <c r="EY1120" s="374"/>
      <c r="EZ1120" s="374"/>
      <c r="FA1120" s="374"/>
      <c r="FB1120" s="374"/>
      <c r="FC1120" s="374"/>
      <c r="FD1120" s="374"/>
      <c r="FE1120" s="374"/>
      <c r="FF1120" s="374"/>
      <c r="FG1120" s="374"/>
      <c r="FH1120" s="374"/>
      <c r="FI1120" s="374"/>
      <c r="FJ1120" s="374"/>
      <c r="FK1120" s="374"/>
      <c r="FL1120" s="374"/>
      <c r="FM1120" s="374"/>
      <c r="FN1120" s="374"/>
      <c r="FO1120" s="374"/>
      <c r="FP1120" s="374"/>
      <c r="FQ1120" s="374"/>
      <c r="FR1120" s="374"/>
      <c r="FS1120" s="374"/>
      <c r="FT1120" s="374"/>
      <c r="FU1120" s="374"/>
      <c r="FV1120" s="374"/>
      <c r="FW1120" s="374"/>
      <c r="FX1120" s="374"/>
      <c r="FY1120" s="374"/>
      <c r="FZ1120" s="374"/>
      <c r="GA1120" s="374"/>
      <c r="GB1120" s="374"/>
      <c r="GC1120" s="374"/>
      <c r="GD1120" s="374"/>
      <c r="GE1120" s="374"/>
      <c r="GF1120" s="374"/>
      <c r="GG1120" s="374"/>
      <c r="GH1120" s="374"/>
      <c r="GI1120" s="374"/>
      <c r="GJ1120" s="374"/>
      <c r="GK1120" s="374"/>
      <c r="GL1120" s="374"/>
      <c r="GM1120" s="374"/>
      <c r="GN1120" s="374"/>
      <c r="GO1120" s="374"/>
      <c r="GP1120" s="374"/>
      <c r="GQ1120" s="374"/>
      <c r="GR1120" s="374"/>
      <c r="GS1120" s="374"/>
      <c r="GT1120" s="374"/>
      <c r="GU1120" s="374"/>
      <c r="GV1120" s="374"/>
      <c r="GW1120" s="374"/>
      <c r="GX1120" s="374"/>
      <c r="GY1120" s="374"/>
      <c r="GZ1120" s="374"/>
      <c r="HA1120" s="374"/>
      <c r="HB1120" s="374"/>
      <c r="HC1120" s="374"/>
      <c r="HD1120" s="374"/>
      <c r="HE1120" s="374"/>
      <c r="HF1120" s="374"/>
      <c r="HG1120" s="374"/>
      <c r="HH1120" s="374"/>
      <c r="HI1120" s="374"/>
      <c r="HJ1120" s="374"/>
      <c r="HK1120" s="374"/>
      <c r="HL1120" s="374"/>
      <c r="HM1120" s="374"/>
      <c r="HN1120" s="374"/>
      <c r="HO1120" s="374"/>
      <c r="HP1120" s="374"/>
      <c r="HQ1120" s="374"/>
      <c r="HR1120" s="374"/>
      <c r="HS1120" s="374"/>
      <c r="HT1120" s="374"/>
      <c r="HU1120" s="374"/>
      <c r="HV1120" s="374"/>
      <c r="HW1120" s="374"/>
      <c r="HX1120" s="374"/>
      <c r="HY1120" s="374"/>
      <c r="HZ1120" s="374"/>
      <c r="IA1120" s="374"/>
      <c r="IB1120" s="374"/>
      <c r="IC1120" s="374"/>
      <c r="ID1120" s="374"/>
      <c r="IE1120" s="374"/>
      <c r="IF1120" s="374"/>
      <c r="IG1120" s="487"/>
    </row>
    <row r="1121" spans="1:241" s="484" customFormat="1" ht="18">
      <c r="A1121" s="935"/>
      <c r="B1121" s="950"/>
      <c r="C1121" s="684"/>
      <c r="D1121" s="684"/>
      <c r="E1121" s="684"/>
      <c r="F1121" s="960"/>
      <c r="G1121" s="1182"/>
      <c r="H1121" s="950"/>
      <c r="I1121" s="950"/>
      <c r="J1121" s="374"/>
      <c r="K1121" s="374"/>
      <c r="L1121" s="374"/>
      <c r="M1121" s="374"/>
      <c r="N1121" s="374"/>
      <c r="O1121" s="374"/>
      <c r="P1121" s="374"/>
      <c r="Q1121" s="374"/>
      <c r="R1121" s="374"/>
      <c r="S1121" s="374"/>
      <c r="T1121" s="374"/>
      <c r="U1121" s="374"/>
      <c r="V1121" s="374"/>
      <c r="W1121" s="374"/>
      <c r="X1121" s="374"/>
      <c r="Y1121" s="374"/>
      <c r="Z1121" s="374"/>
      <c r="AA1121" s="374"/>
      <c r="AB1121" s="374"/>
      <c r="AC1121" s="374"/>
      <c r="AD1121" s="374"/>
      <c r="AE1121" s="374"/>
      <c r="AF1121" s="374"/>
      <c r="AG1121" s="374"/>
      <c r="AH1121" s="374"/>
      <c r="AI1121" s="374"/>
      <c r="AJ1121" s="374"/>
      <c r="AK1121" s="374"/>
      <c r="AL1121" s="374"/>
      <c r="AM1121" s="374"/>
      <c r="AN1121" s="374"/>
      <c r="AO1121" s="374"/>
      <c r="AP1121" s="374"/>
      <c r="AQ1121" s="374"/>
      <c r="AR1121" s="374"/>
      <c r="AS1121" s="374"/>
      <c r="AT1121" s="374"/>
      <c r="AU1121" s="374"/>
      <c r="AV1121" s="374"/>
      <c r="AW1121" s="374"/>
      <c r="AX1121" s="374"/>
      <c r="AY1121" s="374"/>
      <c r="AZ1121" s="374"/>
      <c r="BA1121" s="374"/>
      <c r="BB1121" s="374"/>
      <c r="BC1121" s="374"/>
      <c r="BD1121" s="374"/>
      <c r="BE1121" s="374"/>
      <c r="BF1121" s="374"/>
      <c r="BG1121" s="374"/>
      <c r="BH1121" s="374"/>
      <c r="BI1121" s="374"/>
      <c r="BJ1121" s="374"/>
      <c r="BK1121" s="374"/>
      <c r="BL1121" s="374"/>
      <c r="BM1121" s="374"/>
      <c r="BN1121" s="374"/>
      <c r="BO1121" s="374"/>
      <c r="BP1121" s="374"/>
      <c r="BQ1121" s="374"/>
      <c r="BR1121" s="374"/>
      <c r="BS1121" s="374"/>
      <c r="BT1121" s="374"/>
      <c r="BU1121" s="374"/>
      <c r="BV1121" s="374"/>
      <c r="BW1121" s="374"/>
      <c r="BX1121" s="374"/>
      <c r="BY1121" s="374"/>
      <c r="BZ1121" s="374"/>
      <c r="CA1121" s="374"/>
      <c r="CB1121" s="374"/>
      <c r="CC1121" s="374"/>
      <c r="CD1121" s="374"/>
      <c r="CE1121" s="374"/>
      <c r="CF1121" s="374"/>
      <c r="CG1121" s="374"/>
      <c r="CH1121" s="374"/>
      <c r="CI1121" s="374"/>
      <c r="CJ1121" s="374"/>
      <c r="CK1121" s="374"/>
      <c r="CL1121" s="374"/>
      <c r="CM1121" s="374"/>
      <c r="CN1121" s="374"/>
      <c r="CO1121" s="374"/>
      <c r="CP1121" s="374"/>
      <c r="CQ1121" s="374"/>
      <c r="CR1121" s="374"/>
      <c r="CS1121" s="374"/>
      <c r="CT1121" s="374"/>
      <c r="CU1121" s="374"/>
      <c r="CV1121" s="374"/>
      <c r="CW1121" s="374"/>
      <c r="CX1121" s="374"/>
      <c r="CY1121" s="374"/>
      <c r="CZ1121" s="374"/>
      <c r="DA1121" s="374"/>
      <c r="DB1121" s="374"/>
      <c r="DC1121" s="374"/>
      <c r="DD1121" s="374"/>
      <c r="DE1121" s="374"/>
      <c r="DF1121" s="374"/>
      <c r="DG1121" s="374"/>
      <c r="DH1121" s="374"/>
      <c r="DI1121" s="374"/>
      <c r="DJ1121" s="374"/>
      <c r="DK1121" s="374"/>
      <c r="DL1121" s="374"/>
      <c r="DM1121" s="374"/>
      <c r="DN1121" s="374"/>
      <c r="DO1121" s="374"/>
      <c r="DP1121" s="374"/>
      <c r="DQ1121" s="374"/>
      <c r="DR1121" s="374"/>
      <c r="DS1121" s="374"/>
      <c r="DT1121" s="374"/>
      <c r="DU1121" s="374"/>
      <c r="DV1121" s="374"/>
      <c r="DW1121" s="374"/>
      <c r="DX1121" s="374"/>
      <c r="DY1121" s="374"/>
      <c r="DZ1121" s="374"/>
      <c r="EA1121" s="374"/>
      <c r="EB1121" s="374"/>
      <c r="EC1121" s="374"/>
      <c r="ED1121" s="374"/>
      <c r="EE1121" s="374"/>
      <c r="EF1121" s="374"/>
      <c r="EG1121" s="374"/>
      <c r="EH1121" s="374"/>
      <c r="EI1121" s="374"/>
      <c r="EJ1121" s="374"/>
      <c r="EK1121" s="374"/>
      <c r="EL1121" s="374"/>
      <c r="EM1121" s="374"/>
      <c r="EN1121" s="374"/>
      <c r="EO1121" s="374"/>
      <c r="EP1121" s="374"/>
      <c r="EQ1121" s="374"/>
      <c r="ER1121" s="374"/>
      <c r="ES1121" s="374"/>
      <c r="ET1121" s="374"/>
      <c r="EU1121" s="374"/>
      <c r="EV1121" s="374"/>
      <c r="EW1121" s="374"/>
      <c r="EX1121" s="374"/>
      <c r="EY1121" s="374"/>
      <c r="EZ1121" s="374"/>
      <c r="FA1121" s="374"/>
      <c r="FB1121" s="374"/>
      <c r="FC1121" s="374"/>
      <c r="FD1121" s="374"/>
      <c r="FE1121" s="374"/>
      <c r="FF1121" s="374"/>
      <c r="FG1121" s="374"/>
      <c r="FH1121" s="374"/>
      <c r="FI1121" s="374"/>
      <c r="FJ1121" s="374"/>
      <c r="FK1121" s="374"/>
      <c r="FL1121" s="374"/>
      <c r="FM1121" s="374"/>
      <c r="FN1121" s="374"/>
      <c r="FO1121" s="374"/>
      <c r="FP1121" s="374"/>
      <c r="FQ1121" s="374"/>
      <c r="FR1121" s="374"/>
      <c r="FS1121" s="374"/>
      <c r="FT1121" s="374"/>
      <c r="FU1121" s="374"/>
      <c r="FV1121" s="374"/>
      <c r="FW1121" s="374"/>
      <c r="FX1121" s="374"/>
      <c r="FY1121" s="374"/>
      <c r="FZ1121" s="374"/>
      <c r="GA1121" s="374"/>
      <c r="GB1121" s="374"/>
      <c r="GC1121" s="374"/>
      <c r="GD1121" s="374"/>
      <c r="GE1121" s="374"/>
      <c r="GF1121" s="374"/>
      <c r="GG1121" s="374"/>
      <c r="GH1121" s="374"/>
      <c r="GI1121" s="374"/>
      <c r="GJ1121" s="374"/>
      <c r="GK1121" s="374"/>
      <c r="GL1121" s="374"/>
      <c r="GM1121" s="374"/>
      <c r="GN1121" s="374"/>
      <c r="GO1121" s="374"/>
      <c r="GP1121" s="374"/>
      <c r="GQ1121" s="374"/>
      <c r="GR1121" s="374"/>
      <c r="GS1121" s="374"/>
      <c r="GT1121" s="374"/>
      <c r="GU1121" s="374"/>
      <c r="GV1121" s="374"/>
      <c r="GW1121" s="374"/>
      <c r="GX1121" s="374"/>
      <c r="GY1121" s="374"/>
      <c r="GZ1121" s="374"/>
      <c r="HA1121" s="374"/>
      <c r="HB1121" s="374"/>
      <c r="HC1121" s="374"/>
      <c r="HD1121" s="374"/>
      <c r="HE1121" s="374"/>
      <c r="HF1121" s="374"/>
      <c r="HG1121" s="374"/>
      <c r="HH1121" s="374"/>
      <c r="HI1121" s="374"/>
      <c r="HJ1121" s="374"/>
      <c r="HK1121" s="374"/>
      <c r="HL1121" s="374"/>
      <c r="HM1121" s="374"/>
      <c r="HN1121" s="374"/>
      <c r="HO1121" s="374"/>
      <c r="HP1121" s="374"/>
      <c r="HQ1121" s="374"/>
      <c r="HR1121" s="374"/>
      <c r="HS1121" s="374"/>
      <c r="HT1121" s="374"/>
      <c r="HU1121" s="374"/>
      <c r="HV1121" s="374"/>
      <c r="HW1121" s="374"/>
      <c r="HX1121" s="374"/>
      <c r="HY1121" s="374"/>
      <c r="HZ1121" s="374"/>
      <c r="IA1121" s="374"/>
      <c r="IB1121" s="374"/>
      <c r="IC1121" s="374"/>
      <c r="ID1121" s="374"/>
      <c r="IE1121" s="374"/>
      <c r="IF1121" s="374"/>
      <c r="IG1121" s="487"/>
    </row>
    <row r="1122" spans="1:241" s="484" customFormat="1" ht="18">
      <c r="A1122" s="935"/>
      <c r="B1122" s="1480" t="s">
        <v>3252</v>
      </c>
      <c r="C1122" s="1480"/>
      <c r="D1122" s="1480"/>
      <c r="E1122" s="684"/>
      <c r="F1122" s="1481" t="s">
        <v>2643</v>
      </c>
      <c r="G1122" s="1481"/>
      <c r="H1122" s="1480" t="s">
        <v>2186</v>
      </c>
      <c r="I1122" s="1480"/>
      <c r="J1122" s="374"/>
      <c r="K1122" s="374"/>
      <c r="L1122" s="374"/>
      <c r="M1122" s="374"/>
      <c r="N1122" s="374"/>
      <c r="O1122" s="374"/>
      <c r="P1122" s="374"/>
      <c r="Q1122" s="374"/>
      <c r="R1122" s="374"/>
      <c r="S1122" s="374"/>
      <c r="T1122" s="374"/>
      <c r="U1122" s="374"/>
      <c r="V1122" s="374"/>
      <c r="W1122" s="374"/>
      <c r="X1122" s="374"/>
      <c r="Y1122" s="374"/>
      <c r="Z1122" s="374"/>
      <c r="AA1122" s="374"/>
      <c r="AB1122" s="374"/>
      <c r="AC1122" s="374"/>
      <c r="AD1122" s="374"/>
      <c r="AE1122" s="374"/>
      <c r="AF1122" s="374"/>
      <c r="AG1122" s="374"/>
      <c r="AH1122" s="374"/>
      <c r="AI1122" s="374"/>
      <c r="AJ1122" s="374"/>
      <c r="AK1122" s="374"/>
      <c r="AL1122" s="374"/>
      <c r="AM1122" s="374"/>
      <c r="AN1122" s="374"/>
      <c r="AO1122" s="374"/>
      <c r="AP1122" s="374"/>
      <c r="AQ1122" s="374"/>
      <c r="AR1122" s="374"/>
      <c r="AS1122" s="374"/>
      <c r="AT1122" s="374"/>
      <c r="AU1122" s="374"/>
      <c r="AV1122" s="374"/>
      <c r="AW1122" s="374"/>
      <c r="AX1122" s="374"/>
      <c r="AY1122" s="374"/>
      <c r="AZ1122" s="374"/>
      <c r="BA1122" s="374"/>
      <c r="BB1122" s="374"/>
      <c r="BC1122" s="374"/>
      <c r="BD1122" s="374"/>
      <c r="BE1122" s="374"/>
      <c r="BF1122" s="374"/>
      <c r="BG1122" s="374"/>
      <c r="BH1122" s="374"/>
      <c r="BI1122" s="374"/>
      <c r="BJ1122" s="374"/>
      <c r="BK1122" s="374"/>
      <c r="BL1122" s="374"/>
      <c r="BM1122" s="374"/>
      <c r="BN1122" s="374"/>
      <c r="BO1122" s="374"/>
      <c r="BP1122" s="374"/>
      <c r="BQ1122" s="374"/>
      <c r="BR1122" s="374"/>
      <c r="BS1122" s="374"/>
      <c r="BT1122" s="374"/>
      <c r="BU1122" s="374"/>
      <c r="BV1122" s="374"/>
      <c r="BW1122" s="374"/>
      <c r="BX1122" s="374"/>
      <c r="BY1122" s="374"/>
      <c r="BZ1122" s="374"/>
      <c r="CA1122" s="374"/>
      <c r="CB1122" s="374"/>
      <c r="CC1122" s="374"/>
      <c r="CD1122" s="374"/>
      <c r="CE1122" s="374"/>
      <c r="CF1122" s="374"/>
      <c r="CG1122" s="374"/>
      <c r="CH1122" s="374"/>
      <c r="CI1122" s="374"/>
      <c r="CJ1122" s="374"/>
      <c r="CK1122" s="374"/>
      <c r="CL1122" s="374"/>
      <c r="CM1122" s="374"/>
      <c r="CN1122" s="374"/>
      <c r="CO1122" s="374"/>
      <c r="CP1122" s="374"/>
      <c r="CQ1122" s="374"/>
      <c r="CR1122" s="374"/>
      <c r="CS1122" s="374"/>
      <c r="CT1122" s="374"/>
      <c r="CU1122" s="374"/>
      <c r="CV1122" s="374"/>
      <c r="CW1122" s="374"/>
      <c r="CX1122" s="374"/>
      <c r="CY1122" s="374"/>
      <c r="CZ1122" s="374"/>
      <c r="DA1122" s="374"/>
      <c r="DB1122" s="374"/>
      <c r="DC1122" s="374"/>
      <c r="DD1122" s="374"/>
      <c r="DE1122" s="374"/>
      <c r="DF1122" s="374"/>
      <c r="DG1122" s="374"/>
      <c r="DH1122" s="374"/>
      <c r="DI1122" s="374"/>
      <c r="DJ1122" s="374"/>
      <c r="DK1122" s="374"/>
      <c r="DL1122" s="374"/>
      <c r="DM1122" s="374"/>
      <c r="DN1122" s="374"/>
      <c r="DO1122" s="374"/>
      <c r="DP1122" s="374"/>
      <c r="DQ1122" s="374"/>
      <c r="DR1122" s="374"/>
      <c r="DS1122" s="374"/>
      <c r="DT1122" s="374"/>
      <c r="DU1122" s="374"/>
      <c r="DV1122" s="374"/>
      <c r="DW1122" s="374"/>
      <c r="DX1122" s="374"/>
      <c r="DY1122" s="374"/>
      <c r="DZ1122" s="374"/>
      <c r="EA1122" s="374"/>
      <c r="EB1122" s="374"/>
      <c r="EC1122" s="374"/>
      <c r="ED1122" s="374"/>
      <c r="EE1122" s="374"/>
      <c r="EF1122" s="374"/>
      <c r="EG1122" s="374"/>
      <c r="EH1122" s="374"/>
      <c r="EI1122" s="374"/>
      <c r="EJ1122" s="374"/>
      <c r="EK1122" s="374"/>
      <c r="EL1122" s="374"/>
      <c r="EM1122" s="374"/>
      <c r="EN1122" s="374"/>
      <c r="EO1122" s="374"/>
      <c r="EP1122" s="374"/>
      <c r="EQ1122" s="374"/>
      <c r="ER1122" s="374"/>
      <c r="ES1122" s="374"/>
      <c r="ET1122" s="374"/>
      <c r="EU1122" s="374"/>
      <c r="EV1122" s="374"/>
      <c r="EW1122" s="374"/>
      <c r="EX1122" s="374"/>
      <c r="EY1122" s="374"/>
      <c r="EZ1122" s="374"/>
      <c r="FA1122" s="374"/>
      <c r="FB1122" s="374"/>
      <c r="FC1122" s="374"/>
      <c r="FD1122" s="374"/>
      <c r="FE1122" s="374"/>
      <c r="FF1122" s="374"/>
      <c r="FG1122" s="374"/>
      <c r="FH1122" s="374"/>
      <c r="FI1122" s="374"/>
      <c r="FJ1122" s="374"/>
      <c r="FK1122" s="374"/>
      <c r="FL1122" s="374"/>
      <c r="FM1122" s="374"/>
      <c r="FN1122" s="374"/>
      <c r="FO1122" s="374"/>
      <c r="FP1122" s="374"/>
      <c r="FQ1122" s="374"/>
      <c r="FR1122" s="374"/>
      <c r="FS1122" s="374"/>
      <c r="FT1122" s="374"/>
      <c r="FU1122" s="374"/>
      <c r="FV1122" s="374"/>
      <c r="FW1122" s="374"/>
      <c r="FX1122" s="374"/>
      <c r="FY1122" s="374"/>
      <c r="FZ1122" s="374"/>
      <c r="GA1122" s="374"/>
      <c r="GB1122" s="374"/>
      <c r="GC1122" s="374"/>
      <c r="GD1122" s="374"/>
      <c r="GE1122" s="374"/>
      <c r="GF1122" s="374"/>
      <c r="GG1122" s="374"/>
      <c r="GH1122" s="374"/>
      <c r="GI1122" s="374"/>
      <c r="GJ1122" s="374"/>
      <c r="GK1122" s="374"/>
      <c r="GL1122" s="374"/>
      <c r="GM1122" s="374"/>
      <c r="GN1122" s="374"/>
      <c r="GO1122" s="374"/>
      <c r="GP1122" s="374"/>
      <c r="GQ1122" s="374"/>
      <c r="GR1122" s="374"/>
      <c r="GS1122" s="374"/>
      <c r="GT1122" s="374"/>
      <c r="GU1122" s="374"/>
      <c r="GV1122" s="374"/>
      <c r="GW1122" s="374"/>
      <c r="GX1122" s="374"/>
      <c r="GY1122" s="374"/>
      <c r="GZ1122" s="374"/>
      <c r="HA1122" s="374"/>
      <c r="HB1122" s="374"/>
      <c r="HC1122" s="374"/>
      <c r="HD1122" s="374"/>
      <c r="HE1122" s="374"/>
      <c r="HF1122" s="374"/>
      <c r="HG1122" s="374"/>
      <c r="HH1122" s="374"/>
      <c r="HI1122" s="374"/>
      <c r="HJ1122" s="374"/>
      <c r="HK1122" s="374"/>
      <c r="HL1122" s="374"/>
      <c r="HM1122" s="374"/>
      <c r="HN1122" s="374"/>
      <c r="HO1122" s="374"/>
      <c r="HP1122" s="374"/>
      <c r="HQ1122" s="374"/>
      <c r="HR1122" s="374"/>
      <c r="HS1122" s="374"/>
      <c r="HT1122" s="374"/>
      <c r="HU1122" s="374"/>
      <c r="HV1122" s="374"/>
      <c r="HW1122" s="374"/>
      <c r="HX1122" s="374"/>
      <c r="HY1122" s="374"/>
      <c r="HZ1122" s="374"/>
      <c r="IA1122" s="374"/>
      <c r="IB1122" s="374"/>
      <c r="IC1122" s="374"/>
      <c r="ID1122" s="374"/>
      <c r="IE1122" s="374"/>
      <c r="IF1122" s="374"/>
      <c r="IG1122" s="487"/>
    </row>
    <row r="1123" spans="1:241" s="484" customFormat="1" ht="18">
      <c r="A1123" s="123"/>
      <c r="B1123" s="956"/>
      <c r="C1123" s="123"/>
      <c r="D1123" s="123"/>
      <c r="E1123" s="123"/>
      <c r="F1123" s="123"/>
      <c r="G1123" s="1187"/>
      <c r="H1123" s="123"/>
      <c r="I1123" s="123"/>
      <c r="J1123" s="374"/>
      <c r="K1123" s="374"/>
      <c r="L1123" s="374"/>
      <c r="M1123" s="374"/>
      <c r="N1123" s="374"/>
      <c r="O1123" s="374"/>
      <c r="P1123" s="374"/>
      <c r="Q1123" s="374"/>
      <c r="R1123" s="374"/>
      <c r="S1123" s="374"/>
      <c r="T1123" s="374"/>
      <c r="U1123" s="374"/>
      <c r="V1123" s="374"/>
      <c r="W1123" s="374"/>
      <c r="X1123" s="374"/>
      <c r="Y1123" s="374"/>
      <c r="Z1123" s="374"/>
      <c r="AA1123" s="374"/>
      <c r="AB1123" s="374"/>
      <c r="AC1123" s="374"/>
      <c r="AD1123" s="374"/>
      <c r="AE1123" s="374"/>
      <c r="AF1123" s="374"/>
      <c r="AG1123" s="374"/>
      <c r="AH1123" s="374"/>
      <c r="AI1123" s="374"/>
      <c r="AJ1123" s="374"/>
      <c r="AK1123" s="374"/>
      <c r="AL1123" s="374"/>
      <c r="AM1123" s="374"/>
      <c r="AN1123" s="374"/>
      <c r="AO1123" s="374"/>
      <c r="AP1123" s="374"/>
      <c r="AQ1123" s="374"/>
      <c r="AR1123" s="374"/>
      <c r="AS1123" s="374"/>
      <c r="AT1123" s="374"/>
      <c r="AU1123" s="374"/>
      <c r="AV1123" s="374"/>
      <c r="AW1123" s="374"/>
      <c r="AX1123" s="374"/>
      <c r="AY1123" s="374"/>
      <c r="AZ1123" s="374"/>
      <c r="BA1123" s="374"/>
      <c r="BB1123" s="374"/>
      <c r="BC1123" s="374"/>
      <c r="BD1123" s="374"/>
      <c r="BE1123" s="374"/>
      <c r="BF1123" s="374"/>
      <c r="BG1123" s="374"/>
      <c r="BH1123" s="374"/>
      <c r="BI1123" s="374"/>
      <c r="BJ1123" s="374"/>
      <c r="BK1123" s="374"/>
      <c r="BL1123" s="374"/>
      <c r="BM1123" s="374"/>
      <c r="BN1123" s="374"/>
      <c r="BO1123" s="374"/>
      <c r="BP1123" s="374"/>
      <c r="BQ1123" s="374"/>
      <c r="BR1123" s="374"/>
      <c r="BS1123" s="374"/>
      <c r="BT1123" s="374"/>
      <c r="BU1123" s="374"/>
      <c r="BV1123" s="374"/>
      <c r="BW1123" s="374"/>
      <c r="BX1123" s="374"/>
      <c r="BY1123" s="374"/>
      <c r="BZ1123" s="374"/>
      <c r="CA1123" s="374"/>
      <c r="CB1123" s="374"/>
      <c r="CC1123" s="374"/>
      <c r="CD1123" s="374"/>
      <c r="CE1123" s="374"/>
      <c r="CF1123" s="374"/>
      <c r="CG1123" s="374"/>
      <c r="CH1123" s="374"/>
      <c r="CI1123" s="374"/>
      <c r="CJ1123" s="374"/>
      <c r="CK1123" s="374"/>
      <c r="CL1123" s="374"/>
      <c r="CM1123" s="374"/>
      <c r="CN1123" s="374"/>
      <c r="CO1123" s="374"/>
      <c r="CP1123" s="374"/>
      <c r="CQ1123" s="374"/>
      <c r="CR1123" s="374"/>
      <c r="CS1123" s="374"/>
      <c r="CT1123" s="374"/>
      <c r="CU1123" s="374"/>
      <c r="CV1123" s="374"/>
      <c r="CW1123" s="374"/>
      <c r="CX1123" s="374"/>
      <c r="CY1123" s="374"/>
      <c r="CZ1123" s="374"/>
      <c r="DA1123" s="374"/>
      <c r="DB1123" s="374"/>
      <c r="DC1123" s="374"/>
      <c r="DD1123" s="374"/>
      <c r="DE1123" s="374"/>
      <c r="DF1123" s="374"/>
      <c r="DG1123" s="374"/>
      <c r="DH1123" s="374"/>
      <c r="DI1123" s="374"/>
      <c r="DJ1123" s="374"/>
      <c r="DK1123" s="374"/>
      <c r="DL1123" s="374"/>
      <c r="DM1123" s="374"/>
      <c r="DN1123" s="374"/>
      <c r="DO1123" s="374"/>
      <c r="DP1123" s="374"/>
      <c r="DQ1123" s="374"/>
      <c r="DR1123" s="374"/>
      <c r="DS1123" s="374"/>
      <c r="DT1123" s="374"/>
      <c r="DU1123" s="374"/>
      <c r="DV1123" s="374"/>
      <c r="DW1123" s="374"/>
      <c r="DX1123" s="374"/>
      <c r="DY1123" s="374"/>
      <c r="DZ1123" s="374"/>
      <c r="EA1123" s="374"/>
      <c r="EB1123" s="374"/>
      <c r="EC1123" s="374"/>
      <c r="ED1123" s="374"/>
      <c r="EE1123" s="374"/>
      <c r="EF1123" s="374"/>
      <c r="EG1123" s="374"/>
      <c r="EH1123" s="374"/>
      <c r="EI1123" s="374"/>
      <c r="EJ1123" s="374"/>
      <c r="EK1123" s="374"/>
      <c r="EL1123" s="374"/>
      <c r="EM1123" s="374"/>
      <c r="EN1123" s="374"/>
      <c r="EO1123" s="374"/>
      <c r="EP1123" s="374"/>
      <c r="EQ1123" s="374"/>
      <c r="ER1123" s="374"/>
      <c r="ES1123" s="374"/>
      <c r="ET1123" s="374"/>
      <c r="EU1123" s="374"/>
      <c r="EV1123" s="374"/>
      <c r="EW1123" s="374"/>
      <c r="EX1123" s="374"/>
      <c r="EY1123" s="374"/>
      <c r="EZ1123" s="374"/>
      <c r="FA1123" s="374"/>
      <c r="FB1123" s="374"/>
      <c r="FC1123" s="374"/>
      <c r="FD1123" s="374"/>
      <c r="FE1123" s="374"/>
      <c r="FF1123" s="374"/>
      <c r="FG1123" s="374"/>
      <c r="FH1123" s="374"/>
      <c r="FI1123" s="374"/>
      <c r="FJ1123" s="374"/>
      <c r="FK1123" s="374"/>
      <c r="FL1123" s="374"/>
      <c r="FM1123" s="374"/>
      <c r="FN1123" s="374"/>
      <c r="FO1123" s="374"/>
      <c r="FP1123" s="374"/>
      <c r="FQ1123" s="374"/>
      <c r="FR1123" s="374"/>
      <c r="FS1123" s="374"/>
      <c r="FT1123" s="374"/>
      <c r="FU1123" s="374"/>
      <c r="FV1123" s="374"/>
      <c r="FW1123" s="374"/>
      <c r="FX1123" s="374"/>
      <c r="FY1123" s="374"/>
      <c r="FZ1123" s="374"/>
      <c r="GA1123" s="374"/>
      <c r="GB1123" s="374"/>
      <c r="GC1123" s="374"/>
      <c r="GD1123" s="374"/>
      <c r="GE1123" s="374"/>
      <c r="GF1123" s="374"/>
      <c r="GG1123" s="374"/>
      <c r="GH1123" s="374"/>
      <c r="GI1123" s="374"/>
      <c r="GJ1123" s="374"/>
      <c r="GK1123" s="374"/>
      <c r="GL1123" s="374"/>
      <c r="GM1123" s="374"/>
      <c r="GN1123" s="374"/>
      <c r="GO1123" s="374"/>
      <c r="GP1123" s="374"/>
      <c r="GQ1123" s="374"/>
      <c r="GR1123" s="374"/>
      <c r="GS1123" s="374"/>
      <c r="GT1123" s="374"/>
      <c r="GU1123" s="374"/>
      <c r="GV1123" s="374"/>
      <c r="GW1123" s="374"/>
      <c r="GX1123" s="374"/>
      <c r="GY1123" s="374"/>
      <c r="GZ1123" s="374"/>
      <c r="HA1123" s="374"/>
      <c r="HB1123" s="374"/>
      <c r="HC1123" s="374"/>
      <c r="HD1123" s="374"/>
      <c r="HE1123" s="374"/>
      <c r="HF1123" s="374"/>
      <c r="HG1123" s="374"/>
      <c r="HH1123" s="374"/>
      <c r="HI1123" s="374"/>
      <c r="HJ1123" s="374"/>
      <c r="HK1123" s="374"/>
      <c r="HL1123" s="374"/>
      <c r="HM1123" s="374"/>
      <c r="HN1123" s="374"/>
      <c r="HO1123" s="374"/>
      <c r="HP1123" s="374"/>
      <c r="HQ1123" s="374"/>
      <c r="HR1123" s="374"/>
      <c r="HS1123" s="374"/>
      <c r="HT1123" s="374"/>
      <c r="HU1123" s="374"/>
      <c r="HV1123" s="374"/>
      <c r="HW1123" s="374"/>
      <c r="HX1123" s="374"/>
      <c r="HY1123" s="374"/>
      <c r="HZ1123" s="374"/>
      <c r="IA1123" s="374"/>
      <c r="IB1123" s="374"/>
      <c r="IC1123" s="374"/>
      <c r="ID1123" s="374"/>
      <c r="IE1123" s="374"/>
      <c r="IF1123" s="374"/>
      <c r="IG1123" s="487"/>
    </row>
    <row r="1124" spans="1:241" s="484" customFormat="1" ht="32.25" customHeight="1">
      <c r="A1124" s="935"/>
      <c r="B1124" s="1472" t="s">
        <v>3246</v>
      </c>
      <c r="C1124" s="1472"/>
      <c r="D1124" s="1472"/>
      <c r="E1124" s="1472"/>
      <c r="F1124" s="1481" t="s">
        <v>2182</v>
      </c>
      <c r="G1124" s="1481"/>
      <c r="H1124" s="1472" t="s">
        <v>2185</v>
      </c>
      <c r="I1124" s="1472"/>
      <c r="J1124" s="374"/>
      <c r="K1124" s="374"/>
      <c r="L1124" s="374"/>
      <c r="M1124" s="374"/>
      <c r="N1124" s="374"/>
      <c r="O1124" s="374"/>
      <c r="P1124" s="374"/>
      <c r="Q1124" s="374"/>
      <c r="R1124" s="374"/>
      <c r="S1124" s="374"/>
      <c r="T1124" s="374"/>
      <c r="U1124" s="374"/>
      <c r="V1124" s="374"/>
      <c r="W1124" s="374"/>
      <c r="X1124" s="374"/>
      <c r="Y1124" s="374"/>
      <c r="Z1124" s="374"/>
      <c r="AA1124" s="374"/>
      <c r="AB1124" s="374"/>
      <c r="AC1124" s="374"/>
      <c r="AD1124" s="374"/>
      <c r="AE1124" s="374"/>
      <c r="AF1124" s="374"/>
      <c r="AG1124" s="374"/>
      <c r="AH1124" s="374"/>
      <c r="AI1124" s="374"/>
      <c r="AJ1124" s="374"/>
      <c r="AK1124" s="374"/>
      <c r="AL1124" s="374"/>
      <c r="AM1124" s="374"/>
      <c r="AN1124" s="374"/>
      <c r="AO1124" s="374"/>
      <c r="AP1124" s="374"/>
      <c r="AQ1124" s="374"/>
      <c r="AR1124" s="374"/>
      <c r="AS1124" s="374"/>
      <c r="AT1124" s="374"/>
      <c r="AU1124" s="374"/>
      <c r="AV1124" s="374"/>
      <c r="AW1124" s="374"/>
      <c r="AX1124" s="374"/>
      <c r="AY1124" s="374"/>
      <c r="AZ1124" s="374"/>
      <c r="BA1124" s="374"/>
      <c r="BB1124" s="374"/>
      <c r="BC1124" s="374"/>
      <c r="BD1124" s="374"/>
      <c r="BE1124" s="374"/>
      <c r="BF1124" s="374"/>
      <c r="BG1124" s="374"/>
      <c r="BH1124" s="374"/>
      <c r="BI1124" s="374"/>
      <c r="BJ1124" s="374"/>
      <c r="BK1124" s="374"/>
      <c r="BL1124" s="374"/>
      <c r="BM1124" s="374"/>
      <c r="BN1124" s="374"/>
      <c r="BO1124" s="374"/>
      <c r="BP1124" s="374"/>
      <c r="BQ1124" s="374"/>
      <c r="BR1124" s="374"/>
      <c r="BS1124" s="374"/>
      <c r="BT1124" s="374"/>
      <c r="BU1124" s="374"/>
      <c r="BV1124" s="374"/>
      <c r="BW1124" s="374"/>
      <c r="BX1124" s="374"/>
      <c r="BY1124" s="374"/>
      <c r="BZ1124" s="374"/>
      <c r="CA1124" s="374"/>
      <c r="CB1124" s="374"/>
      <c r="CC1124" s="374"/>
      <c r="CD1124" s="374"/>
      <c r="CE1124" s="374"/>
      <c r="CF1124" s="374"/>
      <c r="CG1124" s="374"/>
      <c r="CH1124" s="374"/>
      <c r="CI1124" s="374"/>
      <c r="CJ1124" s="374"/>
      <c r="CK1124" s="374"/>
      <c r="CL1124" s="374"/>
      <c r="CM1124" s="374"/>
      <c r="CN1124" s="374"/>
      <c r="CO1124" s="374"/>
      <c r="CP1124" s="374"/>
      <c r="CQ1124" s="374"/>
      <c r="CR1124" s="374"/>
      <c r="CS1124" s="374"/>
      <c r="CT1124" s="374"/>
      <c r="CU1124" s="374"/>
      <c r="CV1124" s="374"/>
      <c r="CW1124" s="374"/>
      <c r="CX1124" s="374"/>
      <c r="CY1124" s="374"/>
      <c r="CZ1124" s="374"/>
      <c r="DA1124" s="374"/>
      <c r="DB1124" s="374"/>
      <c r="DC1124" s="374"/>
      <c r="DD1124" s="374"/>
      <c r="DE1124" s="374"/>
      <c r="DF1124" s="374"/>
      <c r="DG1124" s="374"/>
      <c r="DH1124" s="374"/>
      <c r="DI1124" s="374"/>
      <c r="DJ1124" s="374"/>
      <c r="DK1124" s="374"/>
      <c r="DL1124" s="374"/>
      <c r="DM1124" s="374"/>
      <c r="DN1124" s="374"/>
      <c r="DO1124" s="374"/>
      <c r="DP1124" s="374"/>
      <c r="DQ1124" s="374"/>
      <c r="DR1124" s="374"/>
      <c r="DS1124" s="374"/>
      <c r="DT1124" s="374"/>
      <c r="DU1124" s="374"/>
      <c r="DV1124" s="374"/>
      <c r="DW1124" s="374"/>
      <c r="DX1124" s="374"/>
      <c r="DY1124" s="374"/>
      <c r="DZ1124" s="374"/>
      <c r="EA1124" s="374"/>
      <c r="EB1124" s="374"/>
      <c r="EC1124" s="374"/>
      <c r="ED1124" s="374"/>
      <c r="EE1124" s="374"/>
      <c r="EF1124" s="374"/>
      <c r="EG1124" s="374"/>
      <c r="EH1124" s="374"/>
      <c r="EI1124" s="374"/>
      <c r="EJ1124" s="374"/>
      <c r="EK1124" s="374"/>
      <c r="EL1124" s="374"/>
      <c r="EM1124" s="374"/>
      <c r="EN1124" s="374"/>
      <c r="EO1124" s="374"/>
      <c r="EP1124" s="374"/>
      <c r="EQ1124" s="374"/>
      <c r="ER1124" s="374"/>
      <c r="ES1124" s="374"/>
      <c r="ET1124" s="374"/>
      <c r="EU1124" s="374"/>
      <c r="EV1124" s="374"/>
      <c r="EW1124" s="374"/>
      <c r="EX1124" s="374"/>
      <c r="EY1124" s="374"/>
      <c r="EZ1124" s="374"/>
      <c r="FA1124" s="374"/>
      <c r="FB1124" s="374"/>
      <c r="FC1124" s="374"/>
      <c r="FD1124" s="374"/>
      <c r="FE1124" s="374"/>
      <c r="FF1124" s="374"/>
      <c r="FG1124" s="374"/>
      <c r="FH1124" s="374"/>
      <c r="FI1124" s="374"/>
      <c r="FJ1124" s="374"/>
      <c r="FK1124" s="374"/>
      <c r="FL1124" s="374"/>
      <c r="FM1124" s="374"/>
      <c r="FN1124" s="374"/>
      <c r="FO1124" s="374"/>
      <c r="FP1124" s="374"/>
      <c r="FQ1124" s="374"/>
      <c r="FR1124" s="374"/>
      <c r="FS1124" s="374"/>
      <c r="FT1124" s="374"/>
      <c r="FU1124" s="374"/>
      <c r="FV1124" s="374"/>
      <c r="FW1124" s="374"/>
      <c r="FX1124" s="374"/>
      <c r="FY1124" s="374"/>
      <c r="FZ1124" s="374"/>
      <c r="GA1124" s="374"/>
      <c r="GB1124" s="374"/>
      <c r="GC1124" s="374"/>
      <c r="GD1124" s="374"/>
      <c r="GE1124" s="374"/>
      <c r="GF1124" s="374"/>
      <c r="GG1124" s="374"/>
      <c r="GH1124" s="374"/>
      <c r="GI1124" s="374"/>
      <c r="GJ1124" s="374"/>
      <c r="GK1124" s="374"/>
      <c r="GL1124" s="374"/>
      <c r="GM1124" s="374"/>
      <c r="GN1124" s="374"/>
      <c r="GO1124" s="374"/>
      <c r="GP1124" s="374"/>
      <c r="GQ1124" s="374"/>
      <c r="GR1124" s="374"/>
      <c r="GS1124" s="374"/>
      <c r="GT1124" s="374"/>
      <c r="GU1124" s="374"/>
      <c r="GV1124" s="374"/>
      <c r="GW1124" s="374"/>
      <c r="GX1124" s="374"/>
      <c r="GY1124" s="374"/>
      <c r="GZ1124" s="374"/>
      <c r="HA1124" s="374"/>
      <c r="HB1124" s="374"/>
      <c r="HC1124" s="374"/>
      <c r="HD1124" s="374"/>
      <c r="HE1124" s="374"/>
      <c r="HF1124" s="374"/>
      <c r="HG1124" s="374"/>
      <c r="HH1124" s="374"/>
      <c r="HI1124" s="374"/>
      <c r="HJ1124" s="374"/>
      <c r="HK1124" s="374"/>
      <c r="HL1124" s="374"/>
      <c r="HM1124" s="374"/>
      <c r="HN1124" s="374"/>
      <c r="HO1124" s="374"/>
      <c r="HP1124" s="374"/>
      <c r="HQ1124" s="374"/>
      <c r="HR1124" s="374"/>
      <c r="HS1124" s="374"/>
      <c r="HT1124" s="374"/>
      <c r="HU1124" s="374"/>
      <c r="HV1124" s="374"/>
      <c r="HW1124" s="374"/>
      <c r="HX1124" s="374"/>
      <c r="HY1124" s="374"/>
      <c r="HZ1124" s="374"/>
      <c r="IA1124" s="374"/>
      <c r="IB1124" s="374"/>
      <c r="IC1124" s="374"/>
      <c r="ID1124" s="374"/>
      <c r="IE1124" s="374"/>
      <c r="IF1124" s="374"/>
      <c r="IG1124" s="487"/>
    </row>
    <row r="1125" spans="1:241" s="484" customFormat="1" ht="18">
      <c r="A1125" s="935"/>
      <c r="B1125" s="283"/>
      <c r="C1125" s="283"/>
      <c r="D1125" s="283"/>
      <c r="E1125" s="283"/>
      <c r="F1125" s="283"/>
      <c r="G1125" s="1182"/>
      <c r="H1125" s="285"/>
      <c r="I1125" s="285"/>
      <c r="J1125" s="374"/>
      <c r="K1125" s="374"/>
      <c r="L1125" s="374"/>
      <c r="M1125" s="374"/>
      <c r="N1125" s="374"/>
      <c r="O1125" s="374"/>
      <c r="P1125" s="374"/>
      <c r="Q1125" s="374"/>
      <c r="R1125" s="374"/>
      <c r="S1125" s="374"/>
      <c r="T1125" s="374"/>
      <c r="U1125" s="374"/>
      <c r="V1125" s="374"/>
      <c r="W1125" s="374"/>
      <c r="X1125" s="374"/>
      <c r="Y1125" s="374"/>
      <c r="Z1125" s="374"/>
      <c r="AA1125" s="374"/>
      <c r="AB1125" s="374"/>
      <c r="AC1125" s="374"/>
      <c r="AD1125" s="374"/>
      <c r="AE1125" s="374"/>
      <c r="AF1125" s="374"/>
      <c r="AG1125" s="374"/>
      <c r="AH1125" s="374"/>
      <c r="AI1125" s="374"/>
      <c r="AJ1125" s="374"/>
      <c r="AK1125" s="374"/>
      <c r="AL1125" s="374"/>
      <c r="AM1125" s="374"/>
      <c r="AN1125" s="374"/>
      <c r="AO1125" s="374"/>
      <c r="AP1125" s="374"/>
      <c r="AQ1125" s="374"/>
      <c r="AR1125" s="374"/>
      <c r="AS1125" s="374"/>
      <c r="AT1125" s="374"/>
      <c r="AU1125" s="374"/>
      <c r="AV1125" s="374"/>
      <c r="AW1125" s="374"/>
      <c r="AX1125" s="374"/>
      <c r="AY1125" s="374"/>
      <c r="AZ1125" s="374"/>
      <c r="BA1125" s="374"/>
      <c r="BB1125" s="374"/>
      <c r="BC1125" s="374"/>
      <c r="BD1125" s="374"/>
      <c r="BE1125" s="374"/>
      <c r="BF1125" s="374"/>
      <c r="BG1125" s="374"/>
      <c r="BH1125" s="374"/>
      <c r="BI1125" s="374"/>
      <c r="BJ1125" s="374"/>
      <c r="BK1125" s="374"/>
      <c r="BL1125" s="374"/>
      <c r="BM1125" s="374"/>
      <c r="BN1125" s="374"/>
      <c r="BO1125" s="374"/>
      <c r="BP1125" s="374"/>
      <c r="BQ1125" s="374"/>
      <c r="BR1125" s="374"/>
      <c r="BS1125" s="374"/>
      <c r="BT1125" s="374"/>
      <c r="BU1125" s="374"/>
      <c r="BV1125" s="374"/>
      <c r="BW1125" s="374"/>
      <c r="BX1125" s="374"/>
      <c r="BY1125" s="374"/>
      <c r="BZ1125" s="374"/>
      <c r="CA1125" s="374"/>
      <c r="CB1125" s="374"/>
      <c r="CC1125" s="374"/>
      <c r="CD1125" s="374"/>
      <c r="CE1125" s="374"/>
      <c r="CF1125" s="374"/>
      <c r="CG1125" s="374"/>
      <c r="CH1125" s="374"/>
      <c r="CI1125" s="374"/>
      <c r="CJ1125" s="374"/>
      <c r="CK1125" s="374"/>
      <c r="CL1125" s="374"/>
      <c r="CM1125" s="374"/>
      <c r="CN1125" s="374"/>
      <c r="CO1125" s="374"/>
      <c r="CP1125" s="374"/>
      <c r="CQ1125" s="374"/>
      <c r="CR1125" s="374"/>
      <c r="CS1125" s="374"/>
      <c r="CT1125" s="374"/>
      <c r="CU1125" s="374"/>
      <c r="CV1125" s="374"/>
      <c r="CW1125" s="374"/>
      <c r="CX1125" s="374"/>
      <c r="CY1125" s="374"/>
      <c r="CZ1125" s="374"/>
      <c r="DA1125" s="374"/>
      <c r="DB1125" s="374"/>
      <c r="DC1125" s="374"/>
      <c r="DD1125" s="374"/>
      <c r="DE1125" s="374"/>
      <c r="DF1125" s="374"/>
      <c r="DG1125" s="374"/>
      <c r="DH1125" s="374"/>
      <c r="DI1125" s="374"/>
      <c r="DJ1125" s="374"/>
      <c r="DK1125" s="374"/>
      <c r="DL1125" s="374"/>
      <c r="DM1125" s="374"/>
      <c r="DN1125" s="374"/>
      <c r="DO1125" s="374"/>
      <c r="DP1125" s="374"/>
      <c r="DQ1125" s="374"/>
      <c r="DR1125" s="374"/>
      <c r="DS1125" s="374"/>
      <c r="DT1125" s="374"/>
      <c r="DU1125" s="374"/>
      <c r="DV1125" s="374"/>
      <c r="DW1125" s="374"/>
      <c r="DX1125" s="374"/>
      <c r="DY1125" s="374"/>
      <c r="DZ1125" s="374"/>
      <c r="EA1125" s="374"/>
      <c r="EB1125" s="374"/>
      <c r="EC1125" s="374"/>
      <c r="ED1125" s="374"/>
      <c r="EE1125" s="374"/>
      <c r="EF1125" s="374"/>
      <c r="EG1125" s="374"/>
      <c r="EH1125" s="374"/>
      <c r="EI1125" s="374"/>
      <c r="EJ1125" s="374"/>
      <c r="EK1125" s="374"/>
      <c r="EL1125" s="374"/>
      <c r="EM1125" s="374"/>
      <c r="EN1125" s="374"/>
      <c r="EO1125" s="374"/>
      <c r="EP1125" s="374"/>
      <c r="EQ1125" s="374"/>
      <c r="ER1125" s="374"/>
      <c r="ES1125" s="374"/>
      <c r="ET1125" s="374"/>
      <c r="EU1125" s="374"/>
      <c r="EV1125" s="374"/>
      <c r="EW1125" s="374"/>
      <c r="EX1125" s="374"/>
      <c r="EY1125" s="374"/>
      <c r="EZ1125" s="374"/>
      <c r="FA1125" s="374"/>
      <c r="FB1125" s="374"/>
      <c r="FC1125" s="374"/>
      <c r="FD1125" s="374"/>
      <c r="FE1125" s="374"/>
      <c r="FF1125" s="374"/>
      <c r="FG1125" s="374"/>
      <c r="FH1125" s="374"/>
      <c r="FI1125" s="374"/>
      <c r="FJ1125" s="374"/>
      <c r="FK1125" s="374"/>
      <c r="FL1125" s="374"/>
      <c r="FM1125" s="374"/>
      <c r="FN1125" s="374"/>
      <c r="FO1125" s="374"/>
      <c r="FP1125" s="374"/>
      <c r="FQ1125" s="374"/>
      <c r="FR1125" s="374"/>
      <c r="FS1125" s="374"/>
      <c r="FT1125" s="374"/>
      <c r="FU1125" s="374"/>
      <c r="FV1125" s="374"/>
      <c r="FW1125" s="374"/>
      <c r="FX1125" s="374"/>
      <c r="FY1125" s="374"/>
      <c r="FZ1125" s="374"/>
      <c r="GA1125" s="374"/>
      <c r="GB1125" s="374"/>
      <c r="GC1125" s="374"/>
      <c r="GD1125" s="374"/>
      <c r="GE1125" s="374"/>
      <c r="GF1125" s="374"/>
      <c r="GG1125" s="374"/>
      <c r="GH1125" s="374"/>
      <c r="GI1125" s="374"/>
      <c r="GJ1125" s="374"/>
      <c r="GK1125" s="374"/>
      <c r="GL1125" s="374"/>
      <c r="GM1125" s="374"/>
      <c r="GN1125" s="374"/>
      <c r="GO1125" s="374"/>
      <c r="GP1125" s="374"/>
      <c r="GQ1125" s="374"/>
      <c r="GR1125" s="374"/>
      <c r="GS1125" s="374"/>
      <c r="GT1125" s="374"/>
      <c r="GU1125" s="374"/>
      <c r="GV1125" s="374"/>
      <c r="GW1125" s="374"/>
      <c r="GX1125" s="374"/>
      <c r="GY1125" s="374"/>
      <c r="GZ1125" s="374"/>
      <c r="HA1125" s="374"/>
      <c r="HB1125" s="374"/>
      <c r="HC1125" s="374"/>
      <c r="HD1125" s="374"/>
      <c r="HE1125" s="374"/>
      <c r="HF1125" s="374"/>
      <c r="HG1125" s="374"/>
      <c r="HH1125" s="374"/>
      <c r="HI1125" s="374"/>
      <c r="HJ1125" s="374"/>
      <c r="HK1125" s="374"/>
      <c r="HL1125" s="374"/>
      <c r="HM1125" s="374"/>
      <c r="HN1125" s="374"/>
      <c r="HO1125" s="374"/>
      <c r="HP1125" s="374"/>
      <c r="HQ1125" s="374"/>
      <c r="HR1125" s="374"/>
      <c r="HS1125" s="374"/>
      <c r="HT1125" s="374"/>
      <c r="HU1125" s="374"/>
      <c r="HV1125" s="374"/>
      <c r="HW1125" s="374"/>
      <c r="HX1125" s="374"/>
      <c r="HY1125" s="374"/>
      <c r="HZ1125" s="374"/>
      <c r="IA1125" s="374"/>
      <c r="IB1125" s="374"/>
      <c r="IC1125" s="374"/>
      <c r="ID1125" s="374"/>
      <c r="IE1125" s="374"/>
      <c r="IF1125" s="374"/>
      <c r="IG1125" s="487"/>
    </row>
    <row r="1126" spans="1:241" s="484" customFormat="1" ht="18">
      <c r="A1126" s="123"/>
      <c r="B1126" s="1331" t="s">
        <v>2179</v>
      </c>
      <c r="C1126" s="283"/>
      <c r="D1126" s="283"/>
      <c r="E1126" s="283"/>
      <c r="F1126" s="1481" t="s">
        <v>2643</v>
      </c>
      <c r="G1126" s="1481"/>
      <c r="H1126" s="1480" t="s">
        <v>2181</v>
      </c>
      <c r="I1126" s="1480"/>
      <c r="J1126" s="374"/>
      <c r="K1126" s="374"/>
      <c r="L1126" s="374"/>
      <c r="M1126" s="374"/>
      <c r="N1126" s="374"/>
      <c r="O1126" s="374"/>
      <c r="P1126" s="374"/>
      <c r="Q1126" s="374"/>
      <c r="R1126" s="374"/>
      <c r="S1126" s="374"/>
      <c r="T1126" s="374"/>
      <c r="U1126" s="374"/>
      <c r="V1126" s="374"/>
      <c r="W1126" s="374"/>
      <c r="X1126" s="374"/>
      <c r="Y1126" s="374"/>
      <c r="Z1126" s="374"/>
      <c r="AA1126" s="374"/>
      <c r="AB1126" s="374"/>
      <c r="AC1126" s="374"/>
      <c r="AD1126" s="374"/>
      <c r="AE1126" s="374"/>
      <c r="AF1126" s="374"/>
      <c r="AG1126" s="374"/>
      <c r="AH1126" s="374"/>
      <c r="AI1126" s="374"/>
      <c r="AJ1126" s="374"/>
      <c r="AK1126" s="374"/>
      <c r="AL1126" s="374"/>
      <c r="AM1126" s="374"/>
      <c r="AN1126" s="374"/>
      <c r="AO1126" s="374"/>
      <c r="AP1126" s="374"/>
      <c r="AQ1126" s="374"/>
      <c r="AR1126" s="374"/>
      <c r="AS1126" s="374"/>
      <c r="AT1126" s="374"/>
      <c r="AU1126" s="374"/>
      <c r="AV1126" s="374"/>
      <c r="AW1126" s="374"/>
      <c r="AX1126" s="374"/>
      <c r="AY1126" s="374"/>
      <c r="AZ1126" s="374"/>
      <c r="BA1126" s="374"/>
      <c r="BB1126" s="374"/>
      <c r="BC1126" s="374"/>
      <c r="BD1126" s="374"/>
      <c r="BE1126" s="374"/>
      <c r="BF1126" s="374"/>
      <c r="BG1126" s="374"/>
      <c r="BH1126" s="374"/>
      <c r="BI1126" s="374"/>
      <c r="BJ1126" s="374"/>
      <c r="BK1126" s="374"/>
      <c r="BL1126" s="374"/>
      <c r="BM1126" s="374"/>
      <c r="BN1126" s="374"/>
      <c r="BO1126" s="374"/>
      <c r="BP1126" s="374"/>
      <c r="BQ1126" s="374"/>
      <c r="BR1126" s="374"/>
      <c r="BS1126" s="374"/>
      <c r="BT1126" s="374"/>
      <c r="BU1126" s="374"/>
      <c r="BV1126" s="374"/>
      <c r="BW1126" s="374"/>
      <c r="BX1126" s="374"/>
      <c r="BY1126" s="374"/>
      <c r="BZ1126" s="374"/>
      <c r="CA1126" s="374"/>
      <c r="CB1126" s="374"/>
      <c r="CC1126" s="374"/>
      <c r="CD1126" s="374"/>
      <c r="CE1126" s="374"/>
      <c r="CF1126" s="374"/>
      <c r="CG1126" s="374"/>
      <c r="CH1126" s="374"/>
      <c r="CI1126" s="374"/>
      <c r="CJ1126" s="374"/>
      <c r="CK1126" s="374"/>
      <c r="CL1126" s="374"/>
      <c r="CM1126" s="374"/>
      <c r="CN1126" s="374"/>
      <c r="CO1126" s="374"/>
      <c r="CP1126" s="374"/>
      <c r="CQ1126" s="374"/>
      <c r="CR1126" s="374"/>
      <c r="CS1126" s="374"/>
      <c r="CT1126" s="374"/>
      <c r="CU1126" s="374"/>
      <c r="CV1126" s="374"/>
      <c r="CW1126" s="374"/>
      <c r="CX1126" s="374"/>
      <c r="CY1126" s="374"/>
      <c r="CZ1126" s="374"/>
      <c r="DA1126" s="374"/>
      <c r="DB1126" s="374"/>
      <c r="DC1126" s="374"/>
      <c r="DD1126" s="374"/>
      <c r="DE1126" s="374"/>
      <c r="DF1126" s="374"/>
      <c r="DG1126" s="374"/>
      <c r="DH1126" s="374"/>
      <c r="DI1126" s="374"/>
      <c r="DJ1126" s="374"/>
      <c r="DK1126" s="374"/>
      <c r="DL1126" s="374"/>
      <c r="DM1126" s="374"/>
      <c r="DN1126" s="374"/>
      <c r="DO1126" s="374"/>
      <c r="DP1126" s="374"/>
      <c r="DQ1126" s="374"/>
      <c r="DR1126" s="374"/>
      <c r="DS1126" s="374"/>
      <c r="DT1126" s="374"/>
      <c r="DU1126" s="374"/>
      <c r="DV1126" s="374"/>
      <c r="DW1126" s="374"/>
      <c r="DX1126" s="374"/>
      <c r="DY1126" s="374"/>
      <c r="DZ1126" s="374"/>
      <c r="EA1126" s="374"/>
      <c r="EB1126" s="374"/>
      <c r="EC1126" s="374"/>
      <c r="ED1126" s="374"/>
      <c r="EE1126" s="374"/>
      <c r="EF1126" s="374"/>
      <c r="EG1126" s="374"/>
      <c r="EH1126" s="374"/>
      <c r="EI1126" s="374"/>
      <c r="EJ1126" s="374"/>
      <c r="EK1126" s="374"/>
      <c r="EL1126" s="374"/>
      <c r="EM1126" s="374"/>
      <c r="EN1126" s="374"/>
      <c r="EO1126" s="374"/>
      <c r="EP1126" s="374"/>
      <c r="EQ1126" s="374"/>
      <c r="ER1126" s="374"/>
      <c r="ES1126" s="374"/>
      <c r="ET1126" s="374"/>
      <c r="EU1126" s="374"/>
      <c r="EV1126" s="374"/>
      <c r="EW1126" s="374"/>
      <c r="EX1126" s="374"/>
      <c r="EY1126" s="374"/>
      <c r="EZ1126" s="374"/>
      <c r="FA1126" s="374"/>
      <c r="FB1126" s="374"/>
      <c r="FC1126" s="374"/>
      <c r="FD1126" s="374"/>
      <c r="FE1126" s="374"/>
      <c r="FF1126" s="374"/>
      <c r="FG1126" s="374"/>
      <c r="FH1126" s="374"/>
      <c r="FI1126" s="374"/>
      <c r="FJ1126" s="374"/>
      <c r="FK1126" s="374"/>
      <c r="FL1126" s="374"/>
      <c r="FM1126" s="374"/>
      <c r="FN1126" s="374"/>
      <c r="FO1126" s="374"/>
      <c r="FP1126" s="374"/>
      <c r="FQ1126" s="374"/>
      <c r="FR1126" s="374"/>
      <c r="FS1126" s="374"/>
      <c r="FT1126" s="374"/>
      <c r="FU1126" s="374"/>
      <c r="FV1126" s="374"/>
      <c r="FW1126" s="374"/>
      <c r="FX1126" s="374"/>
      <c r="FY1126" s="374"/>
      <c r="FZ1126" s="374"/>
      <c r="GA1126" s="374"/>
      <c r="GB1126" s="374"/>
      <c r="GC1126" s="374"/>
      <c r="GD1126" s="374"/>
      <c r="GE1126" s="374"/>
      <c r="GF1126" s="374"/>
      <c r="GG1126" s="374"/>
      <c r="GH1126" s="374"/>
      <c r="GI1126" s="374"/>
      <c r="GJ1126" s="374"/>
      <c r="GK1126" s="374"/>
      <c r="GL1126" s="374"/>
      <c r="GM1126" s="374"/>
      <c r="GN1126" s="374"/>
      <c r="GO1126" s="374"/>
      <c r="GP1126" s="374"/>
      <c r="GQ1126" s="374"/>
      <c r="GR1126" s="374"/>
      <c r="GS1126" s="374"/>
      <c r="GT1126" s="374"/>
      <c r="GU1126" s="374"/>
      <c r="GV1126" s="374"/>
      <c r="GW1126" s="374"/>
      <c r="GX1126" s="374"/>
      <c r="GY1126" s="374"/>
      <c r="GZ1126" s="374"/>
      <c r="HA1126" s="374"/>
      <c r="HB1126" s="374"/>
      <c r="HC1126" s="374"/>
      <c r="HD1126" s="374"/>
      <c r="HE1126" s="374"/>
      <c r="HF1126" s="374"/>
      <c r="HG1126" s="374"/>
      <c r="HH1126" s="374"/>
      <c r="HI1126" s="374"/>
      <c r="HJ1126" s="374"/>
      <c r="HK1126" s="374"/>
      <c r="HL1126" s="374"/>
      <c r="HM1126" s="374"/>
      <c r="HN1126" s="374"/>
      <c r="HO1126" s="374"/>
      <c r="HP1126" s="374"/>
      <c r="HQ1126" s="374"/>
      <c r="HR1126" s="374"/>
      <c r="HS1126" s="374"/>
      <c r="HT1126" s="374"/>
      <c r="HU1126" s="374"/>
      <c r="HV1126" s="374"/>
      <c r="HW1126" s="374"/>
      <c r="HX1126" s="374"/>
      <c r="HY1126" s="374"/>
      <c r="HZ1126" s="374"/>
      <c r="IA1126" s="374"/>
      <c r="IB1126" s="374"/>
      <c r="IC1126" s="374"/>
      <c r="ID1126" s="374"/>
      <c r="IE1126" s="374"/>
      <c r="IF1126" s="374"/>
      <c r="IG1126" s="487"/>
    </row>
    <row r="1127" spans="1:241" s="484" customFormat="1" ht="18">
      <c r="A1127" s="123"/>
      <c r="B1127" s="411"/>
      <c r="C1127" s="411"/>
      <c r="D1127" s="411"/>
      <c r="E1127" s="411"/>
      <c r="F1127" s="961"/>
      <c r="G1127" s="1182"/>
      <c r="H1127" s="963"/>
      <c r="I1127" s="963"/>
      <c r="J1127" s="374"/>
      <c r="K1127" s="374"/>
      <c r="L1127" s="374"/>
      <c r="M1127" s="374"/>
      <c r="N1127" s="374"/>
      <c r="O1127" s="374"/>
      <c r="P1127" s="374"/>
      <c r="Q1127" s="374"/>
      <c r="R1127" s="374"/>
      <c r="S1127" s="374"/>
      <c r="T1127" s="374"/>
      <c r="U1127" s="374"/>
      <c r="V1127" s="374"/>
      <c r="W1127" s="374"/>
      <c r="X1127" s="374"/>
      <c r="Y1127" s="374"/>
      <c r="Z1127" s="374"/>
      <c r="AA1127" s="374"/>
      <c r="AB1127" s="374"/>
      <c r="AC1127" s="374"/>
      <c r="AD1127" s="374"/>
      <c r="AE1127" s="374"/>
      <c r="AF1127" s="374"/>
      <c r="AG1127" s="374"/>
      <c r="AH1127" s="374"/>
      <c r="AI1127" s="374"/>
      <c r="AJ1127" s="374"/>
      <c r="AK1127" s="374"/>
      <c r="AL1127" s="374"/>
      <c r="AM1127" s="374"/>
      <c r="AN1127" s="374"/>
      <c r="AO1127" s="374"/>
      <c r="AP1127" s="374"/>
      <c r="AQ1127" s="374"/>
      <c r="AR1127" s="374"/>
      <c r="AS1127" s="374"/>
      <c r="AT1127" s="374"/>
      <c r="AU1127" s="374"/>
      <c r="AV1127" s="374"/>
      <c r="AW1127" s="374"/>
      <c r="AX1127" s="374"/>
      <c r="AY1127" s="374"/>
      <c r="AZ1127" s="374"/>
      <c r="BA1127" s="374"/>
      <c r="BB1127" s="374"/>
      <c r="BC1127" s="374"/>
      <c r="BD1127" s="374"/>
      <c r="BE1127" s="374"/>
      <c r="BF1127" s="374"/>
      <c r="BG1127" s="374"/>
      <c r="BH1127" s="374"/>
      <c r="BI1127" s="374"/>
      <c r="BJ1127" s="374"/>
      <c r="BK1127" s="374"/>
      <c r="BL1127" s="374"/>
      <c r="BM1127" s="374"/>
      <c r="BN1127" s="374"/>
      <c r="BO1127" s="374"/>
      <c r="BP1127" s="374"/>
      <c r="BQ1127" s="374"/>
      <c r="BR1127" s="374"/>
      <c r="BS1127" s="374"/>
      <c r="BT1127" s="374"/>
      <c r="BU1127" s="374"/>
      <c r="BV1127" s="374"/>
      <c r="BW1127" s="374"/>
      <c r="BX1127" s="374"/>
      <c r="BY1127" s="374"/>
      <c r="BZ1127" s="374"/>
      <c r="CA1127" s="374"/>
      <c r="CB1127" s="374"/>
      <c r="CC1127" s="374"/>
      <c r="CD1127" s="374"/>
      <c r="CE1127" s="374"/>
      <c r="CF1127" s="374"/>
      <c r="CG1127" s="374"/>
      <c r="CH1127" s="374"/>
      <c r="CI1127" s="374"/>
      <c r="CJ1127" s="374"/>
      <c r="CK1127" s="374"/>
      <c r="CL1127" s="374"/>
      <c r="CM1127" s="374"/>
      <c r="CN1127" s="374"/>
      <c r="CO1127" s="374"/>
      <c r="CP1127" s="374"/>
      <c r="CQ1127" s="374"/>
      <c r="CR1127" s="374"/>
      <c r="CS1127" s="374"/>
      <c r="CT1127" s="374"/>
      <c r="CU1127" s="374"/>
      <c r="CV1127" s="374"/>
      <c r="CW1127" s="374"/>
      <c r="CX1127" s="374"/>
      <c r="CY1127" s="374"/>
      <c r="CZ1127" s="374"/>
      <c r="DA1127" s="374"/>
      <c r="DB1127" s="374"/>
      <c r="DC1127" s="374"/>
      <c r="DD1127" s="374"/>
      <c r="DE1127" s="374"/>
      <c r="DF1127" s="374"/>
      <c r="DG1127" s="374"/>
      <c r="DH1127" s="374"/>
      <c r="DI1127" s="374"/>
      <c r="DJ1127" s="374"/>
      <c r="DK1127" s="374"/>
      <c r="DL1127" s="374"/>
      <c r="DM1127" s="374"/>
      <c r="DN1127" s="374"/>
      <c r="DO1127" s="374"/>
      <c r="DP1127" s="374"/>
      <c r="DQ1127" s="374"/>
      <c r="DR1127" s="374"/>
      <c r="DS1127" s="374"/>
      <c r="DT1127" s="374"/>
      <c r="DU1127" s="374"/>
      <c r="DV1127" s="374"/>
      <c r="DW1127" s="374"/>
      <c r="DX1127" s="374"/>
      <c r="DY1127" s="374"/>
      <c r="DZ1127" s="374"/>
      <c r="EA1127" s="374"/>
      <c r="EB1127" s="374"/>
      <c r="EC1127" s="374"/>
      <c r="ED1127" s="374"/>
      <c r="EE1127" s="374"/>
      <c r="EF1127" s="374"/>
      <c r="EG1127" s="374"/>
      <c r="EH1127" s="374"/>
      <c r="EI1127" s="374"/>
      <c r="EJ1127" s="374"/>
      <c r="EK1127" s="374"/>
      <c r="EL1127" s="374"/>
      <c r="EM1127" s="374"/>
      <c r="EN1127" s="374"/>
      <c r="EO1127" s="374"/>
      <c r="EP1127" s="374"/>
      <c r="EQ1127" s="374"/>
      <c r="ER1127" s="374"/>
      <c r="ES1127" s="374"/>
      <c r="ET1127" s="374"/>
      <c r="EU1127" s="374"/>
      <c r="EV1127" s="374"/>
      <c r="EW1127" s="374"/>
      <c r="EX1127" s="374"/>
      <c r="EY1127" s="374"/>
      <c r="EZ1127" s="374"/>
      <c r="FA1127" s="374"/>
      <c r="FB1127" s="374"/>
      <c r="FC1127" s="374"/>
      <c r="FD1127" s="374"/>
      <c r="FE1127" s="374"/>
      <c r="FF1127" s="374"/>
      <c r="FG1127" s="374"/>
      <c r="FH1127" s="374"/>
      <c r="FI1127" s="374"/>
      <c r="FJ1127" s="374"/>
      <c r="FK1127" s="374"/>
      <c r="FL1127" s="374"/>
      <c r="FM1127" s="374"/>
      <c r="FN1127" s="374"/>
      <c r="FO1127" s="374"/>
      <c r="FP1127" s="374"/>
      <c r="FQ1127" s="374"/>
      <c r="FR1127" s="374"/>
      <c r="FS1127" s="374"/>
      <c r="FT1127" s="374"/>
      <c r="FU1127" s="374"/>
      <c r="FV1127" s="374"/>
      <c r="FW1127" s="374"/>
      <c r="FX1127" s="374"/>
      <c r="FY1127" s="374"/>
      <c r="FZ1127" s="374"/>
      <c r="GA1127" s="374"/>
      <c r="GB1127" s="374"/>
      <c r="GC1127" s="374"/>
      <c r="GD1127" s="374"/>
      <c r="GE1127" s="374"/>
      <c r="GF1127" s="374"/>
      <c r="GG1127" s="374"/>
      <c r="GH1127" s="374"/>
      <c r="GI1127" s="374"/>
      <c r="GJ1127" s="374"/>
      <c r="GK1127" s="374"/>
      <c r="GL1127" s="374"/>
      <c r="GM1127" s="374"/>
      <c r="GN1127" s="374"/>
      <c r="GO1127" s="374"/>
      <c r="GP1127" s="374"/>
      <c r="GQ1127" s="374"/>
      <c r="GR1127" s="374"/>
      <c r="GS1127" s="374"/>
      <c r="GT1127" s="374"/>
      <c r="GU1127" s="374"/>
      <c r="GV1127" s="374"/>
      <c r="GW1127" s="374"/>
      <c r="GX1127" s="374"/>
      <c r="GY1127" s="374"/>
      <c r="GZ1127" s="374"/>
      <c r="HA1127" s="374"/>
      <c r="HB1127" s="374"/>
      <c r="HC1127" s="374"/>
      <c r="HD1127" s="374"/>
      <c r="HE1127" s="374"/>
      <c r="HF1127" s="374"/>
      <c r="HG1127" s="374"/>
      <c r="HH1127" s="374"/>
      <c r="HI1127" s="374"/>
      <c r="HJ1127" s="374"/>
      <c r="HK1127" s="374"/>
      <c r="HL1127" s="374"/>
      <c r="HM1127" s="374"/>
      <c r="HN1127" s="374"/>
      <c r="HO1127" s="374"/>
      <c r="HP1127" s="374"/>
      <c r="HQ1127" s="374"/>
      <c r="HR1127" s="374"/>
      <c r="HS1127" s="374"/>
      <c r="HT1127" s="374"/>
      <c r="HU1127" s="374"/>
      <c r="HV1127" s="374"/>
      <c r="HW1127" s="374"/>
      <c r="HX1127" s="374"/>
      <c r="HY1127" s="374"/>
      <c r="HZ1127" s="374"/>
      <c r="IA1127" s="374"/>
      <c r="IB1127" s="374"/>
      <c r="IC1127" s="374"/>
      <c r="ID1127" s="374"/>
      <c r="IE1127" s="374"/>
      <c r="IF1127" s="374"/>
      <c r="IG1127" s="487"/>
    </row>
    <row r="1128" spans="1:241" s="484" customFormat="1" ht="34.5" customHeight="1">
      <c r="A1128" s="207"/>
      <c r="B1128" s="1482" t="s">
        <v>3241</v>
      </c>
      <c r="C1128" s="1482"/>
      <c r="D1128" s="1482"/>
      <c r="E1128" s="1482"/>
      <c r="F1128" s="1483" t="s">
        <v>3242</v>
      </c>
      <c r="G1128" s="1483"/>
      <c r="H1128" s="1484" t="s">
        <v>2180</v>
      </c>
      <c r="I1128" s="1484"/>
      <c r="J1128" s="374"/>
      <c r="K1128" s="374"/>
      <c r="L1128" s="374"/>
      <c r="M1128" s="374"/>
      <c r="N1128" s="374"/>
      <c r="O1128" s="374"/>
      <c r="P1128" s="374"/>
      <c r="Q1128" s="374"/>
      <c r="R1128" s="374"/>
      <c r="S1128" s="374"/>
      <c r="T1128" s="374"/>
      <c r="U1128" s="374"/>
      <c r="V1128" s="374"/>
      <c r="W1128" s="374"/>
      <c r="X1128" s="374"/>
      <c r="Y1128" s="374"/>
      <c r="Z1128" s="374"/>
      <c r="AA1128" s="374"/>
      <c r="AB1128" s="374"/>
      <c r="AC1128" s="374"/>
      <c r="AD1128" s="374"/>
      <c r="AE1128" s="374"/>
      <c r="AF1128" s="374"/>
      <c r="AG1128" s="374"/>
      <c r="AH1128" s="374"/>
      <c r="AI1128" s="374"/>
      <c r="AJ1128" s="374"/>
      <c r="AK1128" s="374"/>
      <c r="AL1128" s="374"/>
      <c r="AM1128" s="374"/>
      <c r="AN1128" s="374"/>
      <c r="AO1128" s="374"/>
      <c r="AP1128" s="374"/>
      <c r="AQ1128" s="374"/>
      <c r="AR1128" s="374"/>
      <c r="AS1128" s="374"/>
      <c r="AT1128" s="374"/>
      <c r="AU1128" s="374"/>
      <c r="AV1128" s="374"/>
      <c r="AW1128" s="374"/>
      <c r="AX1128" s="374"/>
      <c r="AY1128" s="374"/>
      <c r="AZ1128" s="374"/>
      <c r="BA1128" s="374"/>
      <c r="BB1128" s="374"/>
      <c r="BC1128" s="374"/>
      <c r="BD1128" s="374"/>
      <c r="BE1128" s="374"/>
      <c r="BF1128" s="374"/>
      <c r="BG1128" s="374"/>
      <c r="BH1128" s="374"/>
      <c r="BI1128" s="374"/>
      <c r="BJ1128" s="374"/>
      <c r="BK1128" s="374"/>
      <c r="BL1128" s="374"/>
      <c r="BM1128" s="374"/>
      <c r="BN1128" s="374"/>
      <c r="BO1128" s="374"/>
      <c r="BP1128" s="374"/>
      <c r="BQ1128" s="374"/>
      <c r="BR1128" s="374"/>
      <c r="BS1128" s="374"/>
      <c r="BT1128" s="374"/>
      <c r="BU1128" s="374"/>
      <c r="BV1128" s="374"/>
      <c r="BW1128" s="374"/>
      <c r="BX1128" s="374"/>
      <c r="BY1128" s="374"/>
      <c r="BZ1128" s="374"/>
      <c r="CA1128" s="374"/>
      <c r="CB1128" s="374"/>
      <c r="CC1128" s="374"/>
      <c r="CD1128" s="374"/>
      <c r="CE1128" s="374"/>
      <c r="CF1128" s="374"/>
      <c r="CG1128" s="374"/>
      <c r="CH1128" s="374"/>
      <c r="CI1128" s="374"/>
      <c r="CJ1128" s="374"/>
      <c r="CK1128" s="374"/>
      <c r="CL1128" s="374"/>
      <c r="CM1128" s="374"/>
      <c r="CN1128" s="374"/>
      <c r="CO1128" s="374"/>
      <c r="CP1128" s="374"/>
      <c r="CQ1128" s="374"/>
      <c r="CR1128" s="374"/>
      <c r="CS1128" s="374"/>
      <c r="CT1128" s="374"/>
      <c r="CU1128" s="374"/>
      <c r="CV1128" s="374"/>
      <c r="CW1128" s="374"/>
      <c r="CX1128" s="374"/>
      <c r="CY1128" s="374"/>
      <c r="CZ1128" s="374"/>
      <c r="DA1128" s="374"/>
      <c r="DB1128" s="374"/>
      <c r="DC1128" s="374"/>
      <c r="DD1128" s="374"/>
      <c r="DE1128" s="374"/>
      <c r="DF1128" s="374"/>
      <c r="DG1128" s="374"/>
      <c r="DH1128" s="374"/>
      <c r="DI1128" s="374"/>
      <c r="DJ1128" s="374"/>
      <c r="DK1128" s="374"/>
      <c r="DL1128" s="374"/>
      <c r="DM1128" s="374"/>
      <c r="DN1128" s="374"/>
      <c r="DO1128" s="374"/>
      <c r="DP1128" s="374"/>
      <c r="DQ1128" s="374"/>
      <c r="DR1128" s="374"/>
      <c r="DS1128" s="374"/>
      <c r="DT1128" s="374"/>
      <c r="DU1128" s="374"/>
      <c r="DV1128" s="374"/>
      <c r="DW1128" s="374"/>
      <c r="DX1128" s="374"/>
      <c r="DY1128" s="374"/>
      <c r="DZ1128" s="374"/>
      <c r="EA1128" s="374"/>
      <c r="EB1128" s="374"/>
      <c r="EC1128" s="374"/>
      <c r="ED1128" s="374"/>
      <c r="EE1128" s="374"/>
      <c r="EF1128" s="374"/>
      <c r="EG1128" s="374"/>
      <c r="EH1128" s="374"/>
      <c r="EI1128" s="374"/>
      <c r="EJ1128" s="374"/>
      <c r="EK1128" s="374"/>
      <c r="EL1128" s="374"/>
      <c r="EM1128" s="374"/>
      <c r="EN1128" s="374"/>
      <c r="EO1128" s="374"/>
      <c r="EP1128" s="374"/>
      <c r="EQ1128" s="374"/>
      <c r="ER1128" s="374"/>
      <c r="ES1128" s="374"/>
      <c r="ET1128" s="374"/>
      <c r="EU1128" s="374"/>
      <c r="EV1128" s="374"/>
      <c r="EW1128" s="374"/>
      <c r="EX1128" s="374"/>
      <c r="EY1128" s="374"/>
      <c r="EZ1128" s="374"/>
      <c r="FA1128" s="374"/>
      <c r="FB1128" s="374"/>
      <c r="FC1128" s="374"/>
      <c r="FD1128" s="374"/>
      <c r="FE1128" s="374"/>
      <c r="FF1128" s="374"/>
      <c r="FG1128" s="374"/>
      <c r="FH1128" s="374"/>
      <c r="FI1128" s="374"/>
      <c r="FJ1128" s="374"/>
      <c r="FK1128" s="374"/>
      <c r="FL1128" s="374"/>
      <c r="FM1128" s="374"/>
      <c r="FN1128" s="374"/>
      <c r="FO1128" s="374"/>
      <c r="FP1128" s="374"/>
      <c r="FQ1128" s="374"/>
      <c r="FR1128" s="374"/>
      <c r="FS1128" s="374"/>
      <c r="FT1128" s="374"/>
      <c r="FU1128" s="374"/>
      <c r="FV1128" s="374"/>
      <c r="FW1128" s="374"/>
      <c r="FX1128" s="374"/>
      <c r="FY1128" s="374"/>
      <c r="FZ1128" s="374"/>
      <c r="GA1128" s="374"/>
      <c r="GB1128" s="374"/>
      <c r="GC1128" s="374"/>
      <c r="GD1128" s="374"/>
      <c r="GE1128" s="374"/>
      <c r="GF1128" s="374"/>
      <c r="GG1128" s="374"/>
      <c r="GH1128" s="374"/>
      <c r="GI1128" s="374"/>
      <c r="GJ1128" s="374"/>
      <c r="GK1128" s="374"/>
      <c r="GL1128" s="374"/>
      <c r="GM1128" s="374"/>
      <c r="GN1128" s="374"/>
      <c r="GO1128" s="374"/>
      <c r="GP1128" s="374"/>
      <c r="GQ1128" s="374"/>
      <c r="GR1128" s="374"/>
      <c r="GS1128" s="374"/>
      <c r="GT1128" s="374"/>
      <c r="GU1128" s="374"/>
      <c r="GV1128" s="374"/>
      <c r="GW1128" s="374"/>
      <c r="GX1128" s="374"/>
      <c r="GY1128" s="374"/>
      <c r="GZ1128" s="374"/>
      <c r="HA1128" s="374"/>
      <c r="HB1128" s="374"/>
      <c r="HC1128" s="374"/>
      <c r="HD1128" s="374"/>
      <c r="HE1128" s="374"/>
      <c r="HF1128" s="374"/>
      <c r="HG1128" s="374"/>
      <c r="HH1128" s="374"/>
      <c r="HI1128" s="374"/>
      <c r="HJ1128" s="374"/>
      <c r="HK1128" s="374"/>
      <c r="HL1128" s="374"/>
      <c r="HM1128" s="374"/>
      <c r="HN1128" s="374"/>
      <c r="HO1128" s="374"/>
      <c r="HP1128" s="374"/>
      <c r="HQ1128" s="374"/>
      <c r="HR1128" s="374"/>
      <c r="HS1128" s="374"/>
      <c r="HT1128" s="374"/>
      <c r="HU1128" s="374"/>
      <c r="HV1128" s="374"/>
      <c r="HW1128" s="374"/>
      <c r="HX1128" s="374"/>
      <c r="HY1128" s="374"/>
      <c r="HZ1128" s="374"/>
      <c r="IA1128" s="374"/>
      <c r="IB1128" s="374"/>
      <c r="IC1128" s="374"/>
      <c r="ID1128" s="374"/>
      <c r="IE1128" s="374"/>
      <c r="IF1128" s="374"/>
      <c r="IG1128" s="487"/>
    </row>
    <row r="1129" spans="1:241" s="484" customFormat="1" ht="18">
      <c r="A1129" s="1477"/>
      <c r="B1129" s="1477"/>
      <c r="C1129" s="1477"/>
      <c r="D1129" s="1477"/>
      <c r="E1129" s="1477"/>
      <c r="F1129" s="1477"/>
      <c r="G1129" s="1477"/>
      <c r="H1129" s="1477"/>
      <c r="I1129" s="1477"/>
      <c r="J1129" s="374"/>
      <c r="K1129" s="374"/>
      <c r="L1129" s="374"/>
      <c r="M1129" s="374"/>
      <c r="N1129" s="374"/>
      <c r="O1129" s="374"/>
      <c r="P1129" s="374"/>
      <c r="Q1129" s="374"/>
      <c r="R1129" s="374"/>
      <c r="S1129" s="374"/>
      <c r="T1129" s="374"/>
      <c r="U1129" s="374"/>
      <c r="V1129" s="374"/>
      <c r="W1129" s="374"/>
      <c r="X1129" s="374"/>
      <c r="Y1129" s="374"/>
      <c r="Z1129" s="374"/>
      <c r="AA1129" s="374"/>
      <c r="AB1129" s="374"/>
      <c r="AC1129" s="374"/>
      <c r="AD1129" s="374"/>
      <c r="AE1129" s="374"/>
      <c r="AF1129" s="374"/>
      <c r="AG1129" s="374"/>
      <c r="AH1129" s="374"/>
      <c r="AI1129" s="374"/>
      <c r="AJ1129" s="374"/>
      <c r="AK1129" s="374"/>
      <c r="AL1129" s="374"/>
      <c r="AM1129" s="374"/>
      <c r="AN1129" s="374"/>
      <c r="AO1129" s="374"/>
      <c r="AP1129" s="374"/>
      <c r="AQ1129" s="374"/>
      <c r="AR1129" s="374"/>
      <c r="AS1129" s="374"/>
      <c r="AT1129" s="374"/>
      <c r="AU1129" s="374"/>
      <c r="AV1129" s="374"/>
      <c r="AW1129" s="374"/>
      <c r="AX1129" s="374"/>
      <c r="AY1129" s="374"/>
      <c r="AZ1129" s="374"/>
      <c r="BA1129" s="374"/>
      <c r="BB1129" s="374"/>
      <c r="BC1129" s="374"/>
      <c r="BD1129" s="374"/>
      <c r="BE1129" s="374"/>
      <c r="BF1129" s="374"/>
      <c r="BG1129" s="374"/>
      <c r="BH1129" s="374"/>
      <c r="BI1129" s="374"/>
      <c r="BJ1129" s="374"/>
      <c r="BK1129" s="374"/>
      <c r="BL1129" s="374"/>
      <c r="BM1129" s="374"/>
      <c r="BN1129" s="374"/>
      <c r="BO1129" s="374"/>
      <c r="BP1129" s="374"/>
      <c r="BQ1129" s="374"/>
      <c r="BR1129" s="374"/>
      <c r="BS1129" s="374"/>
      <c r="BT1129" s="374"/>
      <c r="BU1129" s="374"/>
      <c r="BV1129" s="374"/>
      <c r="BW1129" s="374"/>
      <c r="BX1129" s="374"/>
      <c r="BY1129" s="374"/>
      <c r="BZ1129" s="374"/>
      <c r="CA1129" s="374"/>
      <c r="CB1129" s="374"/>
      <c r="CC1129" s="374"/>
      <c r="CD1129" s="374"/>
      <c r="CE1129" s="374"/>
      <c r="CF1129" s="374"/>
      <c r="CG1129" s="374"/>
      <c r="CH1129" s="374"/>
      <c r="CI1129" s="374"/>
      <c r="CJ1129" s="374"/>
      <c r="CK1129" s="374"/>
      <c r="CL1129" s="374"/>
      <c r="CM1129" s="374"/>
      <c r="CN1129" s="374"/>
      <c r="CO1129" s="374"/>
      <c r="CP1129" s="374"/>
      <c r="CQ1129" s="374"/>
      <c r="CR1129" s="374"/>
      <c r="CS1129" s="374"/>
      <c r="CT1129" s="374"/>
      <c r="CU1129" s="374"/>
      <c r="CV1129" s="374"/>
      <c r="CW1129" s="374"/>
      <c r="CX1129" s="374"/>
      <c r="CY1129" s="374"/>
      <c r="CZ1129" s="374"/>
      <c r="DA1129" s="374"/>
      <c r="DB1129" s="374"/>
      <c r="DC1129" s="374"/>
      <c r="DD1129" s="374"/>
      <c r="DE1129" s="374"/>
      <c r="DF1129" s="374"/>
      <c r="DG1129" s="374"/>
      <c r="DH1129" s="374"/>
      <c r="DI1129" s="374"/>
      <c r="DJ1129" s="374"/>
      <c r="DK1129" s="374"/>
      <c r="DL1129" s="374"/>
      <c r="DM1129" s="374"/>
      <c r="DN1129" s="374"/>
      <c r="DO1129" s="374"/>
      <c r="DP1129" s="374"/>
      <c r="DQ1129" s="374"/>
      <c r="DR1129" s="374"/>
      <c r="DS1129" s="374"/>
      <c r="DT1129" s="374"/>
      <c r="DU1129" s="374"/>
      <c r="DV1129" s="374"/>
      <c r="DW1129" s="374"/>
      <c r="DX1129" s="374"/>
      <c r="DY1129" s="374"/>
      <c r="DZ1129" s="374"/>
      <c r="EA1129" s="374"/>
      <c r="EB1129" s="374"/>
      <c r="EC1129" s="374"/>
      <c r="ED1129" s="374"/>
      <c r="EE1129" s="374"/>
      <c r="EF1129" s="374"/>
      <c r="EG1129" s="374"/>
      <c r="EH1129" s="374"/>
      <c r="EI1129" s="374"/>
      <c r="EJ1129" s="374"/>
      <c r="EK1129" s="374"/>
      <c r="EL1129" s="374"/>
      <c r="EM1129" s="374"/>
      <c r="EN1129" s="374"/>
      <c r="EO1129" s="374"/>
      <c r="EP1129" s="374"/>
      <c r="EQ1129" s="374"/>
      <c r="ER1129" s="374"/>
      <c r="ES1129" s="374"/>
      <c r="ET1129" s="374"/>
      <c r="EU1129" s="374"/>
      <c r="EV1129" s="374"/>
      <c r="EW1129" s="374"/>
      <c r="EX1129" s="374"/>
      <c r="EY1129" s="374"/>
      <c r="EZ1129" s="374"/>
      <c r="FA1129" s="374"/>
      <c r="FB1129" s="374"/>
      <c r="FC1129" s="374"/>
      <c r="FD1129" s="374"/>
      <c r="FE1129" s="374"/>
      <c r="FF1129" s="374"/>
      <c r="FG1129" s="374"/>
      <c r="FH1129" s="374"/>
      <c r="FI1129" s="374"/>
      <c r="FJ1129" s="374"/>
      <c r="FK1129" s="374"/>
      <c r="FL1129" s="374"/>
      <c r="FM1129" s="374"/>
      <c r="FN1129" s="374"/>
      <c r="FO1129" s="374"/>
      <c r="FP1129" s="374"/>
      <c r="FQ1129" s="374"/>
      <c r="FR1129" s="374"/>
      <c r="FS1129" s="374"/>
      <c r="FT1129" s="374"/>
      <c r="FU1129" s="374"/>
      <c r="FV1129" s="374"/>
      <c r="FW1129" s="374"/>
      <c r="FX1129" s="374"/>
      <c r="FY1129" s="374"/>
      <c r="FZ1129" s="374"/>
      <c r="GA1129" s="374"/>
      <c r="GB1129" s="374"/>
      <c r="GC1129" s="374"/>
      <c r="GD1129" s="374"/>
      <c r="GE1129" s="374"/>
      <c r="GF1129" s="374"/>
      <c r="GG1129" s="374"/>
      <c r="GH1129" s="374"/>
      <c r="GI1129" s="374"/>
      <c r="GJ1129" s="374"/>
      <c r="GK1129" s="374"/>
      <c r="GL1129" s="374"/>
      <c r="GM1129" s="374"/>
      <c r="GN1129" s="374"/>
      <c r="GO1129" s="374"/>
      <c r="GP1129" s="374"/>
      <c r="GQ1129" s="374"/>
      <c r="GR1129" s="374"/>
      <c r="GS1129" s="374"/>
      <c r="GT1129" s="374"/>
      <c r="GU1129" s="374"/>
      <c r="GV1129" s="374"/>
      <c r="GW1129" s="374"/>
      <c r="GX1129" s="374"/>
      <c r="GY1129" s="374"/>
      <c r="GZ1129" s="374"/>
      <c r="HA1129" s="374"/>
      <c r="HB1129" s="374"/>
      <c r="HC1129" s="374"/>
      <c r="HD1129" s="374"/>
      <c r="HE1129" s="374"/>
      <c r="HF1129" s="374"/>
      <c r="HG1129" s="374"/>
      <c r="HH1129" s="374"/>
      <c r="HI1129" s="374"/>
      <c r="HJ1129" s="374"/>
      <c r="HK1129" s="374"/>
      <c r="HL1129" s="374"/>
      <c r="HM1129" s="374"/>
      <c r="HN1129" s="374"/>
      <c r="HO1129" s="374"/>
      <c r="HP1129" s="374"/>
      <c r="HQ1129" s="374"/>
      <c r="HR1129" s="374"/>
      <c r="HS1129" s="374"/>
      <c r="HT1129" s="374"/>
      <c r="HU1129" s="374"/>
      <c r="HV1129" s="374"/>
      <c r="HW1129" s="374"/>
      <c r="HX1129" s="374"/>
      <c r="HY1129" s="374"/>
      <c r="HZ1129" s="374"/>
      <c r="IA1129" s="374"/>
      <c r="IB1129" s="374"/>
      <c r="IC1129" s="374"/>
      <c r="ID1129" s="374"/>
      <c r="IE1129" s="374"/>
      <c r="IF1129" s="374"/>
      <c r="IG1129" s="487"/>
    </row>
    <row r="1130" spans="1:241" s="484" customFormat="1" ht="18">
      <c r="A1130" s="207"/>
      <c r="B1130" s="1474" t="s">
        <v>3702</v>
      </c>
      <c r="C1130" s="1474"/>
      <c r="D1130" s="1474"/>
      <c r="E1130" s="1474"/>
      <c r="F1130" s="1485" t="s">
        <v>2643</v>
      </c>
      <c r="G1130" s="1485"/>
      <c r="H1130" s="1478" t="s">
        <v>2645</v>
      </c>
      <c r="I1130" s="1478"/>
      <c r="J1130" s="374"/>
      <c r="K1130" s="374"/>
      <c r="L1130" s="374"/>
      <c r="M1130" s="374"/>
      <c r="N1130" s="374"/>
      <c r="O1130" s="374"/>
      <c r="P1130" s="374"/>
      <c r="Q1130" s="374"/>
      <c r="R1130" s="374"/>
      <c r="S1130" s="374"/>
      <c r="T1130" s="374"/>
      <c r="U1130" s="374"/>
      <c r="V1130" s="374"/>
      <c r="W1130" s="374"/>
      <c r="X1130" s="374"/>
      <c r="Y1130" s="374"/>
      <c r="Z1130" s="374"/>
      <c r="AA1130" s="374"/>
      <c r="AB1130" s="374"/>
      <c r="AC1130" s="374"/>
      <c r="AD1130" s="374"/>
      <c r="AE1130" s="374"/>
      <c r="AF1130" s="374"/>
      <c r="AG1130" s="374"/>
      <c r="AH1130" s="374"/>
      <c r="AI1130" s="374"/>
      <c r="AJ1130" s="374"/>
      <c r="AK1130" s="374"/>
      <c r="AL1130" s="374"/>
      <c r="AM1130" s="374"/>
      <c r="AN1130" s="374"/>
      <c r="AO1130" s="374"/>
      <c r="AP1130" s="374"/>
      <c r="AQ1130" s="374"/>
      <c r="AR1130" s="374"/>
      <c r="AS1130" s="374"/>
      <c r="AT1130" s="374"/>
      <c r="AU1130" s="374"/>
      <c r="AV1130" s="374"/>
      <c r="AW1130" s="374"/>
      <c r="AX1130" s="374"/>
      <c r="AY1130" s="374"/>
      <c r="AZ1130" s="374"/>
      <c r="BA1130" s="374"/>
      <c r="BB1130" s="374"/>
      <c r="BC1130" s="374"/>
      <c r="BD1130" s="374"/>
      <c r="BE1130" s="374"/>
      <c r="BF1130" s="374"/>
      <c r="BG1130" s="374"/>
      <c r="BH1130" s="374"/>
      <c r="BI1130" s="374"/>
      <c r="BJ1130" s="374"/>
      <c r="BK1130" s="374"/>
      <c r="BL1130" s="374"/>
      <c r="BM1130" s="374"/>
      <c r="BN1130" s="374"/>
      <c r="BO1130" s="374"/>
      <c r="BP1130" s="374"/>
      <c r="BQ1130" s="374"/>
      <c r="BR1130" s="374"/>
      <c r="BS1130" s="374"/>
      <c r="BT1130" s="374"/>
      <c r="BU1130" s="374"/>
      <c r="BV1130" s="374"/>
      <c r="BW1130" s="374"/>
      <c r="BX1130" s="374"/>
      <c r="BY1130" s="374"/>
      <c r="BZ1130" s="374"/>
      <c r="CA1130" s="374"/>
      <c r="CB1130" s="374"/>
      <c r="CC1130" s="374"/>
      <c r="CD1130" s="374"/>
      <c r="CE1130" s="374"/>
      <c r="CF1130" s="374"/>
      <c r="CG1130" s="374"/>
      <c r="CH1130" s="374"/>
      <c r="CI1130" s="374"/>
      <c r="CJ1130" s="374"/>
      <c r="CK1130" s="374"/>
      <c r="CL1130" s="374"/>
      <c r="CM1130" s="374"/>
      <c r="CN1130" s="374"/>
      <c r="CO1130" s="374"/>
      <c r="CP1130" s="374"/>
      <c r="CQ1130" s="374"/>
      <c r="CR1130" s="374"/>
      <c r="CS1130" s="374"/>
      <c r="CT1130" s="374"/>
      <c r="CU1130" s="374"/>
      <c r="CV1130" s="374"/>
      <c r="CW1130" s="374"/>
      <c r="CX1130" s="374"/>
      <c r="CY1130" s="374"/>
      <c r="CZ1130" s="374"/>
      <c r="DA1130" s="374"/>
      <c r="DB1130" s="374"/>
      <c r="DC1130" s="374"/>
      <c r="DD1130" s="374"/>
      <c r="DE1130" s="374"/>
      <c r="DF1130" s="374"/>
      <c r="DG1130" s="374"/>
      <c r="DH1130" s="374"/>
      <c r="DI1130" s="374"/>
      <c r="DJ1130" s="374"/>
      <c r="DK1130" s="374"/>
      <c r="DL1130" s="374"/>
      <c r="DM1130" s="374"/>
      <c r="DN1130" s="374"/>
      <c r="DO1130" s="374"/>
      <c r="DP1130" s="374"/>
      <c r="DQ1130" s="374"/>
      <c r="DR1130" s="374"/>
      <c r="DS1130" s="374"/>
      <c r="DT1130" s="374"/>
      <c r="DU1130" s="374"/>
      <c r="DV1130" s="374"/>
      <c r="DW1130" s="374"/>
      <c r="DX1130" s="374"/>
      <c r="DY1130" s="374"/>
      <c r="DZ1130" s="374"/>
      <c r="EA1130" s="374"/>
      <c r="EB1130" s="374"/>
      <c r="EC1130" s="374"/>
      <c r="ED1130" s="374"/>
      <c r="EE1130" s="374"/>
      <c r="EF1130" s="374"/>
      <c r="EG1130" s="374"/>
      <c r="EH1130" s="374"/>
      <c r="EI1130" s="374"/>
      <c r="EJ1130" s="374"/>
      <c r="EK1130" s="374"/>
      <c r="EL1130" s="374"/>
      <c r="EM1130" s="374"/>
      <c r="EN1130" s="374"/>
      <c r="EO1130" s="374"/>
      <c r="EP1130" s="374"/>
      <c r="EQ1130" s="374"/>
      <c r="ER1130" s="374"/>
      <c r="ES1130" s="374"/>
      <c r="ET1130" s="374"/>
      <c r="EU1130" s="374"/>
      <c r="EV1130" s="374"/>
      <c r="EW1130" s="374"/>
      <c r="EX1130" s="374"/>
      <c r="EY1130" s="374"/>
      <c r="EZ1130" s="374"/>
      <c r="FA1130" s="374"/>
      <c r="FB1130" s="374"/>
      <c r="FC1130" s="374"/>
      <c r="FD1130" s="374"/>
      <c r="FE1130" s="374"/>
      <c r="FF1130" s="374"/>
      <c r="FG1130" s="374"/>
      <c r="FH1130" s="374"/>
      <c r="FI1130" s="374"/>
      <c r="FJ1130" s="374"/>
      <c r="FK1130" s="374"/>
      <c r="FL1130" s="374"/>
      <c r="FM1130" s="374"/>
      <c r="FN1130" s="374"/>
      <c r="FO1130" s="374"/>
      <c r="FP1130" s="374"/>
      <c r="FQ1130" s="374"/>
      <c r="FR1130" s="374"/>
      <c r="FS1130" s="374"/>
      <c r="FT1130" s="374"/>
      <c r="FU1130" s="374"/>
      <c r="FV1130" s="374"/>
      <c r="FW1130" s="374"/>
      <c r="FX1130" s="374"/>
      <c r="FY1130" s="374"/>
      <c r="FZ1130" s="374"/>
      <c r="GA1130" s="374"/>
      <c r="GB1130" s="374"/>
      <c r="GC1130" s="374"/>
      <c r="GD1130" s="374"/>
      <c r="GE1130" s="374"/>
      <c r="GF1130" s="374"/>
      <c r="GG1130" s="374"/>
      <c r="GH1130" s="374"/>
      <c r="GI1130" s="374"/>
      <c r="GJ1130" s="374"/>
      <c r="GK1130" s="374"/>
      <c r="GL1130" s="374"/>
      <c r="GM1130" s="374"/>
      <c r="GN1130" s="374"/>
      <c r="GO1130" s="374"/>
      <c r="GP1130" s="374"/>
      <c r="GQ1130" s="374"/>
      <c r="GR1130" s="374"/>
      <c r="GS1130" s="374"/>
      <c r="GT1130" s="374"/>
      <c r="GU1130" s="374"/>
      <c r="GV1130" s="374"/>
      <c r="GW1130" s="374"/>
      <c r="GX1130" s="374"/>
      <c r="GY1130" s="374"/>
      <c r="GZ1130" s="374"/>
      <c r="HA1130" s="374"/>
      <c r="HB1130" s="374"/>
      <c r="HC1130" s="374"/>
      <c r="HD1130" s="374"/>
      <c r="HE1130" s="374"/>
      <c r="HF1130" s="374"/>
      <c r="HG1130" s="374"/>
      <c r="HH1130" s="374"/>
      <c r="HI1130" s="374"/>
      <c r="HJ1130" s="374"/>
      <c r="HK1130" s="374"/>
      <c r="HL1130" s="374"/>
      <c r="HM1130" s="374"/>
      <c r="HN1130" s="374"/>
      <c r="HO1130" s="374"/>
      <c r="HP1130" s="374"/>
      <c r="HQ1130" s="374"/>
      <c r="HR1130" s="374"/>
      <c r="HS1130" s="374"/>
      <c r="HT1130" s="374"/>
      <c r="HU1130" s="374"/>
      <c r="HV1130" s="374"/>
      <c r="HW1130" s="374"/>
      <c r="HX1130" s="374"/>
      <c r="HY1130" s="374"/>
      <c r="HZ1130" s="374"/>
      <c r="IA1130" s="374"/>
      <c r="IB1130" s="374"/>
      <c r="IC1130" s="374"/>
      <c r="ID1130" s="374"/>
      <c r="IE1130" s="374"/>
      <c r="IF1130" s="374"/>
      <c r="IG1130" s="487"/>
    </row>
    <row r="1131" spans="1:241" s="484" customFormat="1" ht="18">
      <c r="A1131" s="1476"/>
      <c r="B1131" s="1477"/>
      <c r="C1131" s="1477"/>
      <c r="D1131" s="1477"/>
      <c r="E1131" s="1477"/>
      <c r="F1131" s="1477"/>
      <c r="G1131" s="1477"/>
      <c r="H1131" s="1477"/>
      <c r="I1131" s="1477"/>
      <c r="J1131" s="374"/>
      <c r="K1131" s="374"/>
      <c r="L1131" s="374"/>
      <c r="M1131" s="374"/>
      <c r="N1131" s="374"/>
      <c r="O1131" s="374"/>
      <c r="P1131" s="374"/>
      <c r="Q1131" s="374"/>
      <c r="R1131" s="374"/>
      <c r="S1131" s="374"/>
      <c r="T1131" s="374"/>
      <c r="U1131" s="374"/>
      <c r="V1131" s="374"/>
      <c r="W1131" s="374"/>
      <c r="X1131" s="374"/>
      <c r="Y1131" s="374"/>
      <c r="Z1131" s="374"/>
      <c r="AA1131" s="374"/>
      <c r="AB1131" s="374"/>
      <c r="AC1131" s="374"/>
      <c r="AD1131" s="374"/>
      <c r="AE1131" s="374"/>
      <c r="AF1131" s="374"/>
      <c r="AG1131" s="374"/>
      <c r="AH1131" s="374"/>
      <c r="AI1131" s="374"/>
      <c r="AJ1131" s="374"/>
      <c r="AK1131" s="374"/>
      <c r="AL1131" s="374"/>
      <c r="AM1131" s="374"/>
      <c r="AN1131" s="374"/>
      <c r="AO1131" s="374"/>
      <c r="AP1131" s="374"/>
      <c r="AQ1131" s="374"/>
      <c r="AR1131" s="374"/>
      <c r="AS1131" s="374"/>
      <c r="AT1131" s="374"/>
      <c r="AU1131" s="374"/>
      <c r="AV1131" s="374"/>
      <c r="AW1131" s="374"/>
      <c r="AX1131" s="374"/>
      <c r="AY1131" s="374"/>
      <c r="AZ1131" s="374"/>
      <c r="BA1131" s="374"/>
      <c r="BB1131" s="374"/>
      <c r="BC1131" s="374"/>
      <c r="BD1131" s="374"/>
      <c r="BE1131" s="374"/>
      <c r="BF1131" s="374"/>
      <c r="BG1131" s="374"/>
      <c r="BH1131" s="374"/>
      <c r="BI1131" s="374"/>
      <c r="BJ1131" s="374"/>
      <c r="BK1131" s="374"/>
      <c r="BL1131" s="374"/>
      <c r="BM1131" s="374"/>
      <c r="BN1131" s="374"/>
      <c r="BO1131" s="374"/>
      <c r="BP1131" s="374"/>
      <c r="BQ1131" s="374"/>
      <c r="BR1131" s="374"/>
      <c r="BS1131" s="374"/>
      <c r="BT1131" s="374"/>
      <c r="BU1131" s="374"/>
      <c r="BV1131" s="374"/>
      <c r="BW1131" s="374"/>
      <c r="BX1131" s="374"/>
      <c r="BY1131" s="374"/>
      <c r="BZ1131" s="374"/>
      <c r="CA1131" s="374"/>
      <c r="CB1131" s="374"/>
      <c r="CC1131" s="374"/>
      <c r="CD1131" s="374"/>
      <c r="CE1131" s="374"/>
      <c r="CF1131" s="374"/>
      <c r="CG1131" s="374"/>
      <c r="CH1131" s="374"/>
      <c r="CI1131" s="374"/>
      <c r="CJ1131" s="374"/>
      <c r="CK1131" s="374"/>
      <c r="CL1131" s="374"/>
      <c r="CM1131" s="374"/>
      <c r="CN1131" s="374"/>
      <c r="CO1131" s="374"/>
      <c r="CP1131" s="374"/>
      <c r="CQ1131" s="374"/>
      <c r="CR1131" s="374"/>
      <c r="CS1131" s="374"/>
      <c r="CT1131" s="374"/>
      <c r="CU1131" s="374"/>
      <c r="CV1131" s="374"/>
      <c r="CW1131" s="374"/>
      <c r="CX1131" s="374"/>
      <c r="CY1131" s="374"/>
      <c r="CZ1131" s="374"/>
      <c r="DA1131" s="374"/>
      <c r="DB1131" s="374"/>
      <c r="DC1131" s="374"/>
      <c r="DD1131" s="374"/>
      <c r="DE1131" s="374"/>
      <c r="DF1131" s="374"/>
      <c r="DG1131" s="374"/>
      <c r="DH1131" s="374"/>
      <c r="DI1131" s="374"/>
      <c r="DJ1131" s="374"/>
      <c r="DK1131" s="374"/>
      <c r="DL1131" s="374"/>
      <c r="DM1131" s="374"/>
      <c r="DN1131" s="374"/>
      <c r="DO1131" s="374"/>
      <c r="DP1131" s="374"/>
      <c r="DQ1131" s="374"/>
      <c r="DR1131" s="374"/>
      <c r="DS1131" s="374"/>
      <c r="DT1131" s="374"/>
      <c r="DU1131" s="374"/>
      <c r="DV1131" s="374"/>
      <c r="DW1131" s="374"/>
      <c r="DX1131" s="374"/>
      <c r="DY1131" s="374"/>
      <c r="DZ1131" s="374"/>
      <c r="EA1131" s="374"/>
      <c r="EB1131" s="374"/>
      <c r="EC1131" s="374"/>
      <c r="ED1131" s="374"/>
      <c r="EE1131" s="374"/>
      <c r="EF1131" s="374"/>
      <c r="EG1131" s="374"/>
      <c r="EH1131" s="374"/>
      <c r="EI1131" s="374"/>
      <c r="EJ1131" s="374"/>
      <c r="EK1131" s="374"/>
      <c r="EL1131" s="374"/>
      <c r="EM1131" s="374"/>
      <c r="EN1131" s="374"/>
      <c r="EO1131" s="374"/>
      <c r="EP1131" s="374"/>
      <c r="EQ1131" s="374"/>
      <c r="ER1131" s="374"/>
      <c r="ES1131" s="374"/>
      <c r="ET1131" s="374"/>
      <c r="EU1131" s="374"/>
      <c r="EV1131" s="374"/>
      <c r="EW1131" s="374"/>
      <c r="EX1131" s="374"/>
      <c r="EY1131" s="374"/>
      <c r="EZ1131" s="374"/>
      <c r="FA1131" s="374"/>
      <c r="FB1131" s="374"/>
      <c r="FC1131" s="374"/>
      <c r="FD1131" s="374"/>
      <c r="FE1131" s="374"/>
      <c r="FF1131" s="374"/>
      <c r="FG1131" s="374"/>
      <c r="FH1131" s="374"/>
      <c r="FI1131" s="374"/>
      <c r="FJ1131" s="374"/>
      <c r="FK1131" s="374"/>
      <c r="FL1131" s="374"/>
      <c r="FM1131" s="374"/>
      <c r="FN1131" s="374"/>
      <c r="FO1131" s="374"/>
      <c r="FP1131" s="374"/>
      <c r="FQ1131" s="374"/>
      <c r="FR1131" s="374"/>
      <c r="FS1131" s="374"/>
      <c r="FT1131" s="374"/>
      <c r="FU1131" s="374"/>
      <c r="FV1131" s="374"/>
      <c r="FW1131" s="374"/>
      <c r="FX1131" s="374"/>
      <c r="FY1131" s="374"/>
      <c r="FZ1131" s="374"/>
      <c r="GA1131" s="374"/>
      <c r="GB1131" s="374"/>
      <c r="GC1131" s="374"/>
      <c r="GD1131" s="374"/>
      <c r="GE1131" s="374"/>
      <c r="GF1131" s="374"/>
      <c r="GG1131" s="374"/>
      <c r="GH1131" s="374"/>
      <c r="GI1131" s="374"/>
      <c r="GJ1131" s="374"/>
      <c r="GK1131" s="374"/>
      <c r="GL1131" s="374"/>
      <c r="GM1131" s="374"/>
      <c r="GN1131" s="374"/>
      <c r="GO1131" s="374"/>
      <c r="GP1131" s="374"/>
      <c r="GQ1131" s="374"/>
      <c r="GR1131" s="374"/>
      <c r="GS1131" s="374"/>
      <c r="GT1131" s="374"/>
      <c r="GU1131" s="374"/>
      <c r="GV1131" s="374"/>
      <c r="GW1131" s="374"/>
      <c r="GX1131" s="374"/>
      <c r="GY1131" s="374"/>
      <c r="GZ1131" s="374"/>
      <c r="HA1131" s="374"/>
      <c r="HB1131" s="374"/>
      <c r="HC1131" s="374"/>
      <c r="HD1131" s="374"/>
      <c r="HE1131" s="374"/>
      <c r="HF1131" s="374"/>
      <c r="HG1131" s="374"/>
      <c r="HH1131" s="374"/>
      <c r="HI1131" s="374"/>
      <c r="HJ1131" s="374"/>
      <c r="HK1131" s="374"/>
      <c r="HL1131" s="374"/>
      <c r="HM1131" s="374"/>
      <c r="HN1131" s="374"/>
      <c r="HO1131" s="374"/>
      <c r="HP1131" s="374"/>
      <c r="HQ1131" s="374"/>
      <c r="HR1131" s="374"/>
      <c r="HS1131" s="374"/>
      <c r="HT1131" s="374"/>
      <c r="HU1131" s="374"/>
      <c r="HV1131" s="374"/>
      <c r="HW1131" s="374"/>
      <c r="HX1131" s="374"/>
      <c r="HY1131" s="374"/>
      <c r="HZ1131" s="374"/>
      <c r="IA1131" s="374"/>
      <c r="IB1131" s="374"/>
      <c r="IC1131" s="374"/>
      <c r="ID1131" s="374"/>
      <c r="IE1131" s="374"/>
      <c r="IF1131" s="374"/>
      <c r="IG1131" s="487"/>
    </row>
    <row r="1132" spans="1:241" s="484" customFormat="1" ht="36" customHeight="1">
      <c r="A1132" s="207"/>
      <c r="B1132" s="1478" t="s">
        <v>3247</v>
      </c>
      <c r="C1132" s="1478"/>
      <c r="D1132" s="1478"/>
      <c r="E1132" s="1478"/>
      <c r="F1132" s="1479" t="s">
        <v>2239</v>
      </c>
      <c r="G1132" s="1479"/>
      <c r="H1132" s="1480" t="s">
        <v>2240</v>
      </c>
      <c r="I1132" s="1480"/>
      <c r="J1132" s="374"/>
      <c r="K1132" s="374"/>
      <c r="L1132" s="374"/>
      <c r="M1132" s="374"/>
      <c r="N1132" s="374"/>
      <c r="O1132" s="374"/>
      <c r="P1132" s="374"/>
      <c r="Q1132" s="374"/>
      <c r="R1132" s="374"/>
      <c r="S1132" s="374"/>
      <c r="T1132" s="374"/>
      <c r="U1132" s="374"/>
      <c r="V1132" s="374"/>
      <c r="W1132" s="374"/>
      <c r="X1132" s="374"/>
      <c r="Y1132" s="374"/>
      <c r="Z1132" s="374"/>
      <c r="AA1132" s="374"/>
      <c r="AB1132" s="374"/>
      <c r="AC1132" s="374"/>
      <c r="AD1132" s="374"/>
      <c r="AE1132" s="374"/>
      <c r="AF1132" s="374"/>
      <c r="AG1132" s="374"/>
      <c r="AH1132" s="374"/>
      <c r="AI1132" s="374"/>
      <c r="AJ1132" s="374"/>
      <c r="AK1132" s="374"/>
      <c r="AL1132" s="374"/>
      <c r="AM1132" s="374"/>
      <c r="AN1132" s="374"/>
      <c r="AO1132" s="374"/>
      <c r="AP1132" s="374"/>
      <c r="AQ1132" s="374"/>
      <c r="AR1132" s="374"/>
      <c r="AS1132" s="374"/>
      <c r="AT1132" s="374"/>
      <c r="AU1132" s="374"/>
      <c r="AV1132" s="374"/>
      <c r="AW1132" s="374"/>
      <c r="AX1132" s="374"/>
      <c r="AY1132" s="374"/>
      <c r="AZ1132" s="374"/>
      <c r="BA1132" s="374"/>
      <c r="BB1132" s="374"/>
      <c r="BC1132" s="374"/>
      <c r="BD1132" s="374"/>
      <c r="BE1132" s="374"/>
      <c r="BF1132" s="374"/>
      <c r="BG1132" s="374"/>
      <c r="BH1132" s="374"/>
      <c r="BI1132" s="374"/>
      <c r="BJ1132" s="374"/>
      <c r="BK1132" s="374"/>
      <c r="BL1132" s="374"/>
      <c r="BM1132" s="374"/>
      <c r="BN1132" s="374"/>
      <c r="BO1132" s="374"/>
      <c r="BP1132" s="374"/>
      <c r="BQ1132" s="374"/>
      <c r="BR1132" s="374"/>
      <c r="BS1132" s="374"/>
      <c r="BT1132" s="374"/>
      <c r="BU1132" s="374"/>
      <c r="BV1132" s="374"/>
      <c r="BW1132" s="374"/>
      <c r="BX1132" s="374"/>
      <c r="BY1132" s="374"/>
      <c r="BZ1132" s="374"/>
      <c r="CA1132" s="374"/>
      <c r="CB1132" s="374"/>
      <c r="CC1132" s="374"/>
      <c r="CD1132" s="374"/>
      <c r="CE1132" s="374"/>
      <c r="CF1132" s="374"/>
      <c r="CG1132" s="374"/>
      <c r="CH1132" s="374"/>
      <c r="CI1132" s="374"/>
      <c r="CJ1132" s="374"/>
      <c r="CK1132" s="374"/>
      <c r="CL1132" s="374"/>
      <c r="CM1132" s="374"/>
      <c r="CN1132" s="374"/>
      <c r="CO1132" s="374"/>
      <c r="CP1132" s="374"/>
      <c r="CQ1132" s="374"/>
      <c r="CR1132" s="374"/>
      <c r="CS1132" s="374"/>
      <c r="CT1132" s="374"/>
      <c r="CU1132" s="374"/>
      <c r="CV1132" s="374"/>
      <c r="CW1132" s="374"/>
      <c r="CX1132" s="374"/>
      <c r="CY1132" s="374"/>
      <c r="CZ1132" s="374"/>
      <c r="DA1132" s="374"/>
      <c r="DB1132" s="374"/>
      <c r="DC1132" s="374"/>
      <c r="DD1132" s="374"/>
      <c r="DE1132" s="374"/>
      <c r="DF1132" s="374"/>
      <c r="DG1132" s="374"/>
      <c r="DH1132" s="374"/>
      <c r="DI1132" s="374"/>
      <c r="DJ1132" s="374"/>
      <c r="DK1132" s="374"/>
      <c r="DL1132" s="374"/>
      <c r="DM1132" s="374"/>
      <c r="DN1132" s="374"/>
      <c r="DO1132" s="374"/>
      <c r="DP1132" s="374"/>
      <c r="DQ1132" s="374"/>
      <c r="DR1132" s="374"/>
      <c r="DS1132" s="374"/>
      <c r="DT1132" s="374"/>
      <c r="DU1132" s="374"/>
      <c r="DV1132" s="374"/>
      <c r="DW1132" s="374"/>
      <c r="DX1132" s="374"/>
      <c r="DY1132" s="374"/>
      <c r="DZ1132" s="374"/>
      <c r="EA1132" s="374"/>
      <c r="EB1132" s="374"/>
      <c r="EC1132" s="374"/>
      <c r="ED1132" s="374"/>
      <c r="EE1132" s="374"/>
      <c r="EF1132" s="374"/>
      <c r="EG1132" s="374"/>
      <c r="EH1132" s="374"/>
      <c r="EI1132" s="374"/>
      <c r="EJ1132" s="374"/>
      <c r="EK1132" s="374"/>
      <c r="EL1132" s="374"/>
      <c r="EM1132" s="374"/>
      <c r="EN1132" s="374"/>
      <c r="EO1132" s="374"/>
      <c r="EP1132" s="374"/>
      <c r="EQ1132" s="374"/>
      <c r="ER1132" s="374"/>
      <c r="ES1132" s="374"/>
      <c r="ET1132" s="374"/>
      <c r="EU1132" s="374"/>
      <c r="EV1132" s="374"/>
      <c r="EW1132" s="374"/>
      <c r="EX1132" s="374"/>
      <c r="EY1132" s="374"/>
      <c r="EZ1132" s="374"/>
      <c r="FA1132" s="374"/>
      <c r="FB1132" s="374"/>
      <c r="FC1132" s="374"/>
      <c r="FD1132" s="374"/>
      <c r="FE1132" s="374"/>
      <c r="FF1132" s="374"/>
      <c r="FG1132" s="374"/>
      <c r="FH1132" s="374"/>
      <c r="FI1132" s="374"/>
      <c r="FJ1132" s="374"/>
      <c r="FK1132" s="374"/>
      <c r="FL1132" s="374"/>
      <c r="FM1132" s="374"/>
      <c r="FN1132" s="374"/>
      <c r="FO1132" s="374"/>
      <c r="FP1132" s="374"/>
      <c r="FQ1132" s="374"/>
      <c r="FR1132" s="374"/>
      <c r="FS1132" s="374"/>
      <c r="FT1132" s="374"/>
      <c r="FU1132" s="374"/>
      <c r="FV1132" s="374"/>
      <c r="FW1132" s="374"/>
      <c r="FX1132" s="374"/>
      <c r="FY1132" s="374"/>
      <c r="FZ1132" s="374"/>
      <c r="GA1132" s="374"/>
      <c r="GB1132" s="374"/>
      <c r="GC1132" s="374"/>
      <c r="GD1132" s="374"/>
      <c r="GE1132" s="374"/>
      <c r="GF1132" s="374"/>
      <c r="GG1132" s="374"/>
      <c r="GH1132" s="374"/>
      <c r="GI1132" s="374"/>
      <c r="GJ1132" s="374"/>
      <c r="GK1132" s="374"/>
      <c r="GL1132" s="374"/>
      <c r="GM1132" s="374"/>
      <c r="GN1132" s="374"/>
      <c r="GO1132" s="374"/>
      <c r="GP1132" s="374"/>
      <c r="GQ1132" s="374"/>
      <c r="GR1132" s="374"/>
      <c r="GS1132" s="374"/>
      <c r="GT1132" s="374"/>
      <c r="GU1132" s="374"/>
      <c r="GV1132" s="374"/>
      <c r="GW1132" s="374"/>
      <c r="GX1132" s="374"/>
      <c r="GY1132" s="374"/>
      <c r="GZ1132" s="374"/>
      <c r="HA1132" s="374"/>
      <c r="HB1132" s="374"/>
      <c r="HC1132" s="374"/>
      <c r="HD1132" s="374"/>
      <c r="HE1132" s="374"/>
      <c r="HF1132" s="374"/>
      <c r="HG1132" s="374"/>
      <c r="HH1132" s="374"/>
      <c r="HI1132" s="374"/>
      <c r="HJ1132" s="374"/>
      <c r="HK1132" s="374"/>
      <c r="HL1132" s="374"/>
      <c r="HM1132" s="374"/>
      <c r="HN1132" s="374"/>
      <c r="HO1132" s="374"/>
      <c r="HP1132" s="374"/>
      <c r="HQ1132" s="374"/>
      <c r="HR1132" s="374"/>
      <c r="HS1132" s="374"/>
      <c r="HT1132" s="374"/>
      <c r="HU1132" s="374"/>
      <c r="HV1132" s="374"/>
      <c r="HW1132" s="374"/>
      <c r="HX1132" s="374"/>
      <c r="HY1132" s="374"/>
      <c r="HZ1132" s="374"/>
      <c r="IA1132" s="374"/>
      <c r="IB1132" s="374"/>
      <c r="IC1132" s="374"/>
      <c r="ID1132" s="374"/>
      <c r="IE1132" s="374"/>
      <c r="IF1132" s="374"/>
      <c r="IG1132" s="487"/>
    </row>
    <row r="1133" spans="1:241" s="484" customFormat="1" ht="18">
      <c r="A1133" s="207"/>
      <c r="B1133" s="824"/>
      <c r="C1133" s="824"/>
      <c r="D1133" s="824"/>
      <c r="E1133" s="824"/>
      <c r="F1133" s="824"/>
      <c r="G1133" s="1189"/>
      <c r="H1133" s="825"/>
      <c r="I1133" s="825"/>
      <c r="J1133" s="374"/>
      <c r="K1133" s="374"/>
      <c r="L1133" s="374"/>
      <c r="M1133" s="374"/>
      <c r="N1133" s="374"/>
      <c r="O1133" s="374"/>
      <c r="P1133" s="374"/>
      <c r="Q1133" s="374"/>
      <c r="R1133" s="374"/>
      <c r="S1133" s="374"/>
      <c r="T1133" s="374"/>
      <c r="U1133" s="374"/>
      <c r="V1133" s="374"/>
      <c r="W1133" s="374"/>
      <c r="X1133" s="374"/>
      <c r="Y1133" s="374"/>
      <c r="Z1133" s="374"/>
      <c r="AA1133" s="374"/>
      <c r="AB1133" s="374"/>
      <c r="AC1133" s="374"/>
      <c r="AD1133" s="374"/>
      <c r="AE1133" s="374"/>
      <c r="AF1133" s="374"/>
      <c r="AG1133" s="374"/>
      <c r="AH1133" s="374"/>
      <c r="AI1133" s="374"/>
      <c r="AJ1133" s="374"/>
      <c r="AK1133" s="374"/>
      <c r="AL1133" s="374"/>
      <c r="AM1133" s="374"/>
      <c r="AN1133" s="374"/>
      <c r="AO1133" s="374"/>
      <c r="AP1133" s="374"/>
      <c r="AQ1133" s="374"/>
      <c r="AR1133" s="374"/>
      <c r="AS1133" s="374"/>
      <c r="AT1133" s="374"/>
      <c r="AU1133" s="374"/>
      <c r="AV1133" s="374"/>
      <c r="AW1133" s="374"/>
      <c r="AX1133" s="374"/>
      <c r="AY1133" s="374"/>
      <c r="AZ1133" s="374"/>
      <c r="BA1133" s="374"/>
      <c r="BB1133" s="374"/>
      <c r="BC1133" s="374"/>
      <c r="BD1133" s="374"/>
      <c r="BE1133" s="374"/>
      <c r="BF1133" s="374"/>
      <c r="BG1133" s="374"/>
      <c r="BH1133" s="374"/>
      <c r="BI1133" s="374"/>
      <c r="BJ1133" s="374"/>
      <c r="BK1133" s="374"/>
      <c r="BL1133" s="374"/>
      <c r="BM1133" s="374"/>
      <c r="BN1133" s="374"/>
      <c r="BO1133" s="374"/>
      <c r="BP1133" s="374"/>
      <c r="BQ1133" s="374"/>
      <c r="BR1133" s="374"/>
      <c r="BS1133" s="374"/>
      <c r="BT1133" s="374"/>
      <c r="BU1133" s="374"/>
      <c r="BV1133" s="374"/>
      <c r="BW1133" s="374"/>
      <c r="BX1133" s="374"/>
      <c r="BY1133" s="374"/>
      <c r="BZ1133" s="374"/>
      <c r="CA1133" s="374"/>
      <c r="CB1133" s="374"/>
      <c r="CC1133" s="374"/>
      <c r="CD1133" s="374"/>
      <c r="CE1133" s="374"/>
      <c r="CF1133" s="374"/>
      <c r="CG1133" s="374"/>
      <c r="CH1133" s="374"/>
      <c r="CI1133" s="374"/>
      <c r="CJ1133" s="374"/>
      <c r="CK1133" s="374"/>
      <c r="CL1133" s="374"/>
      <c r="CM1133" s="374"/>
      <c r="CN1133" s="374"/>
      <c r="CO1133" s="374"/>
      <c r="CP1133" s="374"/>
      <c r="CQ1133" s="374"/>
      <c r="CR1133" s="374"/>
      <c r="CS1133" s="374"/>
      <c r="CT1133" s="374"/>
      <c r="CU1133" s="374"/>
      <c r="CV1133" s="374"/>
      <c r="CW1133" s="374"/>
      <c r="CX1133" s="374"/>
      <c r="CY1133" s="374"/>
      <c r="CZ1133" s="374"/>
      <c r="DA1133" s="374"/>
      <c r="DB1133" s="374"/>
      <c r="DC1133" s="374"/>
      <c r="DD1133" s="374"/>
      <c r="DE1133" s="374"/>
      <c r="DF1133" s="374"/>
      <c r="DG1133" s="374"/>
      <c r="DH1133" s="374"/>
      <c r="DI1133" s="374"/>
      <c r="DJ1133" s="374"/>
      <c r="DK1133" s="374"/>
      <c r="DL1133" s="374"/>
      <c r="DM1133" s="374"/>
      <c r="DN1133" s="374"/>
      <c r="DO1133" s="374"/>
      <c r="DP1133" s="374"/>
      <c r="DQ1133" s="374"/>
      <c r="DR1133" s="374"/>
      <c r="DS1133" s="374"/>
      <c r="DT1133" s="374"/>
      <c r="DU1133" s="374"/>
      <c r="DV1133" s="374"/>
      <c r="DW1133" s="374"/>
      <c r="DX1133" s="374"/>
      <c r="DY1133" s="374"/>
      <c r="DZ1133" s="374"/>
      <c r="EA1133" s="374"/>
      <c r="EB1133" s="374"/>
      <c r="EC1133" s="374"/>
      <c r="ED1133" s="374"/>
      <c r="EE1133" s="374"/>
      <c r="EF1133" s="374"/>
      <c r="EG1133" s="374"/>
      <c r="EH1133" s="374"/>
      <c r="EI1133" s="374"/>
      <c r="EJ1133" s="374"/>
      <c r="EK1133" s="374"/>
      <c r="EL1133" s="374"/>
      <c r="EM1133" s="374"/>
      <c r="EN1133" s="374"/>
      <c r="EO1133" s="374"/>
      <c r="EP1133" s="374"/>
      <c r="EQ1133" s="374"/>
      <c r="ER1133" s="374"/>
      <c r="ES1133" s="374"/>
      <c r="ET1133" s="374"/>
      <c r="EU1133" s="374"/>
      <c r="EV1133" s="374"/>
      <c r="EW1133" s="374"/>
      <c r="EX1133" s="374"/>
      <c r="EY1133" s="374"/>
      <c r="EZ1133" s="374"/>
      <c r="FA1133" s="374"/>
      <c r="FB1133" s="374"/>
      <c r="FC1133" s="374"/>
      <c r="FD1133" s="374"/>
      <c r="FE1133" s="374"/>
      <c r="FF1133" s="374"/>
      <c r="FG1133" s="374"/>
      <c r="FH1133" s="374"/>
      <c r="FI1133" s="374"/>
      <c r="FJ1133" s="374"/>
      <c r="FK1133" s="374"/>
      <c r="FL1133" s="374"/>
      <c r="FM1133" s="374"/>
      <c r="FN1133" s="374"/>
      <c r="FO1133" s="374"/>
      <c r="FP1133" s="374"/>
      <c r="FQ1133" s="374"/>
      <c r="FR1133" s="374"/>
      <c r="FS1133" s="374"/>
      <c r="FT1133" s="374"/>
      <c r="FU1133" s="374"/>
      <c r="FV1133" s="374"/>
      <c r="FW1133" s="374"/>
      <c r="FX1133" s="374"/>
      <c r="FY1133" s="374"/>
      <c r="FZ1133" s="374"/>
      <c r="GA1133" s="374"/>
      <c r="GB1133" s="374"/>
      <c r="GC1133" s="374"/>
      <c r="GD1133" s="374"/>
      <c r="GE1133" s="374"/>
      <c r="GF1133" s="374"/>
      <c r="GG1133" s="374"/>
      <c r="GH1133" s="374"/>
      <c r="GI1133" s="374"/>
      <c r="GJ1133" s="374"/>
      <c r="GK1133" s="374"/>
      <c r="GL1133" s="374"/>
      <c r="GM1133" s="374"/>
      <c r="GN1133" s="374"/>
      <c r="GO1133" s="374"/>
      <c r="GP1133" s="374"/>
      <c r="GQ1133" s="374"/>
      <c r="GR1133" s="374"/>
      <c r="GS1133" s="374"/>
      <c r="GT1133" s="374"/>
      <c r="GU1133" s="374"/>
      <c r="GV1133" s="374"/>
      <c r="GW1133" s="374"/>
      <c r="GX1133" s="374"/>
      <c r="GY1133" s="374"/>
      <c r="GZ1133" s="374"/>
      <c r="HA1133" s="374"/>
      <c r="HB1133" s="374"/>
      <c r="HC1133" s="374"/>
      <c r="HD1133" s="374"/>
      <c r="HE1133" s="374"/>
      <c r="HF1133" s="374"/>
      <c r="HG1133" s="374"/>
      <c r="HH1133" s="374"/>
      <c r="HI1133" s="374"/>
      <c r="HJ1133" s="374"/>
      <c r="HK1133" s="374"/>
      <c r="HL1133" s="374"/>
      <c r="HM1133" s="374"/>
      <c r="HN1133" s="374"/>
      <c r="HO1133" s="374"/>
      <c r="HP1133" s="374"/>
      <c r="HQ1133" s="374"/>
      <c r="HR1133" s="374"/>
      <c r="HS1133" s="374"/>
      <c r="HT1133" s="374"/>
      <c r="HU1133" s="374"/>
      <c r="HV1133" s="374"/>
      <c r="HW1133" s="374"/>
      <c r="HX1133" s="374"/>
      <c r="HY1133" s="374"/>
      <c r="HZ1133" s="374"/>
      <c r="IA1133" s="374"/>
      <c r="IB1133" s="374"/>
      <c r="IC1133" s="374"/>
      <c r="ID1133" s="374"/>
      <c r="IE1133" s="374"/>
      <c r="IF1133" s="374"/>
      <c r="IG1133" s="487"/>
    </row>
    <row r="1134" spans="1:241" s="484" customFormat="1" ht="33" customHeight="1">
      <c r="A1134" s="207"/>
      <c r="B1134" s="1478" t="s">
        <v>3704</v>
      </c>
      <c r="C1134" s="1478"/>
      <c r="D1134" s="1478"/>
      <c r="E1134" s="1478"/>
      <c r="F1134" s="1481" t="s">
        <v>2643</v>
      </c>
      <c r="G1134" s="1481"/>
      <c r="H1134" s="1480" t="s">
        <v>2647</v>
      </c>
      <c r="I1134" s="1480"/>
      <c r="J1134" s="374"/>
      <c r="K1134" s="374"/>
      <c r="L1134" s="374"/>
      <c r="M1134" s="374"/>
      <c r="N1134" s="374"/>
      <c r="O1134" s="374"/>
      <c r="P1134" s="374"/>
      <c r="Q1134" s="374"/>
      <c r="R1134" s="374"/>
      <c r="S1134" s="374"/>
      <c r="T1134" s="374"/>
      <c r="U1134" s="374"/>
      <c r="V1134" s="374"/>
      <c r="W1134" s="374"/>
      <c r="X1134" s="374"/>
      <c r="Y1134" s="374"/>
      <c r="Z1134" s="374"/>
      <c r="AA1134" s="374"/>
      <c r="AB1134" s="374"/>
      <c r="AC1134" s="374"/>
      <c r="AD1134" s="374"/>
      <c r="AE1134" s="374"/>
      <c r="AF1134" s="374"/>
      <c r="AG1134" s="374"/>
      <c r="AH1134" s="374"/>
      <c r="AI1134" s="374"/>
      <c r="AJ1134" s="374"/>
      <c r="AK1134" s="374"/>
      <c r="AL1134" s="374"/>
      <c r="AM1134" s="374"/>
      <c r="AN1134" s="374"/>
      <c r="AO1134" s="374"/>
      <c r="AP1134" s="374"/>
      <c r="AQ1134" s="374"/>
      <c r="AR1134" s="374"/>
      <c r="AS1134" s="374"/>
      <c r="AT1134" s="374"/>
      <c r="AU1134" s="374"/>
      <c r="AV1134" s="374"/>
      <c r="AW1134" s="374"/>
      <c r="AX1134" s="374"/>
      <c r="AY1134" s="374"/>
      <c r="AZ1134" s="374"/>
      <c r="BA1134" s="374"/>
      <c r="BB1134" s="374"/>
      <c r="BC1134" s="374"/>
      <c r="BD1134" s="374"/>
      <c r="BE1134" s="374"/>
      <c r="BF1134" s="374"/>
      <c r="BG1134" s="374"/>
      <c r="BH1134" s="374"/>
      <c r="BI1134" s="374"/>
      <c r="BJ1134" s="374"/>
      <c r="BK1134" s="374"/>
      <c r="BL1134" s="374"/>
      <c r="BM1134" s="374"/>
      <c r="BN1134" s="374"/>
      <c r="BO1134" s="374"/>
      <c r="BP1134" s="374"/>
      <c r="BQ1134" s="374"/>
      <c r="BR1134" s="374"/>
      <c r="BS1134" s="374"/>
      <c r="BT1134" s="374"/>
      <c r="BU1134" s="374"/>
      <c r="BV1134" s="374"/>
      <c r="BW1134" s="374"/>
      <c r="BX1134" s="374"/>
      <c r="BY1134" s="374"/>
      <c r="BZ1134" s="374"/>
      <c r="CA1134" s="374"/>
      <c r="CB1134" s="374"/>
      <c r="CC1134" s="374"/>
      <c r="CD1134" s="374"/>
      <c r="CE1134" s="374"/>
      <c r="CF1134" s="374"/>
      <c r="CG1134" s="374"/>
      <c r="CH1134" s="374"/>
      <c r="CI1134" s="374"/>
      <c r="CJ1134" s="374"/>
      <c r="CK1134" s="374"/>
      <c r="CL1134" s="374"/>
      <c r="CM1134" s="374"/>
      <c r="CN1134" s="374"/>
      <c r="CO1134" s="374"/>
      <c r="CP1134" s="374"/>
      <c r="CQ1134" s="374"/>
      <c r="CR1134" s="374"/>
      <c r="CS1134" s="374"/>
      <c r="CT1134" s="374"/>
      <c r="CU1134" s="374"/>
      <c r="CV1134" s="374"/>
      <c r="CW1134" s="374"/>
      <c r="CX1134" s="374"/>
      <c r="CY1134" s="374"/>
      <c r="CZ1134" s="374"/>
      <c r="DA1134" s="374"/>
      <c r="DB1134" s="374"/>
      <c r="DC1134" s="374"/>
      <c r="DD1134" s="374"/>
      <c r="DE1134" s="374"/>
      <c r="DF1134" s="374"/>
      <c r="DG1134" s="374"/>
      <c r="DH1134" s="374"/>
      <c r="DI1134" s="374"/>
      <c r="DJ1134" s="374"/>
      <c r="DK1134" s="374"/>
      <c r="DL1134" s="374"/>
      <c r="DM1134" s="374"/>
      <c r="DN1134" s="374"/>
      <c r="DO1134" s="374"/>
      <c r="DP1134" s="374"/>
      <c r="DQ1134" s="374"/>
      <c r="DR1134" s="374"/>
      <c r="DS1134" s="374"/>
      <c r="DT1134" s="374"/>
      <c r="DU1134" s="374"/>
      <c r="DV1134" s="374"/>
      <c r="DW1134" s="374"/>
      <c r="DX1134" s="374"/>
      <c r="DY1134" s="374"/>
      <c r="DZ1134" s="374"/>
      <c r="EA1134" s="374"/>
      <c r="EB1134" s="374"/>
      <c r="EC1134" s="374"/>
      <c r="ED1134" s="374"/>
      <c r="EE1134" s="374"/>
      <c r="EF1134" s="374"/>
      <c r="EG1134" s="374"/>
      <c r="EH1134" s="374"/>
      <c r="EI1134" s="374"/>
      <c r="EJ1134" s="374"/>
      <c r="EK1134" s="374"/>
      <c r="EL1134" s="374"/>
      <c r="EM1134" s="374"/>
      <c r="EN1134" s="374"/>
      <c r="EO1134" s="374"/>
      <c r="EP1134" s="374"/>
      <c r="EQ1134" s="374"/>
      <c r="ER1134" s="374"/>
      <c r="ES1134" s="374"/>
      <c r="ET1134" s="374"/>
      <c r="EU1134" s="374"/>
      <c r="EV1134" s="374"/>
      <c r="EW1134" s="374"/>
      <c r="EX1134" s="374"/>
      <c r="EY1134" s="374"/>
      <c r="EZ1134" s="374"/>
      <c r="FA1134" s="374"/>
      <c r="FB1134" s="374"/>
      <c r="FC1134" s="374"/>
      <c r="FD1134" s="374"/>
      <c r="FE1134" s="374"/>
      <c r="FF1134" s="374"/>
      <c r="FG1134" s="374"/>
      <c r="FH1134" s="374"/>
      <c r="FI1134" s="374"/>
      <c r="FJ1134" s="374"/>
      <c r="FK1134" s="374"/>
      <c r="FL1134" s="374"/>
      <c r="FM1134" s="374"/>
      <c r="FN1134" s="374"/>
      <c r="FO1134" s="374"/>
      <c r="FP1134" s="374"/>
      <c r="FQ1134" s="374"/>
      <c r="FR1134" s="374"/>
      <c r="FS1134" s="374"/>
      <c r="FT1134" s="374"/>
      <c r="FU1134" s="374"/>
      <c r="FV1134" s="374"/>
      <c r="FW1134" s="374"/>
      <c r="FX1134" s="374"/>
      <c r="FY1134" s="374"/>
      <c r="FZ1134" s="374"/>
      <c r="GA1134" s="374"/>
      <c r="GB1134" s="374"/>
      <c r="GC1134" s="374"/>
      <c r="GD1134" s="374"/>
      <c r="GE1134" s="374"/>
      <c r="GF1134" s="374"/>
      <c r="GG1134" s="374"/>
      <c r="GH1134" s="374"/>
      <c r="GI1134" s="374"/>
      <c r="GJ1134" s="374"/>
      <c r="GK1134" s="374"/>
      <c r="GL1134" s="374"/>
      <c r="GM1134" s="374"/>
      <c r="GN1134" s="374"/>
      <c r="GO1134" s="374"/>
      <c r="GP1134" s="374"/>
      <c r="GQ1134" s="374"/>
      <c r="GR1134" s="374"/>
      <c r="GS1134" s="374"/>
      <c r="GT1134" s="374"/>
      <c r="GU1134" s="374"/>
      <c r="GV1134" s="374"/>
      <c r="GW1134" s="374"/>
      <c r="GX1134" s="374"/>
      <c r="GY1134" s="374"/>
      <c r="GZ1134" s="374"/>
      <c r="HA1134" s="374"/>
      <c r="HB1134" s="374"/>
      <c r="HC1134" s="374"/>
      <c r="HD1134" s="374"/>
      <c r="HE1134" s="374"/>
      <c r="HF1134" s="374"/>
      <c r="HG1134" s="374"/>
      <c r="HH1134" s="374"/>
      <c r="HI1134" s="374"/>
      <c r="HJ1134" s="374"/>
      <c r="HK1134" s="374"/>
      <c r="HL1134" s="374"/>
      <c r="HM1134" s="374"/>
      <c r="HN1134" s="374"/>
      <c r="HO1134" s="374"/>
      <c r="HP1134" s="374"/>
      <c r="HQ1134" s="374"/>
      <c r="HR1134" s="374"/>
      <c r="HS1134" s="374"/>
      <c r="HT1134" s="374"/>
      <c r="HU1134" s="374"/>
      <c r="HV1134" s="374"/>
      <c r="HW1134" s="374"/>
      <c r="HX1134" s="374"/>
      <c r="HY1134" s="374"/>
      <c r="HZ1134" s="374"/>
      <c r="IA1134" s="374"/>
      <c r="IB1134" s="374"/>
      <c r="IC1134" s="374"/>
      <c r="ID1134" s="374"/>
      <c r="IE1134" s="374"/>
      <c r="IF1134" s="374"/>
      <c r="IG1134" s="487"/>
    </row>
    <row r="1135" spans="1:241" s="484" customFormat="1" ht="18">
      <c r="A1135" s="207"/>
      <c r="B1135" s="283"/>
      <c r="C1135" s="283"/>
      <c r="D1135" s="283"/>
      <c r="E1135" s="283"/>
      <c r="F1135" s="283"/>
      <c r="G1135" s="1182"/>
      <c r="H1135" s="285"/>
      <c r="I1135" s="285"/>
      <c r="J1135" s="374"/>
      <c r="K1135" s="374"/>
      <c r="L1135" s="374"/>
      <c r="M1135" s="374"/>
      <c r="N1135" s="374"/>
      <c r="O1135" s="374"/>
      <c r="P1135" s="374"/>
      <c r="Q1135" s="374"/>
      <c r="R1135" s="374"/>
      <c r="S1135" s="374"/>
      <c r="T1135" s="374"/>
      <c r="U1135" s="374"/>
      <c r="V1135" s="374"/>
      <c r="W1135" s="374"/>
      <c r="X1135" s="374"/>
      <c r="Y1135" s="374"/>
      <c r="Z1135" s="374"/>
      <c r="AA1135" s="374"/>
      <c r="AB1135" s="374"/>
      <c r="AC1135" s="374"/>
      <c r="AD1135" s="374"/>
      <c r="AE1135" s="374"/>
      <c r="AF1135" s="374"/>
      <c r="AG1135" s="374"/>
      <c r="AH1135" s="374"/>
      <c r="AI1135" s="374"/>
      <c r="AJ1135" s="374"/>
      <c r="AK1135" s="374"/>
      <c r="AL1135" s="374"/>
      <c r="AM1135" s="374"/>
      <c r="AN1135" s="374"/>
      <c r="AO1135" s="374"/>
      <c r="AP1135" s="374"/>
      <c r="AQ1135" s="374"/>
      <c r="AR1135" s="374"/>
      <c r="AS1135" s="374"/>
      <c r="AT1135" s="374"/>
      <c r="AU1135" s="374"/>
      <c r="AV1135" s="374"/>
      <c r="AW1135" s="374"/>
      <c r="AX1135" s="374"/>
      <c r="AY1135" s="374"/>
      <c r="AZ1135" s="374"/>
      <c r="BA1135" s="374"/>
      <c r="BB1135" s="374"/>
      <c r="BC1135" s="374"/>
      <c r="BD1135" s="374"/>
      <c r="BE1135" s="374"/>
      <c r="BF1135" s="374"/>
      <c r="BG1135" s="374"/>
      <c r="BH1135" s="374"/>
      <c r="BI1135" s="374"/>
      <c r="BJ1135" s="374"/>
      <c r="BK1135" s="374"/>
      <c r="BL1135" s="374"/>
      <c r="BM1135" s="374"/>
      <c r="BN1135" s="374"/>
      <c r="BO1135" s="374"/>
      <c r="BP1135" s="374"/>
      <c r="BQ1135" s="374"/>
      <c r="BR1135" s="374"/>
      <c r="BS1135" s="374"/>
      <c r="BT1135" s="374"/>
      <c r="BU1135" s="374"/>
      <c r="BV1135" s="374"/>
      <c r="BW1135" s="374"/>
      <c r="BX1135" s="374"/>
      <c r="BY1135" s="374"/>
      <c r="BZ1135" s="374"/>
      <c r="CA1135" s="374"/>
      <c r="CB1135" s="374"/>
      <c r="CC1135" s="374"/>
      <c r="CD1135" s="374"/>
      <c r="CE1135" s="374"/>
      <c r="CF1135" s="374"/>
      <c r="CG1135" s="374"/>
      <c r="CH1135" s="374"/>
      <c r="CI1135" s="374"/>
      <c r="CJ1135" s="374"/>
      <c r="CK1135" s="374"/>
      <c r="CL1135" s="374"/>
      <c r="CM1135" s="374"/>
      <c r="CN1135" s="374"/>
      <c r="CO1135" s="374"/>
      <c r="CP1135" s="374"/>
      <c r="CQ1135" s="374"/>
      <c r="CR1135" s="374"/>
      <c r="CS1135" s="374"/>
      <c r="CT1135" s="374"/>
      <c r="CU1135" s="374"/>
      <c r="CV1135" s="374"/>
      <c r="CW1135" s="374"/>
      <c r="CX1135" s="374"/>
      <c r="CY1135" s="374"/>
      <c r="CZ1135" s="374"/>
      <c r="DA1135" s="374"/>
      <c r="DB1135" s="374"/>
      <c r="DC1135" s="374"/>
      <c r="DD1135" s="374"/>
      <c r="DE1135" s="374"/>
      <c r="DF1135" s="374"/>
      <c r="DG1135" s="374"/>
      <c r="DH1135" s="374"/>
      <c r="DI1135" s="374"/>
      <c r="DJ1135" s="374"/>
      <c r="DK1135" s="374"/>
      <c r="DL1135" s="374"/>
      <c r="DM1135" s="374"/>
      <c r="DN1135" s="374"/>
      <c r="DO1135" s="374"/>
      <c r="DP1135" s="374"/>
      <c r="DQ1135" s="374"/>
      <c r="DR1135" s="374"/>
      <c r="DS1135" s="374"/>
      <c r="DT1135" s="374"/>
      <c r="DU1135" s="374"/>
      <c r="DV1135" s="374"/>
      <c r="DW1135" s="374"/>
      <c r="DX1135" s="374"/>
      <c r="DY1135" s="374"/>
      <c r="DZ1135" s="374"/>
      <c r="EA1135" s="374"/>
      <c r="EB1135" s="374"/>
      <c r="EC1135" s="374"/>
      <c r="ED1135" s="374"/>
      <c r="EE1135" s="374"/>
      <c r="EF1135" s="374"/>
      <c r="EG1135" s="374"/>
      <c r="EH1135" s="374"/>
      <c r="EI1135" s="374"/>
      <c r="EJ1135" s="374"/>
      <c r="EK1135" s="374"/>
      <c r="EL1135" s="374"/>
      <c r="EM1135" s="374"/>
      <c r="EN1135" s="374"/>
      <c r="EO1135" s="374"/>
      <c r="EP1135" s="374"/>
      <c r="EQ1135" s="374"/>
      <c r="ER1135" s="374"/>
      <c r="ES1135" s="374"/>
      <c r="ET1135" s="374"/>
      <c r="EU1135" s="374"/>
      <c r="EV1135" s="374"/>
      <c r="EW1135" s="374"/>
      <c r="EX1135" s="374"/>
      <c r="EY1135" s="374"/>
      <c r="EZ1135" s="374"/>
      <c r="FA1135" s="374"/>
      <c r="FB1135" s="374"/>
      <c r="FC1135" s="374"/>
      <c r="FD1135" s="374"/>
      <c r="FE1135" s="374"/>
      <c r="FF1135" s="374"/>
      <c r="FG1135" s="374"/>
      <c r="FH1135" s="374"/>
      <c r="FI1135" s="374"/>
      <c r="FJ1135" s="374"/>
      <c r="FK1135" s="374"/>
      <c r="FL1135" s="374"/>
      <c r="FM1135" s="374"/>
      <c r="FN1135" s="374"/>
      <c r="FO1135" s="374"/>
      <c r="FP1135" s="374"/>
      <c r="FQ1135" s="374"/>
      <c r="FR1135" s="374"/>
      <c r="FS1135" s="374"/>
      <c r="FT1135" s="374"/>
      <c r="FU1135" s="374"/>
      <c r="FV1135" s="374"/>
      <c r="FW1135" s="374"/>
      <c r="FX1135" s="374"/>
      <c r="FY1135" s="374"/>
      <c r="FZ1135" s="374"/>
      <c r="GA1135" s="374"/>
      <c r="GB1135" s="374"/>
      <c r="GC1135" s="374"/>
      <c r="GD1135" s="374"/>
      <c r="GE1135" s="374"/>
      <c r="GF1135" s="374"/>
      <c r="GG1135" s="374"/>
      <c r="GH1135" s="374"/>
      <c r="GI1135" s="374"/>
      <c r="GJ1135" s="374"/>
      <c r="GK1135" s="374"/>
      <c r="GL1135" s="374"/>
      <c r="GM1135" s="374"/>
      <c r="GN1135" s="374"/>
      <c r="GO1135" s="374"/>
      <c r="GP1135" s="374"/>
      <c r="GQ1135" s="374"/>
      <c r="GR1135" s="374"/>
      <c r="GS1135" s="374"/>
      <c r="GT1135" s="374"/>
      <c r="GU1135" s="374"/>
      <c r="GV1135" s="374"/>
      <c r="GW1135" s="374"/>
      <c r="GX1135" s="374"/>
      <c r="GY1135" s="374"/>
      <c r="GZ1135" s="374"/>
      <c r="HA1135" s="374"/>
      <c r="HB1135" s="374"/>
      <c r="HC1135" s="374"/>
      <c r="HD1135" s="374"/>
      <c r="HE1135" s="374"/>
      <c r="HF1135" s="374"/>
      <c r="HG1135" s="374"/>
      <c r="HH1135" s="374"/>
      <c r="HI1135" s="374"/>
      <c r="HJ1135" s="374"/>
      <c r="HK1135" s="374"/>
      <c r="HL1135" s="374"/>
      <c r="HM1135" s="374"/>
      <c r="HN1135" s="374"/>
      <c r="HO1135" s="374"/>
      <c r="HP1135" s="374"/>
      <c r="HQ1135" s="374"/>
      <c r="HR1135" s="374"/>
      <c r="HS1135" s="374"/>
      <c r="HT1135" s="374"/>
      <c r="HU1135" s="374"/>
      <c r="HV1135" s="374"/>
      <c r="HW1135" s="374"/>
      <c r="HX1135" s="374"/>
      <c r="HY1135" s="374"/>
      <c r="HZ1135" s="374"/>
      <c r="IA1135" s="374"/>
      <c r="IB1135" s="374"/>
      <c r="IC1135" s="374"/>
      <c r="ID1135" s="374"/>
      <c r="IE1135" s="374"/>
      <c r="IF1135" s="374"/>
      <c r="IG1135" s="487"/>
    </row>
    <row r="1136" spans="1:241" s="484" customFormat="1" ht="37.5" customHeight="1">
      <c r="A1136" s="207"/>
      <c r="B1136" s="1480" t="s">
        <v>3700</v>
      </c>
      <c r="C1136" s="1480"/>
      <c r="D1136" s="1480"/>
      <c r="E1136" s="1480"/>
      <c r="F1136" s="1481" t="s">
        <v>2649</v>
      </c>
      <c r="G1136" s="1481"/>
      <c r="H1136" s="1474" t="s">
        <v>2650</v>
      </c>
      <c r="I1136" s="1474"/>
      <c r="J1136" s="374"/>
      <c r="K1136" s="374"/>
      <c r="L1136" s="374"/>
      <c r="M1136" s="374"/>
      <c r="N1136" s="374"/>
      <c r="O1136" s="374"/>
      <c r="P1136" s="374"/>
      <c r="Q1136" s="374"/>
      <c r="R1136" s="374"/>
      <c r="S1136" s="374"/>
      <c r="T1136" s="374"/>
      <c r="U1136" s="374"/>
      <c r="V1136" s="374"/>
      <c r="W1136" s="374"/>
      <c r="X1136" s="374"/>
      <c r="Y1136" s="374"/>
      <c r="Z1136" s="374"/>
      <c r="AA1136" s="374"/>
      <c r="AB1136" s="374"/>
      <c r="AC1136" s="374"/>
      <c r="AD1136" s="374"/>
      <c r="AE1136" s="374"/>
      <c r="AF1136" s="374"/>
      <c r="AG1136" s="374"/>
      <c r="AH1136" s="374"/>
      <c r="AI1136" s="374"/>
      <c r="AJ1136" s="374"/>
      <c r="AK1136" s="374"/>
      <c r="AL1136" s="374"/>
      <c r="AM1136" s="374"/>
      <c r="AN1136" s="374"/>
      <c r="AO1136" s="374"/>
      <c r="AP1136" s="374"/>
      <c r="AQ1136" s="374"/>
      <c r="AR1136" s="374"/>
      <c r="AS1136" s="374"/>
      <c r="AT1136" s="374"/>
      <c r="AU1136" s="374"/>
      <c r="AV1136" s="374"/>
      <c r="AW1136" s="374"/>
      <c r="AX1136" s="374"/>
      <c r="AY1136" s="374"/>
      <c r="AZ1136" s="374"/>
      <c r="BA1136" s="374"/>
      <c r="BB1136" s="374"/>
      <c r="BC1136" s="374"/>
      <c r="BD1136" s="374"/>
      <c r="BE1136" s="374"/>
      <c r="BF1136" s="374"/>
      <c r="BG1136" s="374"/>
      <c r="BH1136" s="374"/>
      <c r="BI1136" s="374"/>
      <c r="BJ1136" s="374"/>
      <c r="BK1136" s="374"/>
      <c r="BL1136" s="374"/>
      <c r="BM1136" s="374"/>
      <c r="BN1136" s="374"/>
      <c r="BO1136" s="374"/>
      <c r="BP1136" s="374"/>
      <c r="BQ1136" s="374"/>
      <c r="BR1136" s="374"/>
      <c r="BS1136" s="374"/>
      <c r="BT1136" s="374"/>
      <c r="BU1136" s="374"/>
      <c r="BV1136" s="374"/>
      <c r="BW1136" s="374"/>
      <c r="BX1136" s="374"/>
      <c r="BY1136" s="374"/>
      <c r="BZ1136" s="374"/>
      <c r="CA1136" s="374"/>
      <c r="CB1136" s="374"/>
      <c r="CC1136" s="374"/>
      <c r="CD1136" s="374"/>
      <c r="CE1136" s="374"/>
      <c r="CF1136" s="374"/>
      <c r="CG1136" s="374"/>
      <c r="CH1136" s="374"/>
      <c r="CI1136" s="374"/>
      <c r="CJ1136" s="374"/>
      <c r="CK1136" s="374"/>
      <c r="CL1136" s="374"/>
      <c r="CM1136" s="374"/>
      <c r="CN1136" s="374"/>
      <c r="CO1136" s="374"/>
      <c r="CP1136" s="374"/>
      <c r="CQ1136" s="374"/>
      <c r="CR1136" s="374"/>
      <c r="CS1136" s="374"/>
      <c r="CT1136" s="374"/>
      <c r="CU1136" s="374"/>
      <c r="CV1136" s="374"/>
      <c r="CW1136" s="374"/>
      <c r="CX1136" s="374"/>
      <c r="CY1136" s="374"/>
      <c r="CZ1136" s="374"/>
      <c r="DA1136" s="374"/>
      <c r="DB1136" s="374"/>
      <c r="DC1136" s="374"/>
      <c r="DD1136" s="374"/>
      <c r="DE1136" s="374"/>
      <c r="DF1136" s="374"/>
      <c r="DG1136" s="374"/>
      <c r="DH1136" s="374"/>
      <c r="DI1136" s="374"/>
      <c r="DJ1136" s="374"/>
      <c r="DK1136" s="374"/>
      <c r="DL1136" s="374"/>
      <c r="DM1136" s="374"/>
      <c r="DN1136" s="374"/>
      <c r="DO1136" s="374"/>
      <c r="DP1136" s="374"/>
      <c r="DQ1136" s="374"/>
      <c r="DR1136" s="374"/>
      <c r="DS1136" s="374"/>
      <c r="DT1136" s="374"/>
      <c r="DU1136" s="374"/>
      <c r="DV1136" s="374"/>
      <c r="DW1136" s="374"/>
      <c r="DX1136" s="374"/>
      <c r="DY1136" s="374"/>
      <c r="DZ1136" s="374"/>
      <c r="EA1136" s="374"/>
      <c r="EB1136" s="374"/>
      <c r="EC1136" s="374"/>
      <c r="ED1136" s="374"/>
      <c r="EE1136" s="374"/>
      <c r="EF1136" s="374"/>
      <c r="EG1136" s="374"/>
      <c r="EH1136" s="374"/>
      <c r="EI1136" s="374"/>
      <c r="EJ1136" s="374"/>
      <c r="EK1136" s="374"/>
      <c r="EL1136" s="374"/>
      <c r="EM1136" s="374"/>
      <c r="EN1136" s="374"/>
      <c r="EO1136" s="374"/>
      <c r="EP1136" s="374"/>
      <c r="EQ1136" s="374"/>
      <c r="ER1136" s="374"/>
      <c r="ES1136" s="374"/>
      <c r="ET1136" s="374"/>
      <c r="EU1136" s="374"/>
      <c r="EV1136" s="374"/>
      <c r="EW1136" s="374"/>
      <c r="EX1136" s="374"/>
      <c r="EY1136" s="374"/>
      <c r="EZ1136" s="374"/>
      <c r="FA1136" s="374"/>
      <c r="FB1136" s="374"/>
      <c r="FC1136" s="374"/>
      <c r="FD1136" s="374"/>
      <c r="FE1136" s="374"/>
      <c r="FF1136" s="374"/>
      <c r="FG1136" s="374"/>
      <c r="FH1136" s="374"/>
      <c r="FI1136" s="374"/>
      <c r="FJ1136" s="374"/>
      <c r="FK1136" s="374"/>
      <c r="FL1136" s="374"/>
      <c r="FM1136" s="374"/>
      <c r="FN1136" s="374"/>
      <c r="FO1136" s="374"/>
      <c r="FP1136" s="374"/>
      <c r="FQ1136" s="374"/>
      <c r="FR1136" s="374"/>
      <c r="FS1136" s="374"/>
      <c r="FT1136" s="374"/>
      <c r="FU1136" s="374"/>
      <c r="FV1136" s="374"/>
      <c r="FW1136" s="374"/>
      <c r="FX1136" s="374"/>
      <c r="FY1136" s="374"/>
      <c r="FZ1136" s="374"/>
      <c r="GA1136" s="374"/>
      <c r="GB1136" s="374"/>
      <c r="GC1136" s="374"/>
      <c r="GD1136" s="374"/>
      <c r="GE1136" s="374"/>
      <c r="GF1136" s="374"/>
      <c r="GG1136" s="374"/>
      <c r="GH1136" s="374"/>
      <c r="GI1136" s="374"/>
      <c r="GJ1136" s="374"/>
      <c r="GK1136" s="374"/>
      <c r="GL1136" s="374"/>
      <c r="GM1136" s="374"/>
      <c r="GN1136" s="374"/>
      <c r="GO1136" s="374"/>
      <c r="GP1136" s="374"/>
      <c r="GQ1136" s="374"/>
      <c r="GR1136" s="374"/>
      <c r="GS1136" s="374"/>
      <c r="GT1136" s="374"/>
      <c r="GU1136" s="374"/>
      <c r="GV1136" s="374"/>
      <c r="GW1136" s="374"/>
      <c r="GX1136" s="374"/>
      <c r="GY1136" s="374"/>
      <c r="GZ1136" s="374"/>
      <c r="HA1136" s="374"/>
      <c r="HB1136" s="374"/>
      <c r="HC1136" s="374"/>
      <c r="HD1136" s="374"/>
      <c r="HE1136" s="374"/>
      <c r="HF1136" s="374"/>
      <c r="HG1136" s="374"/>
      <c r="HH1136" s="374"/>
      <c r="HI1136" s="374"/>
      <c r="HJ1136" s="374"/>
      <c r="HK1136" s="374"/>
      <c r="HL1136" s="374"/>
      <c r="HM1136" s="374"/>
      <c r="HN1136" s="374"/>
      <c r="HO1136" s="374"/>
      <c r="HP1136" s="374"/>
      <c r="HQ1136" s="374"/>
      <c r="HR1136" s="374"/>
      <c r="HS1136" s="374"/>
      <c r="HT1136" s="374"/>
      <c r="HU1136" s="374"/>
      <c r="HV1136" s="374"/>
      <c r="HW1136" s="374"/>
      <c r="HX1136" s="374"/>
      <c r="HY1136" s="374"/>
      <c r="HZ1136" s="374"/>
      <c r="IA1136" s="374"/>
      <c r="IB1136" s="374"/>
      <c r="IC1136" s="374"/>
      <c r="ID1136" s="374"/>
      <c r="IE1136" s="374"/>
      <c r="IF1136" s="374"/>
      <c r="IG1136" s="487"/>
    </row>
    <row r="1137" spans="1:241" s="484" customFormat="1" ht="18">
      <c r="A1137" s="207"/>
      <c r="B1137" s="950"/>
      <c r="C1137" s="950"/>
      <c r="D1137" s="950"/>
      <c r="E1137" s="950"/>
      <c r="F1137" s="951"/>
      <c r="G1137" s="1182"/>
      <c r="H1137" s="947"/>
      <c r="I1137" s="947"/>
      <c r="J1137" s="374"/>
      <c r="K1137" s="374"/>
      <c r="L1137" s="374"/>
      <c r="M1137" s="374"/>
      <c r="N1137" s="374"/>
      <c r="O1137" s="374"/>
      <c r="P1137" s="374"/>
      <c r="Q1137" s="374"/>
      <c r="R1137" s="374"/>
      <c r="S1137" s="374"/>
      <c r="T1137" s="374"/>
      <c r="U1137" s="374"/>
      <c r="V1137" s="374"/>
      <c r="W1137" s="374"/>
      <c r="X1137" s="374"/>
      <c r="Y1137" s="374"/>
      <c r="Z1137" s="374"/>
      <c r="AA1137" s="374"/>
      <c r="AB1137" s="374"/>
      <c r="AC1137" s="374"/>
      <c r="AD1137" s="374"/>
      <c r="AE1137" s="374"/>
      <c r="AF1137" s="374"/>
      <c r="AG1137" s="374"/>
      <c r="AH1137" s="374"/>
      <c r="AI1137" s="374"/>
      <c r="AJ1137" s="374"/>
      <c r="AK1137" s="374"/>
      <c r="AL1137" s="374"/>
      <c r="AM1137" s="374"/>
      <c r="AN1137" s="374"/>
      <c r="AO1137" s="374"/>
      <c r="AP1137" s="374"/>
      <c r="AQ1137" s="374"/>
      <c r="AR1137" s="374"/>
      <c r="AS1137" s="374"/>
      <c r="AT1137" s="374"/>
      <c r="AU1137" s="374"/>
      <c r="AV1137" s="374"/>
      <c r="AW1137" s="374"/>
      <c r="AX1137" s="374"/>
      <c r="AY1137" s="374"/>
      <c r="AZ1137" s="374"/>
      <c r="BA1137" s="374"/>
      <c r="BB1137" s="374"/>
      <c r="BC1137" s="374"/>
      <c r="BD1137" s="374"/>
      <c r="BE1137" s="374"/>
      <c r="BF1137" s="374"/>
      <c r="BG1137" s="374"/>
      <c r="BH1137" s="374"/>
      <c r="BI1137" s="374"/>
      <c r="BJ1137" s="374"/>
      <c r="BK1137" s="374"/>
      <c r="BL1137" s="374"/>
      <c r="BM1137" s="374"/>
      <c r="BN1137" s="374"/>
      <c r="BO1137" s="374"/>
      <c r="BP1137" s="374"/>
      <c r="BQ1137" s="374"/>
      <c r="BR1137" s="374"/>
      <c r="BS1137" s="374"/>
      <c r="BT1137" s="374"/>
      <c r="BU1137" s="374"/>
      <c r="BV1137" s="374"/>
      <c r="BW1137" s="374"/>
      <c r="BX1137" s="374"/>
      <c r="BY1137" s="374"/>
      <c r="BZ1137" s="374"/>
      <c r="CA1137" s="374"/>
      <c r="CB1137" s="374"/>
      <c r="CC1137" s="374"/>
      <c r="CD1137" s="374"/>
      <c r="CE1137" s="374"/>
      <c r="CF1137" s="374"/>
      <c r="CG1137" s="374"/>
      <c r="CH1137" s="374"/>
      <c r="CI1137" s="374"/>
      <c r="CJ1137" s="374"/>
      <c r="CK1137" s="374"/>
      <c r="CL1137" s="374"/>
      <c r="CM1137" s="374"/>
      <c r="CN1137" s="374"/>
      <c r="CO1137" s="374"/>
      <c r="CP1137" s="374"/>
      <c r="CQ1137" s="374"/>
      <c r="CR1137" s="374"/>
      <c r="CS1137" s="374"/>
      <c r="CT1137" s="374"/>
      <c r="CU1137" s="374"/>
      <c r="CV1137" s="374"/>
      <c r="CW1137" s="374"/>
      <c r="CX1137" s="374"/>
      <c r="CY1137" s="374"/>
      <c r="CZ1137" s="374"/>
      <c r="DA1137" s="374"/>
      <c r="DB1137" s="374"/>
      <c r="DC1137" s="374"/>
      <c r="DD1137" s="374"/>
      <c r="DE1137" s="374"/>
      <c r="DF1137" s="374"/>
      <c r="DG1137" s="374"/>
      <c r="DH1137" s="374"/>
      <c r="DI1137" s="374"/>
      <c r="DJ1137" s="374"/>
      <c r="DK1137" s="374"/>
      <c r="DL1137" s="374"/>
      <c r="DM1137" s="374"/>
      <c r="DN1137" s="374"/>
      <c r="DO1137" s="374"/>
      <c r="DP1137" s="374"/>
      <c r="DQ1137" s="374"/>
      <c r="DR1137" s="374"/>
      <c r="DS1137" s="374"/>
      <c r="DT1137" s="374"/>
      <c r="DU1137" s="374"/>
      <c r="DV1137" s="374"/>
      <c r="DW1137" s="374"/>
      <c r="DX1137" s="374"/>
      <c r="DY1137" s="374"/>
      <c r="DZ1137" s="374"/>
      <c r="EA1137" s="374"/>
      <c r="EB1137" s="374"/>
      <c r="EC1137" s="374"/>
      <c r="ED1137" s="374"/>
      <c r="EE1137" s="374"/>
      <c r="EF1137" s="374"/>
      <c r="EG1137" s="374"/>
      <c r="EH1137" s="374"/>
      <c r="EI1137" s="374"/>
      <c r="EJ1137" s="374"/>
      <c r="EK1137" s="374"/>
      <c r="EL1137" s="374"/>
      <c r="EM1137" s="374"/>
      <c r="EN1137" s="374"/>
      <c r="EO1137" s="374"/>
      <c r="EP1137" s="374"/>
      <c r="EQ1137" s="374"/>
      <c r="ER1137" s="374"/>
      <c r="ES1137" s="374"/>
      <c r="ET1137" s="374"/>
      <c r="EU1137" s="374"/>
      <c r="EV1137" s="374"/>
      <c r="EW1137" s="374"/>
      <c r="EX1137" s="374"/>
      <c r="EY1137" s="374"/>
      <c r="EZ1137" s="374"/>
      <c r="FA1137" s="374"/>
      <c r="FB1137" s="374"/>
      <c r="FC1137" s="374"/>
      <c r="FD1137" s="374"/>
      <c r="FE1137" s="374"/>
      <c r="FF1137" s="374"/>
      <c r="FG1137" s="374"/>
      <c r="FH1137" s="374"/>
      <c r="FI1137" s="374"/>
      <c r="FJ1137" s="374"/>
      <c r="FK1137" s="374"/>
      <c r="FL1137" s="374"/>
      <c r="FM1137" s="374"/>
      <c r="FN1137" s="374"/>
      <c r="FO1137" s="374"/>
      <c r="FP1137" s="374"/>
      <c r="FQ1137" s="374"/>
      <c r="FR1137" s="374"/>
      <c r="FS1137" s="374"/>
      <c r="FT1137" s="374"/>
      <c r="FU1137" s="374"/>
      <c r="FV1137" s="374"/>
      <c r="FW1137" s="374"/>
      <c r="FX1137" s="374"/>
      <c r="FY1137" s="374"/>
      <c r="FZ1137" s="374"/>
      <c r="GA1137" s="374"/>
      <c r="GB1137" s="374"/>
      <c r="GC1137" s="374"/>
      <c r="GD1137" s="374"/>
      <c r="GE1137" s="374"/>
      <c r="GF1137" s="374"/>
      <c r="GG1137" s="374"/>
      <c r="GH1137" s="374"/>
      <c r="GI1137" s="374"/>
      <c r="GJ1137" s="374"/>
      <c r="GK1137" s="374"/>
      <c r="GL1137" s="374"/>
      <c r="GM1137" s="374"/>
      <c r="GN1137" s="374"/>
      <c r="GO1137" s="374"/>
      <c r="GP1137" s="374"/>
      <c r="GQ1137" s="374"/>
      <c r="GR1137" s="374"/>
      <c r="GS1137" s="374"/>
      <c r="GT1137" s="374"/>
      <c r="GU1137" s="374"/>
      <c r="GV1137" s="374"/>
      <c r="GW1137" s="374"/>
      <c r="GX1137" s="374"/>
      <c r="GY1137" s="374"/>
      <c r="GZ1137" s="374"/>
      <c r="HA1137" s="374"/>
      <c r="HB1137" s="374"/>
      <c r="HC1137" s="374"/>
      <c r="HD1137" s="374"/>
      <c r="HE1137" s="374"/>
      <c r="HF1137" s="374"/>
      <c r="HG1137" s="374"/>
      <c r="HH1137" s="374"/>
      <c r="HI1137" s="374"/>
      <c r="HJ1137" s="374"/>
      <c r="HK1137" s="374"/>
      <c r="HL1137" s="374"/>
      <c r="HM1137" s="374"/>
      <c r="HN1137" s="374"/>
      <c r="HO1137" s="374"/>
      <c r="HP1137" s="374"/>
      <c r="HQ1137" s="374"/>
      <c r="HR1137" s="374"/>
      <c r="HS1137" s="374"/>
      <c r="HT1137" s="374"/>
      <c r="HU1137" s="374"/>
      <c r="HV1137" s="374"/>
      <c r="HW1137" s="374"/>
      <c r="HX1137" s="374"/>
      <c r="HY1137" s="374"/>
      <c r="HZ1137" s="374"/>
      <c r="IA1137" s="374"/>
      <c r="IB1137" s="374"/>
      <c r="IC1137" s="374"/>
      <c r="ID1137" s="374"/>
      <c r="IE1137" s="374"/>
      <c r="IF1137" s="374"/>
      <c r="IG1137" s="487"/>
    </row>
    <row r="1138" spans="1:241" s="484" customFormat="1" ht="46.5" customHeight="1">
      <c r="A1138" s="207"/>
      <c r="B1138" s="1478" t="s">
        <v>3706</v>
      </c>
      <c r="C1138" s="1478"/>
      <c r="D1138" s="1478"/>
      <c r="E1138" s="1478"/>
      <c r="F1138" s="1473" t="s">
        <v>2182</v>
      </c>
      <c r="G1138" s="1473"/>
      <c r="H1138" s="1474" t="s">
        <v>2652</v>
      </c>
      <c r="I1138" s="1474"/>
      <c r="J1138" s="374"/>
      <c r="K1138" s="374"/>
      <c r="L1138" s="374"/>
      <c r="M1138" s="374"/>
      <c r="N1138" s="374"/>
      <c r="O1138" s="374"/>
      <c r="P1138" s="374"/>
      <c r="Q1138" s="374"/>
      <c r="R1138" s="374"/>
      <c r="S1138" s="374"/>
      <c r="T1138" s="374"/>
      <c r="U1138" s="374"/>
      <c r="V1138" s="374"/>
      <c r="W1138" s="374"/>
      <c r="X1138" s="374"/>
      <c r="Y1138" s="374"/>
      <c r="Z1138" s="374"/>
      <c r="AA1138" s="374"/>
      <c r="AB1138" s="374"/>
      <c r="AC1138" s="374"/>
      <c r="AD1138" s="374"/>
      <c r="AE1138" s="374"/>
      <c r="AF1138" s="374"/>
      <c r="AG1138" s="374"/>
      <c r="AH1138" s="374"/>
      <c r="AI1138" s="374"/>
      <c r="AJ1138" s="374"/>
      <c r="AK1138" s="374"/>
      <c r="AL1138" s="374"/>
      <c r="AM1138" s="374"/>
      <c r="AN1138" s="374"/>
      <c r="AO1138" s="374"/>
      <c r="AP1138" s="374"/>
      <c r="AQ1138" s="374"/>
      <c r="AR1138" s="374"/>
      <c r="AS1138" s="374"/>
      <c r="AT1138" s="374"/>
      <c r="AU1138" s="374"/>
      <c r="AV1138" s="374"/>
      <c r="AW1138" s="374"/>
      <c r="AX1138" s="374"/>
      <c r="AY1138" s="374"/>
      <c r="AZ1138" s="374"/>
      <c r="BA1138" s="374"/>
      <c r="BB1138" s="374"/>
      <c r="BC1138" s="374"/>
      <c r="BD1138" s="374"/>
      <c r="BE1138" s="374"/>
      <c r="BF1138" s="374"/>
      <c r="BG1138" s="374"/>
      <c r="BH1138" s="374"/>
      <c r="BI1138" s="374"/>
      <c r="BJ1138" s="374"/>
      <c r="BK1138" s="374"/>
      <c r="BL1138" s="374"/>
      <c r="BM1138" s="374"/>
      <c r="BN1138" s="374"/>
      <c r="BO1138" s="374"/>
      <c r="BP1138" s="374"/>
      <c r="BQ1138" s="374"/>
      <c r="BR1138" s="374"/>
      <c r="BS1138" s="374"/>
      <c r="BT1138" s="374"/>
      <c r="BU1138" s="374"/>
      <c r="BV1138" s="374"/>
      <c r="BW1138" s="374"/>
      <c r="BX1138" s="374"/>
      <c r="BY1138" s="374"/>
      <c r="BZ1138" s="374"/>
      <c r="CA1138" s="374"/>
      <c r="CB1138" s="374"/>
      <c r="CC1138" s="374"/>
      <c r="CD1138" s="374"/>
      <c r="CE1138" s="374"/>
      <c r="CF1138" s="374"/>
      <c r="CG1138" s="374"/>
      <c r="CH1138" s="374"/>
      <c r="CI1138" s="374"/>
      <c r="CJ1138" s="374"/>
      <c r="CK1138" s="374"/>
      <c r="CL1138" s="374"/>
      <c r="CM1138" s="374"/>
      <c r="CN1138" s="374"/>
      <c r="CO1138" s="374"/>
      <c r="CP1138" s="374"/>
      <c r="CQ1138" s="374"/>
      <c r="CR1138" s="374"/>
      <c r="CS1138" s="374"/>
      <c r="CT1138" s="374"/>
      <c r="CU1138" s="374"/>
      <c r="CV1138" s="374"/>
      <c r="CW1138" s="374"/>
      <c r="CX1138" s="374"/>
      <c r="CY1138" s="374"/>
      <c r="CZ1138" s="374"/>
      <c r="DA1138" s="374"/>
      <c r="DB1138" s="374"/>
      <c r="DC1138" s="374"/>
      <c r="DD1138" s="374"/>
      <c r="DE1138" s="374"/>
      <c r="DF1138" s="374"/>
      <c r="DG1138" s="374"/>
      <c r="DH1138" s="374"/>
      <c r="DI1138" s="374"/>
      <c r="DJ1138" s="374"/>
      <c r="DK1138" s="374"/>
      <c r="DL1138" s="374"/>
      <c r="DM1138" s="374"/>
      <c r="DN1138" s="374"/>
      <c r="DO1138" s="374"/>
      <c r="DP1138" s="374"/>
      <c r="DQ1138" s="374"/>
      <c r="DR1138" s="374"/>
      <c r="DS1138" s="374"/>
      <c r="DT1138" s="374"/>
      <c r="DU1138" s="374"/>
      <c r="DV1138" s="374"/>
      <c r="DW1138" s="374"/>
      <c r="DX1138" s="374"/>
      <c r="DY1138" s="374"/>
      <c r="DZ1138" s="374"/>
      <c r="EA1138" s="374"/>
      <c r="EB1138" s="374"/>
      <c r="EC1138" s="374"/>
      <c r="ED1138" s="374"/>
      <c r="EE1138" s="374"/>
      <c r="EF1138" s="374"/>
      <c r="EG1138" s="374"/>
      <c r="EH1138" s="374"/>
      <c r="EI1138" s="374"/>
      <c r="EJ1138" s="374"/>
      <c r="EK1138" s="374"/>
      <c r="EL1138" s="374"/>
      <c r="EM1138" s="374"/>
      <c r="EN1138" s="374"/>
      <c r="EO1138" s="374"/>
      <c r="EP1138" s="374"/>
      <c r="EQ1138" s="374"/>
      <c r="ER1138" s="374"/>
      <c r="ES1138" s="374"/>
      <c r="ET1138" s="374"/>
      <c r="EU1138" s="374"/>
      <c r="EV1138" s="374"/>
      <c r="EW1138" s="374"/>
      <c r="EX1138" s="374"/>
      <c r="EY1138" s="374"/>
      <c r="EZ1138" s="374"/>
      <c r="FA1138" s="374"/>
      <c r="FB1138" s="374"/>
      <c r="FC1138" s="374"/>
      <c r="FD1138" s="374"/>
      <c r="FE1138" s="374"/>
      <c r="FF1138" s="374"/>
      <c r="FG1138" s="374"/>
      <c r="FH1138" s="374"/>
      <c r="FI1138" s="374"/>
      <c r="FJ1138" s="374"/>
      <c r="FK1138" s="374"/>
      <c r="FL1138" s="374"/>
      <c r="FM1138" s="374"/>
      <c r="FN1138" s="374"/>
      <c r="FO1138" s="374"/>
      <c r="FP1138" s="374"/>
      <c r="FQ1138" s="374"/>
      <c r="FR1138" s="374"/>
      <c r="FS1138" s="374"/>
      <c r="FT1138" s="374"/>
      <c r="FU1138" s="374"/>
      <c r="FV1138" s="374"/>
      <c r="FW1138" s="374"/>
      <c r="FX1138" s="374"/>
      <c r="FY1138" s="374"/>
      <c r="FZ1138" s="374"/>
      <c r="GA1138" s="374"/>
      <c r="GB1138" s="374"/>
      <c r="GC1138" s="374"/>
      <c r="GD1138" s="374"/>
      <c r="GE1138" s="374"/>
      <c r="GF1138" s="374"/>
      <c r="GG1138" s="374"/>
      <c r="GH1138" s="374"/>
      <c r="GI1138" s="374"/>
      <c r="GJ1138" s="374"/>
      <c r="GK1138" s="374"/>
      <c r="GL1138" s="374"/>
      <c r="GM1138" s="374"/>
      <c r="GN1138" s="374"/>
      <c r="GO1138" s="374"/>
      <c r="GP1138" s="374"/>
      <c r="GQ1138" s="374"/>
      <c r="GR1138" s="374"/>
      <c r="GS1138" s="374"/>
      <c r="GT1138" s="374"/>
      <c r="GU1138" s="374"/>
      <c r="GV1138" s="374"/>
      <c r="GW1138" s="374"/>
      <c r="GX1138" s="374"/>
      <c r="GY1138" s="374"/>
      <c r="GZ1138" s="374"/>
      <c r="HA1138" s="374"/>
      <c r="HB1138" s="374"/>
      <c r="HC1138" s="374"/>
      <c r="HD1138" s="374"/>
      <c r="HE1138" s="374"/>
      <c r="HF1138" s="374"/>
      <c r="HG1138" s="374"/>
      <c r="HH1138" s="374"/>
      <c r="HI1138" s="374"/>
      <c r="HJ1138" s="374"/>
      <c r="HK1138" s="374"/>
      <c r="HL1138" s="374"/>
      <c r="HM1138" s="374"/>
      <c r="HN1138" s="374"/>
      <c r="HO1138" s="374"/>
      <c r="HP1138" s="374"/>
      <c r="HQ1138" s="374"/>
      <c r="HR1138" s="374"/>
      <c r="HS1138" s="374"/>
      <c r="HT1138" s="374"/>
      <c r="HU1138" s="374"/>
      <c r="HV1138" s="374"/>
      <c r="HW1138" s="374"/>
      <c r="HX1138" s="374"/>
      <c r="HY1138" s="374"/>
      <c r="HZ1138" s="374"/>
      <c r="IA1138" s="374"/>
      <c r="IB1138" s="374"/>
      <c r="IC1138" s="374"/>
      <c r="ID1138" s="374"/>
      <c r="IE1138" s="374"/>
      <c r="IF1138" s="374"/>
      <c r="IG1138" s="487"/>
    </row>
    <row r="1139" spans="1:241" s="484" customFormat="1" ht="17.25">
      <c r="A1139" s="283"/>
      <c r="B1139" s="283"/>
      <c r="C1139" s="283"/>
      <c r="D1139" s="283"/>
      <c r="E1139" s="283"/>
      <c r="F1139" s="283"/>
      <c r="G1139" s="1182"/>
      <c r="H1139" s="283"/>
      <c r="I1139" s="283"/>
      <c r="J1139" s="374"/>
      <c r="K1139" s="374"/>
      <c r="L1139" s="374"/>
      <c r="M1139" s="374"/>
      <c r="N1139" s="374"/>
      <c r="O1139" s="374"/>
      <c r="P1139" s="374"/>
      <c r="Q1139" s="374"/>
      <c r="R1139" s="374"/>
      <c r="S1139" s="374"/>
      <c r="T1139" s="374"/>
      <c r="U1139" s="374"/>
      <c r="V1139" s="374"/>
      <c r="W1139" s="374"/>
      <c r="X1139" s="374"/>
      <c r="Y1139" s="374"/>
      <c r="Z1139" s="374"/>
      <c r="AA1139" s="374"/>
      <c r="AB1139" s="374"/>
      <c r="AC1139" s="374"/>
      <c r="AD1139" s="374"/>
      <c r="AE1139" s="374"/>
      <c r="AF1139" s="374"/>
      <c r="AG1139" s="374"/>
      <c r="AH1139" s="374"/>
      <c r="AI1139" s="374"/>
      <c r="AJ1139" s="374"/>
      <c r="AK1139" s="374"/>
      <c r="AL1139" s="374"/>
      <c r="AM1139" s="374"/>
      <c r="AN1139" s="374"/>
      <c r="AO1139" s="374"/>
      <c r="AP1139" s="374"/>
      <c r="AQ1139" s="374"/>
      <c r="AR1139" s="374"/>
      <c r="AS1139" s="374"/>
      <c r="AT1139" s="374"/>
      <c r="AU1139" s="374"/>
      <c r="AV1139" s="374"/>
      <c r="AW1139" s="374"/>
      <c r="AX1139" s="374"/>
      <c r="AY1139" s="374"/>
      <c r="AZ1139" s="374"/>
      <c r="BA1139" s="374"/>
      <c r="BB1139" s="374"/>
      <c r="BC1139" s="374"/>
      <c r="BD1139" s="374"/>
      <c r="BE1139" s="374"/>
      <c r="BF1139" s="374"/>
      <c r="BG1139" s="374"/>
      <c r="BH1139" s="374"/>
      <c r="BI1139" s="374"/>
      <c r="BJ1139" s="374"/>
      <c r="BK1139" s="374"/>
      <c r="BL1139" s="374"/>
      <c r="BM1139" s="374"/>
      <c r="BN1139" s="374"/>
      <c r="BO1139" s="374"/>
      <c r="BP1139" s="374"/>
      <c r="BQ1139" s="374"/>
      <c r="BR1139" s="374"/>
      <c r="BS1139" s="374"/>
      <c r="BT1139" s="374"/>
      <c r="BU1139" s="374"/>
      <c r="BV1139" s="374"/>
      <c r="BW1139" s="374"/>
      <c r="BX1139" s="374"/>
      <c r="BY1139" s="374"/>
      <c r="BZ1139" s="374"/>
      <c r="CA1139" s="374"/>
      <c r="CB1139" s="374"/>
      <c r="CC1139" s="374"/>
      <c r="CD1139" s="374"/>
      <c r="CE1139" s="374"/>
      <c r="CF1139" s="374"/>
      <c r="CG1139" s="374"/>
      <c r="CH1139" s="374"/>
      <c r="CI1139" s="374"/>
      <c r="CJ1139" s="374"/>
      <c r="CK1139" s="374"/>
      <c r="CL1139" s="374"/>
      <c r="CM1139" s="374"/>
      <c r="CN1139" s="374"/>
      <c r="CO1139" s="374"/>
      <c r="CP1139" s="374"/>
      <c r="CQ1139" s="374"/>
      <c r="CR1139" s="374"/>
      <c r="CS1139" s="374"/>
      <c r="CT1139" s="374"/>
      <c r="CU1139" s="374"/>
      <c r="CV1139" s="374"/>
      <c r="CW1139" s="374"/>
      <c r="CX1139" s="374"/>
      <c r="CY1139" s="374"/>
      <c r="CZ1139" s="374"/>
      <c r="DA1139" s="374"/>
      <c r="DB1139" s="374"/>
      <c r="DC1139" s="374"/>
      <c r="DD1139" s="374"/>
      <c r="DE1139" s="374"/>
      <c r="DF1139" s="374"/>
      <c r="DG1139" s="374"/>
      <c r="DH1139" s="374"/>
      <c r="DI1139" s="374"/>
      <c r="DJ1139" s="374"/>
      <c r="DK1139" s="374"/>
      <c r="DL1139" s="374"/>
      <c r="DM1139" s="374"/>
      <c r="DN1139" s="374"/>
      <c r="DO1139" s="374"/>
      <c r="DP1139" s="374"/>
      <c r="DQ1139" s="374"/>
      <c r="DR1139" s="374"/>
      <c r="DS1139" s="374"/>
      <c r="DT1139" s="374"/>
      <c r="DU1139" s="374"/>
      <c r="DV1139" s="374"/>
      <c r="DW1139" s="374"/>
      <c r="DX1139" s="374"/>
      <c r="DY1139" s="374"/>
      <c r="DZ1139" s="374"/>
      <c r="EA1139" s="374"/>
      <c r="EB1139" s="374"/>
      <c r="EC1139" s="374"/>
      <c r="ED1139" s="374"/>
      <c r="EE1139" s="374"/>
      <c r="EF1139" s="374"/>
      <c r="EG1139" s="374"/>
      <c r="EH1139" s="374"/>
      <c r="EI1139" s="374"/>
      <c r="EJ1139" s="374"/>
      <c r="EK1139" s="374"/>
      <c r="EL1139" s="374"/>
      <c r="EM1139" s="374"/>
      <c r="EN1139" s="374"/>
      <c r="EO1139" s="374"/>
      <c r="EP1139" s="374"/>
      <c r="EQ1139" s="374"/>
      <c r="ER1139" s="374"/>
      <c r="ES1139" s="374"/>
      <c r="ET1139" s="374"/>
      <c r="EU1139" s="374"/>
      <c r="EV1139" s="374"/>
      <c r="EW1139" s="374"/>
      <c r="EX1139" s="374"/>
      <c r="EY1139" s="374"/>
      <c r="EZ1139" s="374"/>
      <c r="FA1139" s="374"/>
      <c r="FB1139" s="374"/>
      <c r="FC1139" s="374"/>
      <c r="FD1139" s="374"/>
      <c r="FE1139" s="374"/>
      <c r="FF1139" s="374"/>
      <c r="FG1139" s="374"/>
      <c r="FH1139" s="374"/>
      <c r="FI1139" s="374"/>
      <c r="FJ1139" s="374"/>
      <c r="FK1139" s="374"/>
      <c r="FL1139" s="374"/>
      <c r="FM1139" s="374"/>
      <c r="FN1139" s="374"/>
      <c r="FO1139" s="374"/>
      <c r="FP1139" s="374"/>
      <c r="FQ1139" s="374"/>
      <c r="FR1139" s="374"/>
      <c r="FS1139" s="374"/>
      <c r="FT1139" s="374"/>
      <c r="FU1139" s="374"/>
      <c r="FV1139" s="374"/>
      <c r="FW1139" s="374"/>
      <c r="FX1139" s="374"/>
      <c r="FY1139" s="374"/>
      <c r="FZ1139" s="374"/>
      <c r="GA1139" s="374"/>
      <c r="GB1139" s="374"/>
      <c r="GC1139" s="374"/>
      <c r="GD1139" s="374"/>
      <c r="GE1139" s="374"/>
      <c r="GF1139" s="374"/>
      <c r="GG1139" s="374"/>
      <c r="GH1139" s="374"/>
      <c r="GI1139" s="374"/>
      <c r="GJ1139" s="374"/>
      <c r="GK1139" s="374"/>
      <c r="GL1139" s="374"/>
      <c r="GM1139" s="374"/>
      <c r="GN1139" s="374"/>
      <c r="GO1139" s="374"/>
      <c r="GP1139" s="374"/>
      <c r="GQ1139" s="374"/>
      <c r="GR1139" s="374"/>
      <c r="GS1139" s="374"/>
      <c r="GT1139" s="374"/>
      <c r="GU1139" s="374"/>
      <c r="GV1139" s="374"/>
      <c r="GW1139" s="374"/>
      <c r="GX1139" s="374"/>
      <c r="GY1139" s="374"/>
      <c r="GZ1139" s="374"/>
      <c r="HA1139" s="374"/>
      <c r="HB1139" s="374"/>
      <c r="HC1139" s="374"/>
      <c r="HD1139" s="374"/>
      <c r="HE1139" s="374"/>
      <c r="HF1139" s="374"/>
      <c r="HG1139" s="374"/>
      <c r="HH1139" s="374"/>
      <c r="HI1139" s="374"/>
      <c r="HJ1139" s="374"/>
      <c r="HK1139" s="374"/>
      <c r="HL1139" s="374"/>
      <c r="HM1139" s="374"/>
      <c r="HN1139" s="374"/>
      <c r="HO1139" s="374"/>
      <c r="HP1139" s="374"/>
      <c r="HQ1139" s="374"/>
      <c r="HR1139" s="374"/>
      <c r="HS1139" s="374"/>
      <c r="HT1139" s="374"/>
      <c r="HU1139" s="374"/>
      <c r="HV1139" s="374"/>
      <c r="HW1139" s="374"/>
      <c r="HX1139" s="374"/>
      <c r="HY1139" s="374"/>
      <c r="HZ1139" s="374"/>
      <c r="IA1139" s="374"/>
      <c r="IB1139" s="374"/>
      <c r="IC1139" s="374"/>
      <c r="ID1139" s="374"/>
      <c r="IE1139" s="374"/>
      <c r="IF1139" s="374"/>
      <c r="IG1139" s="487"/>
    </row>
    <row r="1140" spans="1:241" s="484" customFormat="1" ht="18">
      <c r="A1140" s="283"/>
      <c r="B1140" s="1480" t="s">
        <v>2253</v>
      </c>
      <c r="C1140" s="1480"/>
      <c r="D1140" s="1480"/>
      <c r="E1140" s="1480"/>
      <c r="F1140" s="1479" t="s">
        <v>2182</v>
      </c>
      <c r="G1140" s="1479"/>
      <c r="H1140" s="987" t="s">
        <v>2298</v>
      </c>
      <c r="I1140" s="987"/>
      <c r="J1140" s="374"/>
      <c r="K1140" s="374"/>
      <c r="L1140" s="374"/>
      <c r="M1140" s="374"/>
      <c r="N1140" s="374"/>
      <c r="O1140" s="374"/>
      <c r="P1140" s="374"/>
      <c r="Q1140" s="374"/>
      <c r="R1140" s="374"/>
      <c r="S1140" s="374"/>
      <c r="T1140" s="374"/>
      <c r="U1140" s="374"/>
      <c r="V1140" s="374"/>
      <c r="W1140" s="374"/>
      <c r="X1140" s="374"/>
      <c r="Y1140" s="374"/>
      <c r="Z1140" s="374"/>
      <c r="AA1140" s="374"/>
      <c r="AB1140" s="374"/>
      <c r="AC1140" s="374"/>
      <c r="AD1140" s="374"/>
      <c r="AE1140" s="374"/>
      <c r="AF1140" s="374"/>
      <c r="AG1140" s="374"/>
      <c r="AH1140" s="374"/>
      <c r="AI1140" s="374"/>
      <c r="AJ1140" s="374"/>
      <c r="AK1140" s="374"/>
      <c r="AL1140" s="374"/>
      <c r="AM1140" s="374"/>
      <c r="AN1140" s="374"/>
      <c r="AO1140" s="374"/>
      <c r="AP1140" s="374"/>
      <c r="AQ1140" s="374"/>
      <c r="AR1140" s="374"/>
      <c r="AS1140" s="374"/>
      <c r="AT1140" s="374"/>
      <c r="AU1140" s="374"/>
      <c r="AV1140" s="374"/>
      <c r="AW1140" s="374"/>
      <c r="AX1140" s="374"/>
      <c r="AY1140" s="374"/>
      <c r="AZ1140" s="374"/>
      <c r="BA1140" s="374"/>
      <c r="BB1140" s="374"/>
      <c r="BC1140" s="374"/>
      <c r="BD1140" s="374"/>
      <c r="BE1140" s="374"/>
      <c r="BF1140" s="374"/>
      <c r="BG1140" s="374"/>
      <c r="BH1140" s="374"/>
      <c r="BI1140" s="374"/>
      <c r="BJ1140" s="374"/>
      <c r="BK1140" s="374"/>
      <c r="BL1140" s="374"/>
      <c r="BM1140" s="374"/>
      <c r="BN1140" s="374"/>
      <c r="BO1140" s="374"/>
      <c r="BP1140" s="374"/>
      <c r="BQ1140" s="374"/>
      <c r="BR1140" s="374"/>
      <c r="BS1140" s="374"/>
      <c r="BT1140" s="374"/>
      <c r="BU1140" s="374"/>
      <c r="BV1140" s="374"/>
      <c r="BW1140" s="374"/>
      <c r="BX1140" s="374"/>
      <c r="BY1140" s="374"/>
      <c r="BZ1140" s="374"/>
      <c r="CA1140" s="374"/>
      <c r="CB1140" s="374"/>
      <c r="CC1140" s="374"/>
      <c r="CD1140" s="374"/>
      <c r="CE1140" s="374"/>
      <c r="CF1140" s="374"/>
      <c r="CG1140" s="374"/>
      <c r="CH1140" s="374"/>
      <c r="CI1140" s="374"/>
      <c r="CJ1140" s="374"/>
      <c r="CK1140" s="374"/>
      <c r="CL1140" s="374"/>
      <c r="CM1140" s="374"/>
      <c r="CN1140" s="374"/>
      <c r="CO1140" s="374"/>
      <c r="CP1140" s="374"/>
      <c r="CQ1140" s="374"/>
      <c r="CR1140" s="374"/>
      <c r="CS1140" s="374"/>
      <c r="CT1140" s="374"/>
      <c r="CU1140" s="374"/>
      <c r="CV1140" s="374"/>
      <c r="CW1140" s="374"/>
      <c r="CX1140" s="374"/>
      <c r="CY1140" s="374"/>
      <c r="CZ1140" s="374"/>
      <c r="DA1140" s="374"/>
      <c r="DB1140" s="374"/>
      <c r="DC1140" s="374"/>
      <c r="DD1140" s="374"/>
      <c r="DE1140" s="374"/>
      <c r="DF1140" s="374"/>
      <c r="DG1140" s="374"/>
      <c r="DH1140" s="374"/>
      <c r="DI1140" s="374"/>
      <c r="DJ1140" s="374"/>
      <c r="DK1140" s="374"/>
      <c r="DL1140" s="374"/>
      <c r="DM1140" s="374"/>
      <c r="DN1140" s="374"/>
      <c r="DO1140" s="374"/>
      <c r="DP1140" s="374"/>
      <c r="DQ1140" s="374"/>
      <c r="DR1140" s="374"/>
      <c r="DS1140" s="374"/>
      <c r="DT1140" s="374"/>
      <c r="DU1140" s="374"/>
      <c r="DV1140" s="374"/>
      <c r="DW1140" s="374"/>
      <c r="DX1140" s="374"/>
      <c r="DY1140" s="374"/>
      <c r="DZ1140" s="374"/>
      <c r="EA1140" s="374"/>
      <c r="EB1140" s="374"/>
      <c r="EC1140" s="374"/>
      <c r="ED1140" s="374"/>
      <c r="EE1140" s="374"/>
      <c r="EF1140" s="374"/>
      <c r="EG1140" s="374"/>
      <c r="EH1140" s="374"/>
      <c r="EI1140" s="374"/>
      <c r="EJ1140" s="374"/>
      <c r="EK1140" s="374"/>
      <c r="EL1140" s="374"/>
      <c r="EM1140" s="374"/>
      <c r="EN1140" s="374"/>
      <c r="EO1140" s="374"/>
      <c r="EP1140" s="374"/>
      <c r="EQ1140" s="374"/>
      <c r="ER1140" s="374"/>
      <c r="ES1140" s="374"/>
      <c r="ET1140" s="374"/>
      <c r="EU1140" s="374"/>
      <c r="EV1140" s="374"/>
      <c r="EW1140" s="374"/>
      <c r="EX1140" s="374"/>
      <c r="EY1140" s="374"/>
      <c r="EZ1140" s="374"/>
      <c r="FA1140" s="374"/>
      <c r="FB1140" s="374"/>
      <c r="FC1140" s="374"/>
      <c r="FD1140" s="374"/>
      <c r="FE1140" s="374"/>
      <c r="FF1140" s="374"/>
      <c r="FG1140" s="374"/>
      <c r="FH1140" s="374"/>
      <c r="FI1140" s="374"/>
      <c r="FJ1140" s="374"/>
      <c r="FK1140" s="374"/>
      <c r="FL1140" s="374"/>
      <c r="FM1140" s="374"/>
      <c r="FN1140" s="374"/>
      <c r="FO1140" s="374"/>
      <c r="FP1140" s="374"/>
      <c r="FQ1140" s="374"/>
      <c r="FR1140" s="374"/>
      <c r="FS1140" s="374"/>
      <c r="FT1140" s="374"/>
      <c r="FU1140" s="374"/>
      <c r="FV1140" s="374"/>
      <c r="FW1140" s="374"/>
      <c r="FX1140" s="374"/>
      <c r="FY1140" s="374"/>
      <c r="FZ1140" s="374"/>
      <c r="GA1140" s="374"/>
      <c r="GB1140" s="374"/>
      <c r="GC1140" s="374"/>
      <c r="GD1140" s="374"/>
      <c r="GE1140" s="374"/>
      <c r="GF1140" s="374"/>
      <c r="GG1140" s="374"/>
      <c r="GH1140" s="374"/>
      <c r="GI1140" s="374"/>
      <c r="GJ1140" s="374"/>
      <c r="GK1140" s="374"/>
      <c r="GL1140" s="374"/>
      <c r="GM1140" s="374"/>
      <c r="GN1140" s="374"/>
      <c r="GO1140" s="374"/>
      <c r="GP1140" s="374"/>
      <c r="GQ1140" s="374"/>
      <c r="GR1140" s="374"/>
      <c r="GS1140" s="374"/>
      <c r="GT1140" s="374"/>
      <c r="GU1140" s="374"/>
      <c r="GV1140" s="374"/>
      <c r="GW1140" s="374"/>
      <c r="GX1140" s="374"/>
      <c r="GY1140" s="374"/>
      <c r="GZ1140" s="374"/>
      <c r="HA1140" s="374"/>
      <c r="HB1140" s="374"/>
      <c r="HC1140" s="374"/>
      <c r="HD1140" s="374"/>
      <c r="HE1140" s="374"/>
      <c r="HF1140" s="374"/>
      <c r="HG1140" s="374"/>
      <c r="HH1140" s="374"/>
      <c r="HI1140" s="374"/>
      <c r="HJ1140" s="374"/>
      <c r="HK1140" s="374"/>
      <c r="HL1140" s="374"/>
      <c r="HM1140" s="374"/>
      <c r="HN1140" s="374"/>
      <c r="HO1140" s="374"/>
      <c r="HP1140" s="374"/>
      <c r="HQ1140" s="374"/>
      <c r="HR1140" s="374"/>
      <c r="HS1140" s="374"/>
      <c r="HT1140" s="374"/>
      <c r="HU1140" s="374"/>
      <c r="HV1140" s="374"/>
      <c r="HW1140" s="374"/>
      <c r="HX1140" s="374"/>
      <c r="HY1140" s="374"/>
      <c r="HZ1140" s="374"/>
      <c r="IA1140" s="374"/>
      <c r="IB1140" s="374"/>
      <c r="IC1140" s="374"/>
      <c r="ID1140" s="374"/>
      <c r="IE1140" s="374"/>
      <c r="IF1140" s="374"/>
      <c r="IG1140" s="487"/>
    </row>
    <row r="1141" spans="1:241" s="484" customFormat="1" ht="18">
      <c r="A1141" s="283"/>
      <c r="B1141" s="950"/>
      <c r="C1141" s="950"/>
      <c r="D1141" s="950"/>
      <c r="E1141" s="950"/>
      <c r="F1141" s="987"/>
      <c r="G1141" s="1184"/>
      <c r="H1141" s="987"/>
      <c r="I1141" s="987"/>
      <c r="J1141" s="374"/>
      <c r="K1141" s="374"/>
      <c r="L1141" s="374"/>
      <c r="M1141" s="374"/>
      <c r="N1141" s="374"/>
      <c r="O1141" s="374"/>
      <c r="P1141" s="374"/>
      <c r="Q1141" s="374"/>
      <c r="R1141" s="374"/>
      <c r="S1141" s="374"/>
      <c r="T1141" s="374"/>
      <c r="U1141" s="374"/>
      <c r="V1141" s="374"/>
      <c r="W1141" s="374"/>
      <c r="X1141" s="374"/>
      <c r="Y1141" s="374"/>
      <c r="Z1141" s="374"/>
      <c r="AA1141" s="374"/>
      <c r="AB1141" s="374"/>
      <c r="AC1141" s="374"/>
      <c r="AD1141" s="374"/>
      <c r="AE1141" s="374"/>
      <c r="AF1141" s="374"/>
      <c r="AG1141" s="374"/>
      <c r="AH1141" s="374"/>
      <c r="AI1141" s="374"/>
      <c r="AJ1141" s="374"/>
      <c r="AK1141" s="374"/>
      <c r="AL1141" s="374"/>
      <c r="AM1141" s="374"/>
      <c r="AN1141" s="374"/>
      <c r="AO1141" s="374"/>
      <c r="AP1141" s="374"/>
      <c r="AQ1141" s="374"/>
      <c r="AR1141" s="374"/>
      <c r="AS1141" s="374"/>
      <c r="AT1141" s="374"/>
      <c r="AU1141" s="374"/>
      <c r="AV1141" s="374"/>
      <c r="AW1141" s="374"/>
      <c r="AX1141" s="374"/>
      <c r="AY1141" s="374"/>
      <c r="AZ1141" s="374"/>
      <c r="BA1141" s="374"/>
      <c r="BB1141" s="374"/>
      <c r="BC1141" s="374"/>
      <c r="BD1141" s="374"/>
      <c r="BE1141" s="374"/>
      <c r="BF1141" s="374"/>
      <c r="BG1141" s="374"/>
      <c r="BH1141" s="374"/>
      <c r="BI1141" s="374"/>
      <c r="BJ1141" s="374"/>
      <c r="BK1141" s="374"/>
      <c r="BL1141" s="374"/>
      <c r="BM1141" s="374"/>
      <c r="BN1141" s="374"/>
      <c r="BO1141" s="374"/>
      <c r="BP1141" s="374"/>
      <c r="BQ1141" s="374"/>
      <c r="BR1141" s="374"/>
      <c r="BS1141" s="374"/>
      <c r="BT1141" s="374"/>
      <c r="BU1141" s="374"/>
      <c r="BV1141" s="374"/>
      <c r="BW1141" s="374"/>
      <c r="BX1141" s="374"/>
      <c r="BY1141" s="374"/>
      <c r="BZ1141" s="374"/>
      <c r="CA1141" s="374"/>
      <c r="CB1141" s="374"/>
      <c r="CC1141" s="374"/>
      <c r="CD1141" s="374"/>
      <c r="CE1141" s="374"/>
      <c r="CF1141" s="374"/>
      <c r="CG1141" s="374"/>
      <c r="CH1141" s="374"/>
      <c r="CI1141" s="374"/>
      <c r="CJ1141" s="374"/>
      <c r="CK1141" s="374"/>
      <c r="CL1141" s="374"/>
      <c r="CM1141" s="374"/>
      <c r="CN1141" s="374"/>
      <c r="CO1141" s="374"/>
      <c r="CP1141" s="374"/>
      <c r="CQ1141" s="374"/>
      <c r="CR1141" s="374"/>
      <c r="CS1141" s="374"/>
      <c r="CT1141" s="374"/>
      <c r="CU1141" s="374"/>
      <c r="CV1141" s="374"/>
      <c r="CW1141" s="374"/>
      <c r="CX1141" s="374"/>
      <c r="CY1141" s="374"/>
      <c r="CZ1141" s="374"/>
      <c r="DA1141" s="374"/>
      <c r="DB1141" s="374"/>
      <c r="DC1141" s="374"/>
      <c r="DD1141" s="374"/>
      <c r="DE1141" s="374"/>
      <c r="DF1141" s="374"/>
      <c r="DG1141" s="374"/>
      <c r="DH1141" s="374"/>
      <c r="DI1141" s="374"/>
      <c r="DJ1141" s="374"/>
      <c r="DK1141" s="374"/>
      <c r="DL1141" s="374"/>
      <c r="DM1141" s="374"/>
      <c r="DN1141" s="374"/>
      <c r="DO1141" s="374"/>
      <c r="DP1141" s="374"/>
      <c r="DQ1141" s="374"/>
      <c r="DR1141" s="374"/>
      <c r="DS1141" s="374"/>
      <c r="DT1141" s="374"/>
      <c r="DU1141" s="374"/>
      <c r="DV1141" s="374"/>
      <c r="DW1141" s="374"/>
      <c r="DX1141" s="374"/>
      <c r="DY1141" s="374"/>
      <c r="DZ1141" s="374"/>
      <c r="EA1141" s="374"/>
      <c r="EB1141" s="374"/>
      <c r="EC1141" s="374"/>
      <c r="ED1141" s="374"/>
      <c r="EE1141" s="374"/>
      <c r="EF1141" s="374"/>
      <c r="EG1141" s="374"/>
      <c r="EH1141" s="374"/>
      <c r="EI1141" s="374"/>
      <c r="EJ1141" s="374"/>
      <c r="EK1141" s="374"/>
      <c r="EL1141" s="374"/>
      <c r="EM1141" s="374"/>
      <c r="EN1141" s="374"/>
      <c r="EO1141" s="374"/>
      <c r="EP1141" s="374"/>
      <c r="EQ1141" s="374"/>
      <c r="ER1141" s="374"/>
      <c r="ES1141" s="374"/>
      <c r="ET1141" s="374"/>
      <c r="EU1141" s="374"/>
      <c r="EV1141" s="374"/>
      <c r="EW1141" s="374"/>
      <c r="EX1141" s="374"/>
      <c r="EY1141" s="374"/>
      <c r="EZ1141" s="374"/>
      <c r="FA1141" s="374"/>
      <c r="FB1141" s="374"/>
      <c r="FC1141" s="374"/>
      <c r="FD1141" s="374"/>
      <c r="FE1141" s="374"/>
      <c r="FF1141" s="374"/>
      <c r="FG1141" s="374"/>
      <c r="FH1141" s="374"/>
      <c r="FI1141" s="374"/>
      <c r="FJ1141" s="374"/>
      <c r="FK1141" s="374"/>
      <c r="FL1141" s="374"/>
      <c r="FM1141" s="374"/>
      <c r="FN1141" s="374"/>
      <c r="FO1141" s="374"/>
      <c r="FP1141" s="374"/>
      <c r="FQ1141" s="374"/>
      <c r="FR1141" s="374"/>
      <c r="FS1141" s="374"/>
      <c r="FT1141" s="374"/>
      <c r="FU1141" s="374"/>
      <c r="FV1141" s="374"/>
      <c r="FW1141" s="374"/>
      <c r="FX1141" s="374"/>
      <c r="FY1141" s="374"/>
      <c r="FZ1141" s="374"/>
      <c r="GA1141" s="374"/>
      <c r="GB1141" s="374"/>
      <c r="GC1141" s="374"/>
      <c r="GD1141" s="374"/>
      <c r="GE1141" s="374"/>
      <c r="GF1141" s="374"/>
      <c r="GG1141" s="374"/>
      <c r="GH1141" s="374"/>
      <c r="GI1141" s="374"/>
      <c r="GJ1141" s="374"/>
      <c r="GK1141" s="374"/>
      <c r="GL1141" s="374"/>
      <c r="GM1141" s="374"/>
      <c r="GN1141" s="374"/>
      <c r="GO1141" s="374"/>
      <c r="GP1141" s="374"/>
      <c r="GQ1141" s="374"/>
      <c r="GR1141" s="374"/>
      <c r="GS1141" s="374"/>
      <c r="GT1141" s="374"/>
      <c r="GU1141" s="374"/>
      <c r="GV1141" s="374"/>
      <c r="GW1141" s="374"/>
      <c r="GX1141" s="374"/>
      <c r="GY1141" s="374"/>
      <c r="GZ1141" s="374"/>
      <c r="HA1141" s="374"/>
      <c r="HB1141" s="374"/>
      <c r="HC1141" s="374"/>
      <c r="HD1141" s="374"/>
      <c r="HE1141" s="374"/>
      <c r="HF1141" s="374"/>
      <c r="HG1141" s="374"/>
      <c r="HH1141" s="374"/>
      <c r="HI1141" s="374"/>
      <c r="HJ1141" s="374"/>
      <c r="HK1141" s="374"/>
      <c r="HL1141" s="374"/>
      <c r="HM1141" s="374"/>
      <c r="HN1141" s="374"/>
      <c r="HO1141" s="374"/>
      <c r="HP1141" s="374"/>
      <c r="HQ1141" s="374"/>
      <c r="HR1141" s="374"/>
      <c r="HS1141" s="374"/>
      <c r="HT1141" s="374"/>
      <c r="HU1141" s="374"/>
      <c r="HV1141" s="374"/>
      <c r="HW1141" s="374"/>
      <c r="HX1141" s="374"/>
      <c r="HY1141" s="374"/>
      <c r="HZ1141" s="374"/>
      <c r="IA1141" s="374"/>
      <c r="IB1141" s="374"/>
      <c r="IC1141" s="374"/>
      <c r="ID1141" s="374"/>
      <c r="IE1141" s="374"/>
      <c r="IF1141" s="374"/>
      <c r="IG1141" s="487"/>
    </row>
    <row r="1142" spans="1:241" s="484" customFormat="1" ht="25.5" customHeight="1">
      <c r="A1142" s="283"/>
      <c r="B1142" s="1480" t="s">
        <v>2286</v>
      </c>
      <c r="C1142" s="1480"/>
      <c r="D1142" s="1480"/>
      <c r="E1142" s="1480"/>
      <c r="F1142" s="987"/>
      <c r="G1142" s="1184"/>
      <c r="H1142" s="987"/>
      <c r="I1142" s="1037"/>
      <c r="J1142" s="374"/>
      <c r="K1142" s="374"/>
      <c r="L1142" s="374"/>
      <c r="M1142" s="374"/>
      <c r="N1142" s="374"/>
      <c r="O1142" s="374"/>
      <c r="P1142" s="374"/>
      <c r="Q1142" s="374"/>
      <c r="R1142" s="374"/>
      <c r="S1142" s="374"/>
      <c r="T1142" s="374"/>
      <c r="U1142" s="374"/>
      <c r="V1142" s="374"/>
      <c r="W1142" s="374"/>
      <c r="X1142" s="374"/>
      <c r="Y1142" s="374"/>
      <c r="Z1142" s="374"/>
      <c r="AA1142" s="374"/>
      <c r="AB1142" s="374"/>
      <c r="AC1142" s="374"/>
      <c r="AD1142" s="374"/>
      <c r="AE1142" s="374"/>
      <c r="AF1142" s="374"/>
      <c r="AG1142" s="374"/>
      <c r="AH1142" s="374"/>
      <c r="AI1142" s="374"/>
      <c r="AJ1142" s="374"/>
      <c r="AK1142" s="374"/>
      <c r="AL1142" s="374"/>
      <c r="AM1142" s="374"/>
      <c r="AN1142" s="374"/>
      <c r="AO1142" s="374"/>
      <c r="AP1142" s="374"/>
      <c r="AQ1142" s="374"/>
      <c r="AR1142" s="374"/>
      <c r="AS1142" s="374"/>
      <c r="AT1142" s="374"/>
      <c r="AU1142" s="374"/>
      <c r="AV1142" s="374"/>
      <c r="AW1142" s="374"/>
      <c r="AX1142" s="374"/>
      <c r="AY1142" s="374"/>
      <c r="AZ1142" s="374"/>
      <c r="BA1142" s="374"/>
      <c r="BB1142" s="374"/>
      <c r="BC1142" s="374"/>
      <c r="BD1142" s="374"/>
      <c r="BE1142" s="374"/>
      <c r="BF1142" s="374"/>
      <c r="BG1142" s="374"/>
      <c r="BH1142" s="374"/>
      <c r="BI1142" s="374"/>
      <c r="BJ1142" s="374"/>
      <c r="BK1142" s="374"/>
      <c r="BL1142" s="374"/>
      <c r="BM1142" s="374"/>
      <c r="BN1142" s="374"/>
      <c r="BO1142" s="374"/>
      <c r="BP1142" s="374"/>
      <c r="BQ1142" s="374"/>
      <c r="BR1142" s="374"/>
      <c r="BS1142" s="374"/>
      <c r="BT1142" s="374"/>
      <c r="BU1142" s="374"/>
      <c r="BV1142" s="374"/>
      <c r="BW1142" s="374"/>
      <c r="BX1142" s="374"/>
      <c r="BY1142" s="374"/>
      <c r="BZ1142" s="374"/>
      <c r="CA1142" s="374"/>
      <c r="CB1142" s="374"/>
      <c r="CC1142" s="374"/>
      <c r="CD1142" s="374"/>
      <c r="CE1142" s="374"/>
      <c r="CF1142" s="374"/>
      <c r="CG1142" s="374"/>
      <c r="CH1142" s="374"/>
      <c r="CI1142" s="374"/>
      <c r="CJ1142" s="374"/>
      <c r="CK1142" s="374"/>
      <c r="CL1142" s="374"/>
      <c r="CM1142" s="374"/>
      <c r="CN1142" s="374"/>
      <c r="CO1142" s="374"/>
      <c r="CP1142" s="374"/>
      <c r="CQ1142" s="374"/>
      <c r="CR1142" s="374"/>
      <c r="CS1142" s="374"/>
      <c r="CT1142" s="374"/>
      <c r="CU1142" s="374"/>
      <c r="CV1142" s="374"/>
      <c r="CW1142" s="374"/>
      <c r="CX1142" s="374"/>
      <c r="CY1142" s="374"/>
      <c r="CZ1142" s="374"/>
      <c r="DA1142" s="374"/>
      <c r="DB1142" s="374"/>
      <c r="DC1142" s="374"/>
      <c r="DD1142" s="374"/>
      <c r="DE1142" s="374"/>
      <c r="DF1142" s="374"/>
      <c r="DG1142" s="374"/>
      <c r="DH1142" s="374"/>
      <c r="DI1142" s="374"/>
      <c r="DJ1142" s="374"/>
      <c r="DK1142" s="374"/>
      <c r="DL1142" s="374"/>
      <c r="DM1142" s="374"/>
      <c r="DN1142" s="374"/>
      <c r="DO1142" s="374"/>
      <c r="DP1142" s="374"/>
      <c r="DQ1142" s="374"/>
      <c r="DR1142" s="374"/>
      <c r="DS1142" s="374"/>
      <c r="DT1142" s="374"/>
      <c r="DU1142" s="374"/>
      <c r="DV1142" s="374"/>
      <c r="DW1142" s="374"/>
      <c r="DX1142" s="374"/>
      <c r="DY1142" s="374"/>
      <c r="DZ1142" s="374"/>
      <c r="EA1142" s="374"/>
      <c r="EB1142" s="374"/>
      <c r="EC1142" s="374"/>
      <c r="ED1142" s="374"/>
      <c r="EE1142" s="374"/>
      <c r="EF1142" s="374"/>
      <c r="EG1142" s="374"/>
      <c r="EH1142" s="374"/>
      <c r="EI1142" s="374"/>
      <c r="EJ1142" s="374"/>
      <c r="EK1142" s="374"/>
      <c r="EL1142" s="374"/>
      <c r="EM1142" s="374"/>
      <c r="EN1142" s="374"/>
      <c r="EO1142" s="374"/>
      <c r="EP1142" s="374"/>
      <c r="EQ1142" s="374"/>
      <c r="ER1142" s="374"/>
      <c r="ES1142" s="374"/>
      <c r="ET1142" s="374"/>
      <c r="EU1142" s="374"/>
      <c r="EV1142" s="374"/>
      <c r="EW1142" s="374"/>
      <c r="EX1142" s="374"/>
      <c r="EY1142" s="374"/>
      <c r="EZ1142" s="374"/>
      <c r="FA1142" s="374"/>
      <c r="FB1142" s="374"/>
      <c r="FC1142" s="374"/>
      <c r="FD1142" s="374"/>
      <c r="FE1142" s="374"/>
      <c r="FF1142" s="374"/>
      <c r="FG1142" s="374"/>
      <c r="FH1142" s="374"/>
      <c r="FI1142" s="374"/>
      <c r="FJ1142" s="374"/>
      <c r="FK1142" s="374"/>
      <c r="FL1142" s="374"/>
      <c r="FM1142" s="374"/>
      <c r="FN1142" s="374"/>
      <c r="FO1142" s="374"/>
      <c r="FP1142" s="374"/>
      <c r="FQ1142" s="374"/>
      <c r="FR1142" s="374"/>
      <c r="FS1142" s="374"/>
      <c r="FT1142" s="374"/>
      <c r="FU1142" s="374"/>
      <c r="FV1142" s="374"/>
      <c r="FW1142" s="374"/>
      <c r="FX1142" s="374"/>
      <c r="FY1142" s="374"/>
      <c r="FZ1142" s="374"/>
      <c r="GA1142" s="374"/>
      <c r="GB1142" s="374"/>
      <c r="GC1142" s="374"/>
      <c r="GD1142" s="374"/>
      <c r="GE1142" s="374"/>
      <c r="GF1142" s="374"/>
      <c r="GG1142" s="374"/>
      <c r="GH1142" s="374"/>
      <c r="GI1142" s="374"/>
      <c r="GJ1142" s="374"/>
      <c r="GK1142" s="374"/>
      <c r="GL1142" s="374"/>
      <c r="GM1142" s="374"/>
      <c r="GN1142" s="374"/>
      <c r="GO1142" s="374"/>
      <c r="GP1142" s="374"/>
      <c r="GQ1142" s="374"/>
      <c r="GR1142" s="374"/>
      <c r="GS1142" s="374"/>
      <c r="GT1142" s="374"/>
      <c r="GU1142" s="374"/>
      <c r="GV1142" s="374"/>
      <c r="GW1142" s="374"/>
      <c r="GX1142" s="374"/>
      <c r="GY1142" s="374"/>
      <c r="GZ1142" s="374"/>
      <c r="HA1142" s="374"/>
      <c r="HB1142" s="374"/>
      <c r="HC1142" s="374"/>
      <c r="HD1142" s="374"/>
      <c r="HE1142" s="374"/>
      <c r="HF1142" s="374"/>
      <c r="HG1142" s="374"/>
      <c r="HH1142" s="374"/>
      <c r="HI1142" s="374"/>
      <c r="HJ1142" s="374"/>
      <c r="HK1142" s="374"/>
      <c r="HL1142" s="374"/>
      <c r="HM1142" s="374"/>
      <c r="HN1142" s="374"/>
      <c r="HO1142" s="374"/>
      <c r="HP1142" s="374"/>
      <c r="HQ1142" s="374"/>
      <c r="HR1142" s="374"/>
      <c r="HS1142" s="374"/>
      <c r="HT1142" s="374"/>
      <c r="HU1142" s="374"/>
      <c r="HV1142" s="374"/>
      <c r="HW1142" s="374"/>
      <c r="HX1142" s="374"/>
      <c r="HY1142" s="374"/>
      <c r="HZ1142" s="374"/>
      <c r="IA1142" s="374"/>
      <c r="IB1142" s="374"/>
      <c r="IC1142" s="374"/>
      <c r="ID1142" s="374"/>
      <c r="IE1142" s="374"/>
      <c r="IF1142" s="374"/>
      <c r="IG1142" s="487"/>
    </row>
    <row r="1143" spans="1:241" s="374" customFormat="1" ht="18">
      <c r="A1143" s="283"/>
      <c r="B1143" s="950" t="s">
        <v>2284</v>
      </c>
      <c r="C1143" s="950"/>
      <c r="D1143" s="950"/>
      <c r="E1143" s="950"/>
      <c r="F1143" s="1479" t="s">
        <v>2182</v>
      </c>
      <c r="G1143" s="1479"/>
      <c r="H1143" s="987" t="s">
        <v>2252</v>
      </c>
      <c r="I1143" s="1067"/>
    </row>
    <row r="1144" spans="1:241" s="374" customFormat="1" ht="25.5" customHeight="1">
      <c r="A1144" s="283"/>
      <c r="B1144" s="950"/>
      <c r="C1144" s="950"/>
      <c r="D1144" s="950"/>
      <c r="E1144" s="950"/>
      <c r="F1144" s="987"/>
      <c r="G1144" s="1184"/>
      <c r="H1144" s="987"/>
      <c r="I1144" s="1067"/>
    </row>
    <row r="1145" spans="1:241" s="374" customFormat="1" ht="15" customHeight="1">
      <c r="A1145" s="283"/>
      <c r="B1145" s="566"/>
      <c r="C1145" s="566"/>
      <c r="D1145" s="566"/>
      <c r="E1145" s="566"/>
      <c r="F1145" s="283"/>
      <c r="G1145" s="1182"/>
      <c r="H1145" s="283"/>
      <c r="I1145" s="565"/>
    </row>
    <row r="1146" spans="1:241" s="283" customFormat="1" ht="21" customHeight="1">
      <c r="B1146" s="410"/>
      <c r="C1146" s="410"/>
      <c r="D1146" s="410"/>
      <c r="E1146" s="410"/>
      <c r="G1146" s="1182"/>
      <c r="I1146" s="399"/>
    </row>
    <row r="1147" spans="1:241" s="283" customFormat="1" ht="24.75" customHeight="1">
      <c r="A1147" s="375"/>
      <c r="B1147" s="376"/>
      <c r="C1147" s="375"/>
      <c r="D1147" s="375"/>
      <c r="E1147" s="375"/>
      <c r="F1147" s="1433"/>
      <c r="G1147" s="378"/>
      <c r="H1147" s="1571" t="s">
        <v>3949</v>
      </c>
      <c r="I1147" s="1571"/>
    </row>
    <row r="1148" spans="1:241" s="374" customFormat="1" ht="52.5" customHeight="1">
      <c r="A1148" s="375"/>
      <c r="B1148" s="376"/>
      <c r="C1148" s="375"/>
      <c r="D1148" s="375"/>
      <c r="E1148" s="375"/>
      <c r="F1148" s="424"/>
      <c r="G1148" s="1192"/>
      <c r="H1148" s="1546" t="s">
        <v>3481</v>
      </c>
      <c r="I1148" s="1546"/>
    </row>
    <row r="1149" spans="1:241" s="283" customFormat="1" ht="24" customHeight="1">
      <c r="A1149" s="379"/>
      <c r="B1149" s="380"/>
      <c r="C1149" s="379"/>
      <c r="D1149" s="381" t="s">
        <v>2441</v>
      </c>
      <c r="E1149" s="382"/>
      <c r="F1149" s="379"/>
      <c r="G1149" s="467"/>
      <c r="H1149" s="1551"/>
      <c r="I1149" s="1551"/>
    </row>
    <row r="1150" spans="1:241" s="283" customFormat="1" ht="17.25">
      <c r="A1150" s="1552" t="s">
        <v>3341</v>
      </c>
      <c r="B1150" s="1552"/>
      <c r="C1150" s="1552"/>
      <c r="D1150" s="1552"/>
      <c r="E1150" s="1552"/>
      <c r="F1150" s="1552"/>
      <c r="G1150" s="1552"/>
      <c r="H1150" s="1552"/>
      <c r="I1150" s="1552"/>
    </row>
    <row r="1151" spans="1:241" s="283" customFormat="1" ht="18" customHeight="1">
      <c r="A1151" s="374"/>
      <c r="B1151" s="374"/>
      <c r="C1151" s="374"/>
      <c r="D1151" s="374"/>
      <c r="E1151" s="374"/>
      <c r="F1151" s="374"/>
      <c r="G1151" s="1218"/>
      <c r="H1151" s="374"/>
      <c r="I1151" s="374"/>
    </row>
    <row r="1152" spans="1:241" s="283" customFormat="1" ht="20.25" thickBot="1">
      <c r="A1152" s="425" t="s">
        <v>2454</v>
      </c>
      <c r="B1152" s="425"/>
      <c r="C1152" s="425"/>
      <c r="D1152" s="426"/>
      <c r="E1152" s="379"/>
      <c r="F1152" s="379"/>
      <c r="G1152" s="467"/>
      <c r="H1152" s="384" t="s">
        <v>3408</v>
      </c>
      <c r="I1152" s="369"/>
    </row>
    <row r="1153" spans="1:10" s="1342" customFormat="1" ht="20.25" customHeight="1" thickBot="1">
      <c r="A1153" s="1547" t="s">
        <v>1</v>
      </c>
      <c r="B1153" s="1547"/>
      <c r="C1153" s="1547"/>
      <c r="F1153" s="1343"/>
      <c r="G1153" s="1340"/>
      <c r="H1153" s="1340" t="s">
        <v>2</v>
      </c>
    </row>
    <row r="1154" spans="1:10" s="283" customFormat="1" ht="87.75" customHeight="1" thickBot="1">
      <c r="A1154" s="111" t="s">
        <v>3035</v>
      </c>
      <c r="B1154" s="414" t="s">
        <v>4</v>
      </c>
      <c r="C1154" s="415" t="s">
        <v>5</v>
      </c>
      <c r="D1154" s="416" t="s">
        <v>6</v>
      </c>
      <c r="E1154" s="390" t="s">
        <v>3888</v>
      </c>
      <c r="F1154" s="390" t="s">
        <v>3889</v>
      </c>
      <c r="G1154" s="414" t="s">
        <v>9</v>
      </c>
      <c r="H1154" s="414" t="s">
        <v>2425</v>
      </c>
      <c r="I1154" s="417" t="s">
        <v>10</v>
      </c>
    </row>
    <row r="1155" spans="1:10" s="283" customFormat="1" ht="18.75" customHeight="1">
      <c r="A1155" s="419">
        <v>1</v>
      </c>
      <c r="B1155" s="420">
        <v>2</v>
      </c>
      <c r="C1155" s="421">
        <v>3</v>
      </c>
      <c r="D1155" s="421">
        <v>4</v>
      </c>
      <c r="E1155" s="421">
        <v>5</v>
      </c>
      <c r="F1155" s="421">
        <v>6</v>
      </c>
      <c r="G1155" s="421">
        <v>7</v>
      </c>
      <c r="H1155" s="421">
        <v>8</v>
      </c>
      <c r="I1155" s="422">
        <v>9</v>
      </c>
      <c r="J1155" s="399"/>
    </row>
    <row r="1156" spans="1:10" s="283" customFormat="1" ht="18.75" customHeight="1">
      <c r="A1156" s="367">
        <v>1</v>
      </c>
      <c r="B1156" s="754" t="s">
        <v>1143</v>
      </c>
      <c r="C1156" s="368" t="s">
        <v>11</v>
      </c>
      <c r="D1156" s="368">
        <v>1</v>
      </c>
      <c r="E1156" s="368">
        <v>239000</v>
      </c>
      <c r="F1156" s="368">
        <f t="shared" ref="F1156:F1197" si="17">D1156*E1156</f>
        <v>239000</v>
      </c>
      <c r="G1156" s="367" t="s">
        <v>12</v>
      </c>
      <c r="H1156" s="368" t="s">
        <v>36</v>
      </c>
      <c r="I1156" s="367"/>
      <c r="J1156" s="399"/>
    </row>
    <row r="1157" spans="1:10" s="283" customFormat="1" ht="36">
      <c r="A1157" s="367">
        <v>2</v>
      </c>
      <c r="B1157" s="754" t="s">
        <v>1144</v>
      </c>
      <c r="C1157" s="368" t="s">
        <v>11</v>
      </c>
      <c r="D1157" s="368">
        <v>1</v>
      </c>
      <c r="E1157" s="368">
        <v>126000</v>
      </c>
      <c r="F1157" s="368">
        <f t="shared" si="17"/>
        <v>126000</v>
      </c>
      <c r="G1157" s="367" t="s">
        <v>12</v>
      </c>
      <c r="H1157" s="368" t="s">
        <v>36</v>
      </c>
      <c r="I1157" s="367"/>
    </row>
    <row r="1158" spans="1:10" s="283" customFormat="1" ht="18">
      <c r="A1158" s="367">
        <v>3</v>
      </c>
      <c r="B1158" s="754" t="s">
        <v>2667</v>
      </c>
      <c r="C1158" s="368" t="s">
        <v>11</v>
      </c>
      <c r="D1158" s="368">
        <v>1</v>
      </c>
      <c r="E1158" s="368">
        <v>155000</v>
      </c>
      <c r="F1158" s="368">
        <f t="shared" si="17"/>
        <v>155000</v>
      </c>
      <c r="G1158" s="367" t="s">
        <v>12</v>
      </c>
      <c r="H1158" s="368" t="s">
        <v>36</v>
      </c>
      <c r="I1158" s="367"/>
    </row>
    <row r="1159" spans="1:10" s="283" customFormat="1" ht="18" customHeight="1">
      <c r="A1159" s="367">
        <v>4</v>
      </c>
      <c r="B1159" s="754" t="s">
        <v>1145</v>
      </c>
      <c r="C1159" s="368" t="s">
        <v>11</v>
      </c>
      <c r="D1159" s="368">
        <v>1</v>
      </c>
      <c r="E1159" s="368">
        <v>180000</v>
      </c>
      <c r="F1159" s="368">
        <f t="shared" si="17"/>
        <v>180000</v>
      </c>
      <c r="G1159" s="367" t="s">
        <v>12</v>
      </c>
      <c r="H1159" s="368" t="s">
        <v>36</v>
      </c>
      <c r="I1159" s="367"/>
    </row>
    <row r="1160" spans="1:10" s="283" customFormat="1" ht="18" customHeight="1">
      <c r="A1160" s="367">
        <v>5</v>
      </c>
      <c r="B1160" s="754" t="s">
        <v>2666</v>
      </c>
      <c r="C1160" s="368" t="s">
        <v>11</v>
      </c>
      <c r="D1160" s="368">
        <v>1</v>
      </c>
      <c r="E1160" s="368">
        <v>29000</v>
      </c>
      <c r="F1160" s="368">
        <f t="shared" si="17"/>
        <v>29000</v>
      </c>
      <c r="G1160" s="367" t="s">
        <v>12</v>
      </c>
      <c r="H1160" s="368" t="s">
        <v>36</v>
      </c>
      <c r="I1160" s="367"/>
    </row>
    <row r="1161" spans="1:10" s="283" customFormat="1" ht="18">
      <c r="A1161" s="367">
        <v>6</v>
      </c>
      <c r="B1161" s="754" t="s">
        <v>2668</v>
      </c>
      <c r="C1161" s="368" t="s">
        <v>11</v>
      </c>
      <c r="D1161" s="368">
        <v>1</v>
      </c>
      <c r="E1161" s="368">
        <v>13000</v>
      </c>
      <c r="F1161" s="368">
        <f t="shared" si="17"/>
        <v>13000</v>
      </c>
      <c r="G1161" s="367" t="s">
        <v>12</v>
      </c>
      <c r="H1161" s="368" t="s">
        <v>36</v>
      </c>
      <c r="I1161" s="367"/>
    </row>
    <row r="1162" spans="1:10" s="283" customFormat="1" ht="28.5" customHeight="1">
      <c r="A1162" s="367">
        <v>7</v>
      </c>
      <c r="B1162" s="754" t="s">
        <v>1146</v>
      </c>
      <c r="C1162" s="368" t="s">
        <v>11</v>
      </c>
      <c r="D1162" s="368">
        <v>1</v>
      </c>
      <c r="E1162" s="368">
        <v>60000</v>
      </c>
      <c r="F1162" s="368">
        <f t="shared" si="17"/>
        <v>60000</v>
      </c>
      <c r="G1162" s="367" t="s">
        <v>12</v>
      </c>
      <c r="H1162" s="368" t="s">
        <v>36</v>
      </c>
      <c r="I1162" s="367"/>
    </row>
    <row r="1163" spans="1:10" s="283" customFormat="1" ht="24.75" customHeight="1">
      <c r="A1163" s="367">
        <v>8</v>
      </c>
      <c r="B1163" s="754" t="s">
        <v>2100</v>
      </c>
      <c r="C1163" s="368" t="s">
        <v>11</v>
      </c>
      <c r="D1163" s="368">
        <v>1</v>
      </c>
      <c r="E1163" s="368">
        <v>48000</v>
      </c>
      <c r="F1163" s="368">
        <f t="shared" si="17"/>
        <v>48000</v>
      </c>
      <c r="G1163" s="367" t="s">
        <v>12</v>
      </c>
      <c r="H1163" s="368" t="s">
        <v>36</v>
      </c>
      <c r="I1163" s="367"/>
    </row>
    <row r="1164" spans="1:10" s="283" customFormat="1" ht="27.75" customHeight="1">
      <c r="A1164" s="367">
        <v>9</v>
      </c>
      <c r="B1164" s="754" t="s">
        <v>2101</v>
      </c>
      <c r="C1164" s="368" t="s">
        <v>11</v>
      </c>
      <c r="D1164" s="368">
        <v>1</v>
      </c>
      <c r="E1164" s="368">
        <v>48000</v>
      </c>
      <c r="F1164" s="368">
        <f t="shared" si="17"/>
        <v>48000</v>
      </c>
      <c r="G1164" s="367" t="s">
        <v>12</v>
      </c>
      <c r="H1164" s="368" t="s">
        <v>36</v>
      </c>
      <c r="I1164" s="367"/>
    </row>
    <row r="1165" spans="1:10" s="283" customFormat="1" ht="37.5" customHeight="1">
      <c r="A1165" s="367">
        <v>10</v>
      </c>
      <c r="B1165" s="754" t="s">
        <v>1147</v>
      </c>
      <c r="C1165" s="368" t="s">
        <v>11</v>
      </c>
      <c r="D1165" s="368">
        <v>8</v>
      </c>
      <c r="E1165" s="368">
        <v>11800</v>
      </c>
      <c r="F1165" s="368">
        <f t="shared" si="17"/>
        <v>94400</v>
      </c>
      <c r="G1165" s="367" t="s">
        <v>12</v>
      </c>
      <c r="H1165" s="368" t="s">
        <v>36</v>
      </c>
      <c r="I1165" s="367"/>
    </row>
    <row r="1166" spans="1:10" s="283" customFormat="1" ht="36">
      <c r="A1166" s="367">
        <v>11</v>
      </c>
      <c r="B1166" s="754" t="s">
        <v>1148</v>
      </c>
      <c r="C1166" s="368" t="s">
        <v>11</v>
      </c>
      <c r="D1166" s="368">
        <v>32</v>
      </c>
      <c r="E1166" s="368">
        <v>4500</v>
      </c>
      <c r="F1166" s="368">
        <f t="shared" si="17"/>
        <v>144000</v>
      </c>
      <c r="G1166" s="367" t="s">
        <v>12</v>
      </c>
      <c r="H1166" s="368" t="s">
        <v>36</v>
      </c>
      <c r="I1166" s="367"/>
    </row>
    <row r="1167" spans="1:10" s="285" customFormat="1" ht="28.5" customHeight="1">
      <c r="A1167" s="367">
        <v>12</v>
      </c>
      <c r="B1167" s="754" t="s">
        <v>937</v>
      </c>
      <c r="C1167" s="368" t="s">
        <v>11</v>
      </c>
      <c r="D1167" s="368">
        <v>3</v>
      </c>
      <c r="E1167" s="368">
        <v>54100</v>
      </c>
      <c r="F1167" s="368">
        <f t="shared" si="17"/>
        <v>162300</v>
      </c>
      <c r="G1167" s="367" t="s">
        <v>12</v>
      </c>
      <c r="H1167" s="368" t="s">
        <v>36</v>
      </c>
      <c r="I1167" s="367"/>
    </row>
    <row r="1168" spans="1:10" s="283" customFormat="1" ht="24" customHeight="1">
      <c r="A1168" s="367">
        <v>13</v>
      </c>
      <c r="B1168" s="754" t="s">
        <v>1149</v>
      </c>
      <c r="C1168" s="368" t="s">
        <v>11</v>
      </c>
      <c r="D1168" s="368">
        <v>30</v>
      </c>
      <c r="E1168" s="368">
        <v>18800</v>
      </c>
      <c r="F1168" s="368">
        <f t="shared" si="17"/>
        <v>564000</v>
      </c>
      <c r="G1168" s="367" t="s">
        <v>12</v>
      </c>
      <c r="H1168" s="368" t="s">
        <v>36</v>
      </c>
      <c r="I1168" s="367"/>
    </row>
    <row r="1169" spans="1:10" s="283" customFormat="1" ht="21.75" customHeight="1">
      <c r="A1169" s="367">
        <v>14</v>
      </c>
      <c r="B1169" s="754" t="s">
        <v>1150</v>
      </c>
      <c r="C1169" s="368" t="s">
        <v>11</v>
      </c>
      <c r="D1169" s="368">
        <v>2</v>
      </c>
      <c r="E1169" s="368">
        <v>22100</v>
      </c>
      <c r="F1169" s="368">
        <f t="shared" si="17"/>
        <v>44200</v>
      </c>
      <c r="G1169" s="367" t="s">
        <v>12</v>
      </c>
      <c r="H1169" s="368" t="s">
        <v>36</v>
      </c>
      <c r="I1169" s="367"/>
    </row>
    <row r="1170" spans="1:10" s="283" customFormat="1" ht="25.5" customHeight="1">
      <c r="A1170" s="367">
        <v>15</v>
      </c>
      <c r="B1170" s="754" t="s">
        <v>1151</v>
      </c>
      <c r="C1170" s="368" t="s">
        <v>11</v>
      </c>
      <c r="D1170" s="368">
        <v>3</v>
      </c>
      <c r="E1170" s="368">
        <v>20000</v>
      </c>
      <c r="F1170" s="368">
        <f t="shared" si="17"/>
        <v>60000</v>
      </c>
      <c r="G1170" s="367" t="s">
        <v>12</v>
      </c>
      <c r="H1170" s="368" t="s">
        <v>36</v>
      </c>
      <c r="I1170" s="367"/>
    </row>
    <row r="1171" spans="1:10" s="283" customFormat="1" ht="24" customHeight="1">
      <c r="A1171" s="367">
        <v>16</v>
      </c>
      <c r="B1171" s="754" t="s">
        <v>1152</v>
      </c>
      <c r="C1171" s="368" t="s">
        <v>11</v>
      </c>
      <c r="D1171" s="368">
        <v>2</v>
      </c>
      <c r="E1171" s="368">
        <v>26400</v>
      </c>
      <c r="F1171" s="368">
        <f t="shared" si="17"/>
        <v>52800</v>
      </c>
      <c r="G1171" s="367" t="s">
        <v>12</v>
      </c>
      <c r="H1171" s="368" t="s">
        <v>36</v>
      </c>
      <c r="I1171" s="367"/>
    </row>
    <row r="1172" spans="1:10" s="283" customFormat="1" ht="27" customHeight="1">
      <c r="A1172" s="367">
        <v>17</v>
      </c>
      <c r="B1172" s="754" t="s">
        <v>1153</v>
      </c>
      <c r="C1172" s="368" t="s">
        <v>11</v>
      </c>
      <c r="D1172" s="368">
        <v>6</v>
      </c>
      <c r="E1172" s="368">
        <v>9000</v>
      </c>
      <c r="F1172" s="368">
        <f t="shared" si="17"/>
        <v>54000</v>
      </c>
      <c r="G1172" s="367" t="s">
        <v>12</v>
      </c>
      <c r="H1172" s="368" t="s">
        <v>36</v>
      </c>
      <c r="I1172" s="367"/>
    </row>
    <row r="1173" spans="1:10" s="283" customFormat="1" ht="36">
      <c r="A1173" s="367">
        <v>18</v>
      </c>
      <c r="B1173" s="754" t="s">
        <v>1154</v>
      </c>
      <c r="C1173" s="368" t="s">
        <v>11</v>
      </c>
      <c r="D1173" s="368">
        <v>1</v>
      </c>
      <c r="E1173" s="368">
        <v>70000</v>
      </c>
      <c r="F1173" s="368">
        <f t="shared" si="17"/>
        <v>70000</v>
      </c>
      <c r="G1173" s="367" t="s">
        <v>12</v>
      </c>
      <c r="H1173" s="368" t="s">
        <v>36</v>
      </c>
      <c r="I1173" s="367"/>
    </row>
    <row r="1174" spans="1:10" s="283" customFormat="1" ht="30" customHeight="1">
      <c r="A1174" s="367">
        <v>19</v>
      </c>
      <c r="B1174" s="754" t="s">
        <v>1155</v>
      </c>
      <c r="C1174" s="368" t="s">
        <v>11</v>
      </c>
      <c r="D1174" s="368">
        <v>2</v>
      </c>
      <c r="E1174" s="368">
        <v>28900</v>
      </c>
      <c r="F1174" s="368">
        <f t="shared" si="17"/>
        <v>57800</v>
      </c>
      <c r="G1174" s="367" t="s">
        <v>12</v>
      </c>
      <c r="H1174" s="368" t="s">
        <v>36</v>
      </c>
      <c r="I1174" s="367"/>
    </row>
    <row r="1175" spans="1:10" s="283" customFormat="1" ht="25.5" customHeight="1">
      <c r="A1175" s="367">
        <v>20</v>
      </c>
      <c r="B1175" s="754" t="s">
        <v>1156</v>
      </c>
      <c r="C1175" s="368" t="s">
        <v>11</v>
      </c>
      <c r="D1175" s="368">
        <v>2</v>
      </c>
      <c r="E1175" s="368">
        <v>2000</v>
      </c>
      <c r="F1175" s="368">
        <f t="shared" si="17"/>
        <v>4000</v>
      </c>
      <c r="G1175" s="367" t="s">
        <v>12</v>
      </c>
      <c r="H1175" s="368" t="s">
        <v>36</v>
      </c>
      <c r="I1175" s="367"/>
    </row>
    <row r="1176" spans="1:10" s="283" customFormat="1" ht="25.5" customHeight="1">
      <c r="A1176" s="367">
        <v>21</v>
      </c>
      <c r="B1176" s="754" t="s">
        <v>1157</v>
      </c>
      <c r="C1176" s="368" t="s">
        <v>11</v>
      </c>
      <c r="D1176" s="368">
        <v>30</v>
      </c>
      <c r="E1176" s="368">
        <v>2800</v>
      </c>
      <c r="F1176" s="368">
        <f t="shared" si="17"/>
        <v>84000</v>
      </c>
      <c r="G1176" s="367" t="s">
        <v>12</v>
      </c>
      <c r="H1176" s="368" t="s">
        <v>36</v>
      </c>
      <c r="I1176" s="367"/>
    </row>
    <row r="1177" spans="1:10" s="374" customFormat="1" ht="25.5" customHeight="1">
      <c r="A1177" s="367">
        <v>22</v>
      </c>
      <c r="B1177" s="754" t="s">
        <v>1158</v>
      </c>
      <c r="C1177" s="368" t="s">
        <v>11</v>
      </c>
      <c r="D1177" s="368">
        <v>30</v>
      </c>
      <c r="E1177" s="368">
        <v>5800</v>
      </c>
      <c r="F1177" s="368">
        <f t="shared" si="17"/>
        <v>174000</v>
      </c>
      <c r="G1177" s="367" t="s">
        <v>12</v>
      </c>
      <c r="H1177" s="368" t="s">
        <v>36</v>
      </c>
      <c r="I1177" s="367"/>
      <c r="J1177" s="369"/>
    </row>
    <row r="1178" spans="1:10" s="374" customFormat="1" ht="42" customHeight="1">
      <c r="A1178" s="367">
        <v>23</v>
      </c>
      <c r="B1178" s="754" t="s">
        <v>1159</v>
      </c>
      <c r="C1178" s="368" t="s">
        <v>11</v>
      </c>
      <c r="D1178" s="368">
        <v>30</v>
      </c>
      <c r="E1178" s="368">
        <v>1550</v>
      </c>
      <c r="F1178" s="368">
        <f t="shared" si="17"/>
        <v>46500</v>
      </c>
      <c r="G1178" s="367" t="s">
        <v>12</v>
      </c>
      <c r="H1178" s="368" t="s">
        <v>36</v>
      </c>
      <c r="I1178" s="367"/>
      <c r="J1178" s="369"/>
    </row>
    <row r="1179" spans="1:10" s="374" customFormat="1" ht="22.5" customHeight="1">
      <c r="A1179" s="367">
        <v>24</v>
      </c>
      <c r="B1179" s="754" t="s">
        <v>1160</v>
      </c>
      <c r="C1179" s="368" t="s">
        <v>11</v>
      </c>
      <c r="D1179" s="368">
        <v>30</v>
      </c>
      <c r="E1179" s="368">
        <v>3800</v>
      </c>
      <c r="F1179" s="368">
        <f t="shared" si="17"/>
        <v>114000</v>
      </c>
      <c r="G1179" s="367" t="s">
        <v>12</v>
      </c>
      <c r="H1179" s="368" t="s">
        <v>36</v>
      </c>
      <c r="I1179" s="367"/>
      <c r="J1179" s="369"/>
    </row>
    <row r="1180" spans="1:10" s="374" customFormat="1" ht="23.25" customHeight="1">
      <c r="A1180" s="367">
        <v>25</v>
      </c>
      <c r="B1180" s="754" t="s">
        <v>1161</v>
      </c>
      <c r="C1180" s="368" t="s">
        <v>11</v>
      </c>
      <c r="D1180" s="368">
        <v>25</v>
      </c>
      <c r="E1180" s="368">
        <v>3600</v>
      </c>
      <c r="F1180" s="368">
        <f t="shared" si="17"/>
        <v>90000</v>
      </c>
      <c r="G1180" s="367" t="s">
        <v>12</v>
      </c>
      <c r="H1180" s="368" t="s">
        <v>47</v>
      </c>
      <c r="I1180" s="367"/>
      <c r="J1180" s="369"/>
    </row>
    <row r="1181" spans="1:10" s="374" customFormat="1" ht="24.75" customHeight="1">
      <c r="A1181" s="367">
        <v>26</v>
      </c>
      <c r="B1181" s="754" t="s">
        <v>327</v>
      </c>
      <c r="C1181" s="368" t="s">
        <v>11</v>
      </c>
      <c r="D1181" s="368">
        <v>1</v>
      </c>
      <c r="E1181" s="368">
        <v>144444</v>
      </c>
      <c r="F1181" s="368">
        <f t="shared" si="17"/>
        <v>144444</v>
      </c>
      <c r="G1181" s="367" t="s">
        <v>66</v>
      </c>
      <c r="H1181" s="368" t="s">
        <v>973</v>
      </c>
      <c r="I1181" s="367"/>
      <c r="J1181" s="369"/>
    </row>
    <row r="1182" spans="1:10" s="374" customFormat="1" ht="35.25" customHeight="1">
      <c r="A1182" s="367">
        <v>27</v>
      </c>
      <c r="B1182" s="754" t="s">
        <v>643</v>
      </c>
      <c r="C1182" s="368" t="s">
        <v>11</v>
      </c>
      <c r="D1182" s="368">
        <v>1</v>
      </c>
      <c r="E1182" s="368">
        <v>117057</v>
      </c>
      <c r="F1182" s="368">
        <f t="shared" si="17"/>
        <v>117057</v>
      </c>
      <c r="G1182" s="367" t="s">
        <v>66</v>
      </c>
      <c r="H1182" s="368" t="s">
        <v>973</v>
      </c>
      <c r="I1182" s="367"/>
    </row>
    <row r="1183" spans="1:10" s="369" customFormat="1" ht="18">
      <c r="A1183" s="367">
        <v>28</v>
      </c>
      <c r="B1183" s="754" t="s">
        <v>1162</v>
      </c>
      <c r="C1183" s="368" t="s">
        <v>11</v>
      </c>
      <c r="D1183" s="368">
        <v>1</v>
      </c>
      <c r="E1183" s="368">
        <v>22112</v>
      </c>
      <c r="F1183" s="368">
        <f t="shared" si="17"/>
        <v>22112</v>
      </c>
      <c r="G1183" s="367" t="s">
        <v>66</v>
      </c>
      <c r="H1183" s="368" t="s">
        <v>973</v>
      </c>
      <c r="I1183" s="367"/>
    </row>
    <row r="1184" spans="1:10" s="385" customFormat="1" ht="28.5" customHeight="1">
      <c r="A1184" s="367">
        <v>29</v>
      </c>
      <c r="B1184" s="754" t="s">
        <v>556</v>
      </c>
      <c r="C1184" s="368" t="s">
        <v>11</v>
      </c>
      <c r="D1184" s="368">
        <v>1</v>
      </c>
      <c r="E1184" s="368">
        <v>21706</v>
      </c>
      <c r="F1184" s="368">
        <f t="shared" si="17"/>
        <v>21706</v>
      </c>
      <c r="G1184" s="367" t="s">
        <v>66</v>
      </c>
      <c r="H1184" s="368" t="s">
        <v>973</v>
      </c>
      <c r="I1184" s="367"/>
    </row>
    <row r="1185" spans="1:9" s="418" customFormat="1" ht="24.75" customHeight="1">
      <c r="A1185" s="367">
        <v>30</v>
      </c>
      <c r="B1185" s="754" t="s">
        <v>571</v>
      </c>
      <c r="C1185" s="368" t="s">
        <v>11</v>
      </c>
      <c r="D1185" s="368">
        <v>1</v>
      </c>
      <c r="E1185" s="368">
        <v>46880</v>
      </c>
      <c r="F1185" s="368">
        <f t="shared" si="17"/>
        <v>46880</v>
      </c>
      <c r="G1185" s="367" t="s">
        <v>66</v>
      </c>
      <c r="H1185" s="368" t="s">
        <v>973</v>
      </c>
      <c r="I1185" s="367"/>
    </row>
    <row r="1186" spans="1:9" s="719" customFormat="1" ht="51.75" customHeight="1">
      <c r="A1186" s="367">
        <v>31</v>
      </c>
      <c r="B1186" s="637" t="s">
        <v>2682</v>
      </c>
      <c r="C1186" s="367" t="s">
        <v>11</v>
      </c>
      <c r="D1186" s="368">
        <v>1</v>
      </c>
      <c r="E1186" s="367">
        <v>361750</v>
      </c>
      <c r="F1186" s="368">
        <f t="shared" si="17"/>
        <v>361750</v>
      </c>
      <c r="G1186" s="367" t="s">
        <v>12</v>
      </c>
      <c r="H1186" s="368" t="s">
        <v>1802</v>
      </c>
      <c r="I1186" s="786" t="s">
        <v>2681</v>
      </c>
    </row>
    <row r="1187" spans="1:9" s="718" customFormat="1" ht="26.25" customHeight="1">
      <c r="A1187" s="367">
        <v>32</v>
      </c>
      <c r="B1187" s="637" t="s">
        <v>1118</v>
      </c>
      <c r="C1187" s="4" t="s">
        <v>11</v>
      </c>
      <c r="D1187" s="276">
        <v>1</v>
      </c>
      <c r="E1187" s="4">
        <v>91000</v>
      </c>
      <c r="F1187" s="368">
        <f t="shared" si="17"/>
        <v>91000</v>
      </c>
      <c r="G1187" s="4" t="s">
        <v>12</v>
      </c>
      <c r="H1187" s="276">
        <v>2007</v>
      </c>
      <c r="I1187" s="786" t="s">
        <v>2681</v>
      </c>
    </row>
    <row r="1188" spans="1:9" s="718" customFormat="1" ht="33" customHeight="1">
      <c r="A1188" s="367">
        <v>33</v>
      </c>
      <c r="B1188" s="637" t="s">
        <v>2018</v>
      </c>
      <c r="C1188" s="4" t="s">
        <v>11</v>
      </c>
      <c r="D1188" s="4">
        <v>1</v>
      </c>
      <c r="E1188" s="4">
        <v>105000</v>
      </c>
      <c r="F1188" s="368">
        <f t="shared" si="17"/>
        <v>105000</v>
      </c>
      <c r="G1188" s="4" t="s">
        <v>66</v>
      </c>
      <c r="H1188" s="4" t="s">
        <v>2015</v>
      </c>
      <c r="I1188" s="343" t="s">
        <v>2549</v>
      </c>
    </row>
    <row r="1189" spans="1:9" s="369" customFormat="1" ht="29.25" customHeight="1">
      <c r="A1189" s="367">
        <v>34</v>
      </c>
      <c r="B1189" s="658" t="s">
        <v>2661</v>
      </c>
      <c r="C1189" s="628" t="s">
        <v>167</v>
      </c>
      <c r="D1189" s="628">
        <v>30</v>
      </c>
      <c r="E1189" s="628">
        <v>5000</v>
      </c>
      <c r="F1189" s="368">
        <f t="shared" si="17"/>
        <v>150000</v>
      </c>
      <c r="G1189" s="628" t="s">
        <v>90</v>
      </c>
      <c r="H1189" s="628">
        <v>2025</v>
      </c>
      <c r="I1189" s="32"/>
    </row>
    <row r="1190" spans="1:9" s="369" customFormat="1" ht="24.75" customHeight="1">
      <c r="A1190" s="367">
        <v>35</v>
      </c>
      <c r="B1190" s="658" t="s">
        <v>3813</v>
      </c>
      <c r="C1190" s="628" t="s">
        <v>167</v>
      </c>
      <c r="D1190" s="628">
        <v>30</v>
      </c>
      <c r="E1190" s="628">
        <v>5000</v>
      </c>
      <c r="F1190" s="368">
        <f t="shared" si="17"/>
        <v>150000</v>
      </c>
      <c r="G1190" s="628" t="s">
        <v>90</v>
      </c>
      <c r="H1190" s="628">
        <v>2025</v>
      </c>
      <c r="I1190" s="32"/>
    </row>
    <row r="1191" spans="1:9" s="369" customFormat="1" ht="25.5" customHeight="1">
      <c r="A1191" s="367">
        <v>36</v>
      </c>
      <c r="B1191" s="904" t="s">
        <v>578</v>
      </c>
      <c r="C1191" s="595" t="s">
        <v>2543</v>
      </c>
      <c r="D1191" s="595">
        <v>24</v>
      </c>
      <c r="E1191" s="595">
        <v>6100</v>
      </c>
      <c r="F1191" s="368">
        <f t="shared" si="17"/>
        <v>146400</v>
      </c>
      <c r="G1191" s="595" t="s">
        <v>2530</v>
      </c>
      <c r="H1191" s="595">
        <v>2024</v>
      </c>
      <c r="I1191" s="1006"/>
    </row>
    <row r="1192" spans="1:9" s="369" customFormat="1" ht="25.5" customHeight="1">
      <c r="A1192" s="367">
        <v>37</v>
      </c>
      <c r="B1192" s="905" t="s">
        <v>2562</v>
      </c>
      <c r="C1192" s="1068" t="s">
        <v>167</v>
      </c>
      <c r="D1192" s="1068">
        <v>1</v>
      </c>
      <c r="E1192" s="30">
        <v>45000</v>
      </c>
      <c r="F1192" s="368">
        <f t="shared" si="17"/>
        <v>45000</v>
      </c>
      <c r="G1192" s="595" t="s">
        <v>90</v>
      </c>
      <c r="H1192" s="30">
        <v>2025</v>
      </c>
      <c r="I1192" s="13"/>
    </row>
    <row r="1193" spans="1:9" s="369" customFormat="1" ht="36.75" customHeight="1">
      <c r="A1193" s="367">
        <v>38</v>
      </c>
      <c r="B1193" s="647" t="s">
        <v>3859</v>
      </c>
      <c r="C1193" s="43" t="s">
        <v>167</v>
      </c>
      <c r="D1193" s="43">
        <v>1</v>
      </c>
      <c r="E1193" s="43">
        <v>39570</v>
      </c>
      <c r="F1193" s="368">
        <f t="shared" si="17"/>
        <v>39570</v>
      </c>
      <c r="G1193" s="43" t="s">
        <v>90</v>
      </c>
      <c r="H1193" s="5">
        <v>2025</v>
      </c>
      <c r="I1193" s="276"/>
    </row>
    <row r="1194" spans="1:9" s="369" customFormat="1" ht="26.25" customHeight="1">
      <c r="A1194" s="367">
        <v>39</v>
      </c>
      <c r="B1194" s="647" t="s">
        <v>3718</v>
      </c>
      <c r="C1194" s="43" t="s">
        <v>167</v>
      </c>
      <c r="D1194" s="43">
        <v>1</v>
      </c>
      <c r="E1194" s="43">
        <v>116142.85</v>
      </c>
      <c r="F1194" s="368">
        <f t="shared" si="17"/>
        <v>116142.85</v>
      </c>
      <c r="G1194" s="43" t="s">
        <v>90</v>
      </c>
      <c r="H1194" s="5">
        <v>2025</v>
      </c>
      <c r="I1194" s="276"/>
    </row>
    <row r="1195" spans="1:9" s="369" customFormat="1" ht="17.25" customHeight="1">
      <c r="A1195" s="367">
        <v>40</v>
      </c>
      <c r="B1195" s="647" t="s">
        <v>102</v>
      </c>
      <c r="C1195" s="43" t="s">
        <v>167</v>
      </c>
      <c r="D1195" s="43">
        <v>1</v>
      </c>
      <c r="E1195" s="43">
        <v>8500</v>
      </c>
      <c r="F1195" s="368">
        <f t="shared" si="17"/>
        <v>8500</v>
      </c>
      <c r="G1195" s="43" t="s">
        <v>90</v>
      </c>
      <c r="H1195" s="5">
        <v>2025</v>
      </c>
      <c r="I1195" s="276"/>
    </row>
    <row r="1196" spans="1:9" s="369" customFormat="1" ht="30" customHeight="1">
      <c r="A1196" s="367">
        <v>41</v>
      </c>
      <c r="B1196" s="691" t="s">
        <v>3860</v>
      </c>
      <c r="C1196" s="558" t="s">
        <v>167</v>
      </c>
      <c r="D1196" s="558">
        <v>1</v>
      </c>
      <c r="E1196" s="558">
        <v>339000</v>
      </c>
      <c r="F1196" s="368">
        <f t="shared" si="17"/>
        <v>339000</v>
      </c>
      <c r="G1196" s="558" t="s">
        <v>239</v>
      </c>
      <c r="H1196" s="22">
        <v>2020</v>
      </c>
      <c r="I1196" s="32" t="s">
        <v>997</v>
      </c>
    </row>
    <row r="1197" spans="1:9" s="369" customFormat="1" ht="21" customHeight="1">
      <c r="A1197" s="367">
        <v>42</v>
      </c>
      <c r="B1197" s="691" t="s">
        <v>3861</v>
      </c>
      <c r="C1197" s="558" t="s">
        <v>167</v>
      </c>
      <c r="D1197" s="558">
        <v>1</v>
      </c>
      <c r="E1197" s="558">
        <v>30000</v>
      </c>
      <c r="F1197" s="368">
        <f t="shared" si="17"/>
        <v>30000</v>
      </c>
      <c r="G1197" s="558" t="s">
        <v>239</v>
      </c>
      <c r="H1197" s="22">
        <v>2020</v>
      </c>
      <c r="I1197" s="32" t="s">
        <v>997</v>
      </c>
    </row>
    <row r="1198" spans="1:9" s="369" customFormat="1" ht="22.5" customHeight="1">
      <c r="A1198" s="443"/>
      <c r="B1198" s="795" t="s">
        <v>839</v>
      </c>
      <c r="C1198" s="553"/>
      <c r="D1198" s="552">
        <f>SUM(D1156:D1197)</f>
        <v>343</v>
      </c>
      <c r="E1198" s="552" t="s">
        <v>92</v>
      </c>
      <c r="F1198" s="553">
        <f>SUM(F1156:F1197)</f>
        <v>4648561.8499999996</v>
      </c>
      <c r="G1198" s="706"/>
      <c r="H1198" s="707"/>
      <c r="I1198" s="715"/>
    </row>
    <row r="1199" spans="1:9" s="369" customFormat="1" ht="15.75" customHeight="1">
      <c r="A1199" s="480"/>
      <c r="B1199" s="488"/>
      <c r="C1199" s="418"/>
      <c r="D1199" s="488"/>
      <c r="E1199" s="488"/>
      <c r="F1199" s="418"/>
      <c r="G1199" s="418"/>
      <c r="H1199" s="418"/>
      <c r="I1199" s="418"/>
    </row>
    <row r="1200" spans="1:9" s="369" customFormat="1" ht="13.5" customHeight="1">
      <c r="A1200" s="1489" t="s">
        <v>3248</v>
      </c>
      <c r="B1200" s="1489"/>
      <c r="C1200" s="1489"/>
      <c r="D1200" s="1489"/>
      <c r="E1200" s="1489"/>
      <c r="F1200" s="1489"/>
      <c r="G1200" s="1489"/>
      <c r="H1200" s="1489"/>
      <c r="I1200" s="72"/>
    </row>
    <row r="1201" spans="1:9" s="423" customFormat="1" ht="13.5" customHeight="1">
      <c r="A1201" s="935"/>
      <c r="B1201" s="1505" t="s">
        <v>2637</v>
      </c>
      <c r="C1201" s="1505"/>
      <c r="D1201" s="1505"/>
      <c r="E1201" s="1505"/>
      <c r="F1201" s="1481" t="s">
        <v>2295</v>
      </c>
      <c r="G1201" s="1481"/>
      <c r="H1201" s="1480" t="s">
        <v>2638</v>
      </c>
      <c r="I1201" s="1480"/>
    </row>
    <row r="1202" spans="1:9" s="361" customFormat="1" ht="13.5" customHeight="1">
      <c r="A1202" s="935"/>
      <c r="B1202" s="955"/>
      <c r="C1202" s="401"/>
      <c r="D1202" s="401"/>
      <c r="E1202" s="401"/>
      <c r="F1202" s="951"/>
      <c r="G1202" s="1182"/>
      <c r="H1202" s="949"/>
      <c r="I1202" s="949"/>
    </row>
    <row r="1203" spans="1:9" s="369" customFormat="1" ht="13.5" customHeight="1">
      <c r="A1203" s="151"/>
      <c r="B1203" s="826" t="s">
        <v>3243</v>
      </c>
      <c r="C1203" s="152"/>
      <c r="D1203" s="153"/>
      <c r="E1203" s="153"/>
      <c r="F1203" s="154"/>
      <c r="G1203" s="1216"/>
      <c r="H1203" s="151"/>
      <c r="I1203" s="155"/>
    </row>
    <row r="1204" spans="1:9" s="463" customFormat="1" ht="13.5" customHeight="1">
      <c r="A1204" s="935"/>
      <c r="B1204" s="1486" t="s">
        <v>3703</v>
      </c>
      <c r="C1204" s="1486"/>
      <c r="D1204" s="1486"/>
      <c r="E1204" s="1486"/>
      <c r="F1204" s="1487" t="s">
        <v>2295</v>
      </c>
      <c r="G1204" s="1487"/>
      <c r="H1204" s="1472" t="s">
        <v>2187</v>
      </c>
      <c r="I1204" s="1472"/>
    </row>
    <row r="1205" spans="1:9" s="369" customFormat="1" ht="33" customHeight="1">
      <c r="A1205" s="935"/>
      <c r="B1205" s="1486"/>
      <c r="C1205" s="1486"/>
      <c r="D1205" s="1486"/>
      <c r="E1205" s="1486"/>
      <c r="F1205" s="1487"/>
      <c r="G1205" s="1487"/>
      <c r="H1205" s="1472"/>
      <c r="I1205" s="1472"/>
    </row>
    <row r="1206" spans="1:9" s="369" customFormat="1" ht="13.5" customHeight="1">
      <c r="A1206" s="935"/>
      <c r="B1206" s="708"/>
      <c r="C1206" s="708"/>
      <c r="D1206" s="709"/>
      <c r="E1206" s="709"/>
      <c r="F1206" s="710"/>
      <c r="G1206" s="1183"/>
      <c r="H1206" s="963"/>
      <c r="I1206" s="712"/>
    </row>
    <row r="1207" spans="1:9" s="369" customFormat="1" ht="34.5" customHeight="1">
      <c r="A1207" s="935"/>
      <c r="B1207" s="1472" t="s">
        <v>3244</v>
      </c>
      <c r="C1207" s="1472"/>
      <c r="D1207" s="1472"/>
      <c r="E1207" s="1472"/>
      <c r="F1207" s="1487" t="s">
        <v>2295</v>
      </c>
      <c r="G1207" s="1487"/>
      <c r="H1207" s="1472" t="s">
        <v>2188</v>
      </c>
      <c r="I1207" s="1472"/>
    </row>
    <row r="1208" spans="1:9" s="369" customFormat="1" ht="13.5" customHeight="1">
      <c r="A1208" s="935"/>
      <c r="B1208" s="460"/>
      <c r="C1208" s="460"/>
      <c r="D1208" s="461"/>
      <c r="E1208" s="461"/>
      <c r="F1208" s="462"/>
      <c r="G1208" s="1217"/>
      <c r="H1208" s="963"/>
      <c r="I1208" s="712"/>
    </row>
    <row r="1209" spans="1:9" s="369" customFormat="1" ht="36.75" customHeight="1">
      <c r="A1209" s="123"/>
      <c r="B1209" s="1472" t="s">
        <v>3245</v>
      </c>
      <c r="C1209" s="1472"/>
      <c r="D1209" s="1472"/>
      <c r="E1209" s="1472"/>
      <c r="F1209" s="1481" t="s">
        <v>2239</v>
      </c>
      <c r="G1209" s="1481"/>
      <c r="H1209" s="1480" t="s">
        <v>2641</v>
      </c>
      <c r="I1209" s="1480"/>
    </row>
    <row r="1210" spans="1:9" s="369" customFormat="1" ht="13.5" customHeight="1">
      <c r="A1210" s="935"/>
      <c r="B1210" s="950"/>
      <c r="C1210" s="684"/>
      <c r="D1210" s="684"/>
      <c r="E1210" s="684"/>
      <c r="F1210" s="960"/>
      <c r="G1210" s="1182"/>
      <c r="H1210" s="950"/>
      <c r="I1210" s="950"/>
    </row>
    <row r="1211" spans="1:9" s="369" customFormat="1" ht="13.5" customHeight="1">
      <c r="A1211" s="935"/>
      <c r="B1211" s="1480" t="s">
        <v>3252</v>
      </c>
      <c r="C1211" s="1480"/>
      <c r="D1211" s="1480"/>
      <c r="E1211" s="684"/>
      <c r="F1211" s="1481" t="s">
        <v>2643</v>
      </c>
      <c r="G1211" s="1481"/>
      <c r="H1211" s="1480" t="s">
        <v>2186</v>
      </c>
      <c r="I1211" s="1480"/>
    </row>
    <row r="1212" spans="1:9" s="369" customFormat="1" ht="13.5" customHeight="1">
      <c r="A1212" s="123"/>
      <c r="B1212" s="956"/>
      <c r="C1212" s="123"/>
      <c r="D1212" s="123"/>
      <c r="E1212" s="123"/>
      <c r="F1212" s="123"/>
      <c r="G1212" s="1187"/>
      <c r="H1212" s="123"/>
      <c r="I1212" s="123"/>
    </row>
    <row r="1213" spans="1:9" s="369" customFormat="1" ht="34.5" customHeight="1">
      <c r="A1213" s="935"/>
      <c r="B1213" s="1472" t="s">
        <v>3246</v>
      </c>
      <c r="C1213" s="1472"/>
      <c r="D1213" s="1472"/>
      <c r="E1213" s="1472"/>
      <c r="F1213" s="1481" t="s">
        <v>2239</v>
      </c>
      <c r="G1213" s="1481"/>
      <c r="H1213" s="1472" t="s">
        <v>2185</v>
      </c>
      <c r="I1213" s="1472"/>
    </row>
    <row r="1214" spans="1:9" s="369" customFormat="1" ht="13.5" customHeight="1">
      <c r="A1214" s="935"/>
      <c r="B1214" s="283"/>
      <c r="C1214" s="283"/>
      <c r="D1214" s="283"/>
      <c r="E1214" s="283"/>
      <c r="F1214" s="283"/>
      <c r="G1214" s="1182"/>
      <c r="H1214" s="285"/>
      <c r="I1214" s="285"/>
    </row>
    <row r="1215" spans="1:9" s="369" customFormat="1" ht="13.5" customHeight="1">
      <c r="A1215" s="123"/>
      <c r="B1215" s="955" t="s">
        <v>2179</v>
      </c>
      <c r="C1215" s="283"/>
      <c r="D1215" s="283"/>
      <c r="E1215" s="283"/>
      <c r="F1215" s="1481" t="s">
        <v>2183</v>
      </c>
      <c r="G1215" s="1481"/>
      <c r="H1215" s="1480" t="s">
        <v>2181</v>
      </c>
      <c r="I1215" s="1480"/>
    </row>
    <row r="1216" spans="1:9" s="369" customFormat="1" ht="13.5" customHeight="1">
      <c r="A1216" s="123"/>
      <c r="B1216" s="411"/>
      <c r="C1216" s="411"/>
      <c r="D1216" s="411"/>
      <c r="E1216" s="411"/>
      <c r="F1216" s="961"/>
      <c r="G1216" s="1182"/>
      <c r="H1216" s="963"/>
      <c r="I1216" s="963"/>
    </row>
    <row r="1217" spans="1:9" s="369" customFormat="1" ht="29.25" customHeight="1">
      <c r="A1217" s="207"/>
      <c r="B1217" s="1482" t="s">
        <v>3241</v>
      </c>
      <c r="C1217" s="1482"/>
      <c r="D1217" s="1482"/>
      <c r="E1217" s="1482"/>
      <c r="F1217" s="1483" t="s">
        <v>3242</v>
      </c>
      <c r="G1217" s="1483"/>
      <c r="H1217" s="1484" t="s">
        <v>2180</v>
      </c>
      <c r="I1217" s="1484"/>
    </row>
    <row r="1218" spans="1:9" s="369" customFormat="1" ht="13.5" customHeight="1">
      <c r="A1218" s="1477"/>
      <c r="B1218" s="1477"/>
      <c r="C1218" s="1477"/>
      <c r="D1218" s="1477"/>
      <c r="E1218" s="1477"/>
      <c r="F1218" s="1477"/>
      <c r="G1218" s="1477"/>
      <c r="H1218" s="1477"/>
      <c r="I1218" s="1477"/>
    </row>
    <row r="1219" spans="1:9" s="369" customFormat="1" ht="13.5" customHeight="1">
      <c r="A1219" s="207"/>
      <c r="B1219" s="1474" t="s">
        <v>3702</v>
      </c>
      <c r="C1219" s="1474"/>
      <c r="D1219" s="1474"/>
      <c r="E1219" s="1474"/>
      <c r="F1219" s="1485" t="s">
        <v>2643</v>
      </c>
      <c r="G1219" s="1485"/>
      <c r="H1219" s="1478" t="s">
        <v>2645</v>
      </c>
      <c r="I1219" s="1478"/>
    </row>
    <row r="1220" spans="1:9" s="369" customFormat="1" ht="13.5" customHeight="1">
      <c r="A1220" s="1476"/>
      <c r="B1220" s="1477"/>
      <c r="C1220" s="1477"/>
      <c r="D1220" s="1477"/>
      <c r="E1220" s="1477"/>
      <c r="F1220" s="1477"/>
      <c r="G1220" s="1477"/>
      <c r="H1220" s="1477"/>
      <c r="I1220" s="1477"/>
    </row>
    <row r="1221" spans="1:9" s="369" customFormat="1" ht="33" customHeight="1">
      <c r="A1221" s="207"/>
      <c r="B1221" s="1478" t="s">
        <v>3247</v>
      </c>
      <c r="C1221" s="1478"/>
      <c r="D1221" s="1478"/>
      <c r="E1221" s="1478"/>
      <c r="F1221" s="1479" t="s">
        <v>2239</v>
      </c>
      <c r="G1221" s="1479"/>
      <c r="H1221" s="1480" t="s">
        <v>2240</v>
      </c>
      <c r="I1221" s="1480"/>
    </row>
    <row r="1222" spans="1:9" s="369" customFormat="1" ht="13.5" customHeight="1">
      <c r="A1222" s="207"/>
      <c r="B1222" s="824"/>
      <c r="C1222" s="824"/>
      <c r="D1222" s="824"/>
      <c r="E1222" s="824"/>
      <c r="F1222" s="824"/>
      <c r="G1222" s="1189"/>
      <c r="H1222" s="825"/>
      <c r="I1222" s="825"/>
    </row>
    <row r="1223" spans="1:9" s="369" customFormat="1" ht="36" customHeight="1">
      <c r="A1223" s="207"/>
      <c r="B1223" s="1478" t="s">
        <v>3704</v>
      </c>
      <c r="C1223" s="1478"/>
      <c r="D1223" s="1478"/>
      <c r="E1223" s="1478"/>
      <c r="F1223" s="1481" t="s">
        <v>2643</v>
      </c>
      <c r="G1223" s="1481"/>
      <c r="H1223" s="1480" t="s">
        <v>2647</v>
      </c>
      <c r="I1223" s="1480"/>
    </row>
    <row r="1224" spans="1:9" s="369" customFormat="1" ht="13.5" customHeight="1">
      <c r="A1224" s="207"/>
      <c r="B1224" s="283"/>
      <c r="C1224" s="283"/>
      <c r="D1224" s="283"/>
      <c r="E1224" s="283"/>
      <c r="F1224" s="283"/>
      <c r="G1224" s="1182"/>
      <c r="H1224" s="285"/>
      <c r="I1224" s="285"/>
    </row>
    <row r="1225" spans="1:9" s="369" customFormat="1" ht="13.5" customHeight="1">
      <c r="A1225" s="207"/>
      <c r="B1225" s="1480" t="s">
        <v>3700</v>
      </c>
      <c r="C1225" s="1480"/>
      <c r="D1225" s="1480"/>
      <c r="E1225" s="1480"/>
      <c r="F1225" s="1481" t="s">
        <v>2649</v>
      </c>
      <c r="G1225" s="1481"/>
      <c r="H1225" s="1474" t="s">
        <v>2650</v>
      </c>
      <c r="I1225" s="1474"/>
    </row>
    <row r="1226" spans="1:9" s="369" customFormat="1" ht="13.5" customHeight="1">
      <c r="A1226" s="207"/>
      <c r="B1226" s="950"/>
      <c r="C1226" s="950"/>
      <c r="D1226" s="950"/>
      <c r="E1226" s="950"/>
      <c r="F1226" s="951"/>
      <c r="G1226" s="1182"/>
      <c r="H1226" s="947"/>
      <c r="I1226" s="947"/>
    </row>
    <row r="1227" spans="1:9" s="369" customFormat="1" ht="37.5" customHeight="1">
      <c r="A1227" s="207"/>
      <c r="B1227" s="1478" t="s">
        <v>3706</v>
      </c>
      <c r="C1227" s="1478"/>
      <c r="D1227" s="1478"/>
      <c r="E1227" s="1478"/>
      <c r="F1227" s="1473" t="s">
        <v>2182</v>
      </c>
      <c r="G1227" s="1473"/>
      <c r="H1227" s="1474" t="s">
        <v>2652</v>
      </c>
      <c r="I1227" s="1474"/>
    </row>
    <row r="1228" spans="1:9" s="369" customFormat="1" ht="16.5" customHeight="1">
      <c r="A1228" s="207"/>
      <c r="B1228" s="948"/>
      <c r="C1228" s="948"/>
      <c r="D1228" s="948"/>
      <c r="E1228" s="948"/>
      <c r="F1228" s="946"/>
      <c r="G1228" s="1189"/>
      <c r="H1228" s="947"/>
      <c r="I1228" s="947"/>
    </row>
    <row r="1229" spans="1:9" s="285" customFormat="1" ht="18">
      <c r="B1229" s="1556" t="s">
        <v>2254</v>
      </c>
      <c r="C1229" s="1556"/>
      <c r="D1229" s="1556"/>
      <c r="E1229" s="1556"/>
      <c r="F1229" s="1479" t="s">
        <v>2182</v>
      </c>
      <c r="G1229" s="1479"/>
      <c r="H1229" s="285" t="s">
        <v>2298</v>
      </c>
    </row>
    <row r="1230" spans="1:9" s="285" customFormat="1" ht="18">
      <c r="B1230" s="684"/>
      <c r="C1230" s="684"/>
      <c r="D1230" s="684"/>
      <c r="E1230" s="684"/>
      <c r="G1230" s="1184"/>
    </row>
    <row r="1231" spans="1:9" s="285" customFormat="1" ht="18">
      <c r="B1231" s="1556" t="s">
        <v>2287</v>
      </c>
      <c r="C1231" s="1556"/>
      <c r="D1231" s="1556"/>
      <c r="E1231" s="1556"/>
      <c r="G1231" s="1184"/>
      <c r="I1231" s="713"/>
    </row>
    <row r="1232" spans="1:9" s="285" customFormat="1" ht="18">
      <c r="B1232" s="684" t="s">
        <v>2284</v>
      </c>
      <c r="C1232" s="684"/>
      <c r="D1232" s="684"/>
      <c r="E1232" s="684"/>
      <c r="F1232" s="1479" t="s">
        <v>2182</v>
      </c>
      <c r="G1232" s="1479"/>
      <c r="H1232" s="285" t="s">
        <v>2255</v>
      </c>
      <c r="I1232" s="963"/>
    </row>
    <row r="1233" spans="1:10" s="285" customFormat="1" ht="18">
      <c r="B1233" s="684"/>
      <c r="C1233" s="684"/>
      <c r="D1233" s="684"/>
      <c r="E1233" s="684"/>
      <c r="F1233" s="949"/>
      <c r="G1233" s="1184"/>
      <c r="I1233" s="963"/>
    </row>
    <row r="1234" spans="1:10" s="369" customFormat="1" ht="34.5" customHeight="1">
      <c r="A1234" s="283"/>
      <c r="B1234" s="410"/>
      <c r="C1234" s="410"/>
      <c r="D1234" s="410"/>
      <c r="E1234" s="410"/>
      <c r="F1234" s="283"/>
      <c r="G1234" s="1182"/>
      <c r="H1234" s="283"/>
      <c r="I1234" s="399"/>
    </row>
    <row r="1235" spans="1:10" s="369" customFormat="1" ht="21.75" customHeight="1">
      <c r="A1235" s="375"/>
      <c r="B1235" s="376"/>
      <c r="C1235" s="375"/>
      <c r="D1235" s="375"/>
      <c r="E1235" s="375"/>
      <c r="F1235" s="1433"/>
      <c r="G1235" s="378"/>
      <c r="H1235" s="1571" t="s">
        <v>3950</v>
      </c>
      <c r="I1235" s="1571"/>
    </row>
    <row r="1236" spans="1:10" s="369" customFormat="1" ht="54" customHeight="1">
      <c r="A1236" s="375"/>
      <c r="B1236" s="376"/>
      <c r="C1236" s="375"/>
      <c r="D1236" s="375"/>
      <c r="E1236" s="375"/>
      <c r="F1236" s="424"/>
      <c r="G1236" s="1192"/>
      <c r="H1236" s="1546" t="s">
        <v>3481</v>
      </c>
      <c r="I1236" s="1546"/>
    </row>
    <row r="1237" spans="1:10" s="369" customFormat="1" ht="33" customHeight="1">
      <c r="A1237" s="379"/>
      <c r="B1237" s="380"/>
      <c r="C1237" s="379"/>
      <c r="D1237" s="1194" t="s">
        <v>2456</v>
      </c>
      <c r="E1237" s="1229"/>
      <c r="F1237" s="1229"/>
      <c r="G1237" s="467"/>
      <c r="H1237" s="1551"/>
      <c r="I1237" s="1551"/>
    </row>
    <row r="1238" spans="1:10" s="369" customFormat="1" ht="17.25">
      <c r="A1238" s="1552" t="s">
        <v>3342</v>
      </c>
      <c r="B1238" s="1552"/>
      <c r="C1238" s="1552"/>
      <c r="D1238" s="1552"/>
      <c r="E1238" s="1552"/>
      <c r="F1238" s="1552"/>
      <c r="G1238" s="1552"/>
      <c r="H1238" s="1552"/>
      <c r="I1238" s="1552"/>
    </row>
    <row r="1239" spans="1:10" s="374" customFormat="1" ht="25.5" customHeight="1">
      <c r="G1239" s="1218"/>
    </row>
    <row r="1240" spans="1:10" s="374" customFormat="1" ht="15" customHeight="1" thickBot="1">
      <c r="A1240" s="425" t="s">
        <v>2455</v>
      </c>
      <c r="B1240" s="425"/>
      <c r="C1240" s="425"/>
      <c r="D1240" s="426"/>
      <c r="E1240" s="379"/>
      <c r="F1240" s="379"/>
      <c r="G1240" s="467"/>
      <c r="H1240" s="384" t="s">
        <v>3408</v>
      </c>
      <c r="I1240" s="369"/>
    </row>
    <row r="1241" spans="1:10" s="1342" customFormat="1" ht="21" customHeight="1" thickBot="1">
      <c r="A1241" s="1547" t="s">
        <v>1</v>
      </c>
      <c r="B1241" s="1547"/>
      <c r="C1241" s="1547"/>
      <c r="F1241" s="1343"/>
      <c r="G1241" s="1340"/>
      <c r="H1241" s="1340" t="s">
        <v>2</v>
      </c>
    </row>
    <row r="1242" spans="1:10" s="283" customFormat="1" ht="81" customHeight="1" thickBot="1">
      <c r="A1242" s="111" t="s">
        <v>3</v>
      </c>
      <c r="B1242" s="414" t="s">
        <v>4</v>
      </c>
      <c r="C1242" s="415" t="s">
        <v>5</v>
      </c>
      <c r="D1242" s="416" t="s">
        <v>6</v>
      </c>
      <c r="E1242" s="390" t="s">
        <v>3888</v>
      </c>
      <c r="F1242" s="390" t="s">
        <v>3889</v>
      </c>
      <c r="G1242" s="414" t="s">
        <v>9</v>
      </c>
      <c r="H1242" s="414" t="s">
        <v>2425</v>
      </c>
      <c r="I1242" s="417" t="s">
        <v>10</v>
      </c>
    </row>
    <row r="1243" spans="1:10" s="374" customFormat="1" ht="17.25">
      <c r="A1243" s="419">
        <v>1</v>
      </c>
      <c r="B1243" s="420">
        <v>2</v>
      </c>
      <c r="C1243" s="421">
        <v>3</v>
      </c>
      <c r="D1243" s="421">
        <v>4</v>
      </c>
      <c r="E1243" s="421">
        <v>5</v>
      </c>
      <c r="F1243" s="421">
        <v>6</v>
      </c>
      <c r="G1243" s="421">
        <v>7</v>
      </c>
      <c r="H1243" s="421">
        <v>8</v>
      </c>
      <c r="I1243" s="422">
        <v>9</v>
      </c>
    </row>
    <row r="1244" spans="1:10" s="409" customFormat="1" ht="18.75" customHeight="1">
      <c r="A1244" s="367">
        <v>1</v>
      </c>
      <c r="B1244" s="754" t="s">
        <v>840</v>
      </c>
      <c r="C1244" s="367" t="s">
        <v>11</v>
      </c>
      <c r="D1244" s="368">
        <v>1</v>
      </c>
      <c r="E1244" s="368">
        <v>29201478</v>
      </c>
      <c r="F1244" s="368">
        <f t="shared" ref="F1244:F1271" si="18">D1244*E1244</f>
        <v>29201478</v>
      </c>
      <c r="G1244" s="367" t="s">
        <v>12</v>
      </c>
      <c r="H1244" s="367">
        <v>1979</v>
      </c>
      <c r="I1244" s="367"/>
      <c r="J1244" s="405"/>
    </row>
    <row r="1245" spans="1:10" s="369" customFormat="1" ht="18.75" customHeight="1">
      <c r="A1245" s="367">
        <v>2</v>
      </c>
      <c r="B1245" s="655" t="s">
        <v>1178</v>
      </c>
      <c r="C1245" s="453" t="s">
        <v>11</v>
      </c>
      <c r="D1245" s="452">
        <v>1</v>
      </c>
      <c r="E1245" s="452">
        <v>150000</v>
      </c>
      <c r="F1245" s="368">
        <f t="shared" si="18"/>
        <v>150000</v>
      </c>
      <c r="G1245" s="453" t="s">
        <v>12</v>
      </c>
      <c r="H1245" s="453">
        <v>2008</v>
      </c>
      <c r="I1245" s="453"/>
      <c r="J1245" s="459"/>
    </row>
    <row r="1246" spans="1:10" s="283" customFormat="1" ht="24" customHeight="1">
      <c r="A1246" s="367">
        <v>3</v>
      </c>
      <c r="B1246" s="655" t="s">
        <v>1179</v>
      </c>
      <c r="C1246" s="453" t="s">
        <v>11</v>
      </c>
      <c r="D1246" s="452">
        <v>1</v>
      </c>
      <c r="E1246" s="452">
        <v>150000</v>
      </c>
      <c r="F1246" s="368">
        <f t="shared" si="18"/>
        <v>150000</v>
      </c>
      <c r="G1246" s="453" t="s">
        <v>12</v>
      </c>
      <c r="H1246" s="453">
        <v>2008</v>
      </c>
      <c r="I1246" s="453"/>
    </row>
    <row r="1247" spans="1:10" s="283" customFormat="1" ht="18">
      <c r="A1247" s="367">
        <v>4</v>
      </c>
      <c r="B1247" s="655" t="s">
        <v>1180</v>
      </c>
      <c r="C1247" s="453" t="s">
        <v>11</v>
      </c>
      <c r="D1247" s="452">
        <v>1</v>
      </c>
      <c r="E1247" s="452">
        <v>20000</v>
      </c>
      <c r="F1247" s="368">
        <f t="shared" si="18"/>
        <v>20000</v>
      </c>
      <c r="G1247" s="453" t="s">
        <v>12</v>
      </c>
      <c r="H1247" s="453">
        <v>2008</v>
      </c>
      <c r="I1247" s="453"/>
    </row>
    <row r="1248" spans="1:10" s="283" customFormat="1" ht="18" customHeight="1">
      <c r="A1248" s="367">
        <v>5</v>
      </c>
      <c r="B1248" s="655" t="s">
        <v>559</v>
      </c>
      <c r="C1248" s="453" t="s">
        <v>11</v>
      </c>
      <c r="D1248" s="452">
        <v>1</v>
      </c>
      <c r="E1248" s="452">
        <v>90000</v>
      </c>
      <c r="F1248" s="368">
        <f t="shared" si="18"/>
        <v>90000</v>
      </c>
      <c r="G1248" s="453" t="s">
        <v>12</v>
      </c>
      <c r="H1248" s="453">
        <v>2008</v>
      </c>
      <c r="I1248" s="453"/>
    </row>
    <row r="1249" spans="1:10" s="283" customFormat="1" ht="18">
      <c r="A1249" s="367">
        <v>6</v>
      </c>
      <c r="B1249" s="655" t="s">
        <v>78</v>
      </c>
      <c r="C1249" s="453" t="s">
        <v>11</v>
      </c>
      <c r="D1249" s="452">
        <v>1</v>
      </c>
      <c r="E1249" s="452">
        <v>50000</v>
      </c>
      <c r="F1249" s="368">
        <f t="shared" si="18"/>
        <v>50000</v>
      </c>
      <c r="G1249" s="453" t="s">
        <v>12</v>
      </c>
      <c r="H1249" s="453">
        <v>2008</v>
      </c>
      <c r="I1249" s="453"/>
    </row>
    <row r="1250" spans="1:10" s="283" customFormat="1" ht="18" customHeight="1">
      <c r="A1250" s="367">
        <v>7</v>
      </c>
      <c r="B1250" s="655" t="s">
        <v>1181</v>
      </c>
      <c r="C1250" s="453" t="s">
        <v>11</v>
      </c>
      <c r="D1250" s="452">
        <v>1</v>
      </c>
      <c r="E1250" s="452">
        <v>22000</v>
      </c>
      <c r="F1250" s="368">
        <f t="shared" si="18"/>
        <v>22000</v>
      </c>
      <c r="G1250" s="453" t="s">
        <v>12</v>
      </c>
      <c r="H1250" s="453">
        <v>2008</v>
      </c>
      <c r="I1250" s="453"/>
    </row>
    <row r="1251" spans="1:10" s="283" customFormat="1" ht="18.75" customHeight="1">
      <c r="A1251" s="367">
        <v>8</v>
      </c>
      <c r="B1251" s="754" t="s">
        <v>1182</v>
      </c>
      <c r="C1251" s="367" t="s">
        <v>11</v>
      </c>
      <c r="D1251" s="368">
        <v>5</v>
      </c>
      <c r="E1251" s="452">
        <v>6000</v>
      </c>
      <c r="F1251" s="368">
        <f t="shared" si="18"/>
        <v>30000</v>
      </c>
      <c r="G1251" s="367" t="s">
        <v>12</v>
      </c>
      <c r="H1251" s="367">
        <v>2008</v>
      </c>
      <c r="I1251" s="367"/>
      <c r="J1251" s="399"/>
    </row>
    <row r="1252" spans="1:10" s="283" customFormat="1" ht="18">
      <c r="A1252" s="367">
        <v>9</v>
      </c>
      <c r="B1252" s="754" t="s">
        <v>1183</v>
      </c>
      <c r="C1252" s="367" t="s">
        <v>11</v>
      </c>
      <c r="D1252" s="368">
        <v>40</v>
      </c>
      <c r="E1252" s="452">
        <v>3000</v>
      </c>
      <c r="F1252" s="368">
        <f t="shared" si="18"/>
        <v>120000</v>
      </c>
      <c r="G1252" s="367" t="s">
        <v>12</v>
      </c>
      <c r="H1252" s="367">
        <v>2008</v>
      </c>
      <c r="I1252" s="367"/>
    </row>
    <row r="1253" spans="1:10" s="283" customFormat="1" ht="23.25" customHeight="1">
      <c r="A1253" s="367">
        <v>10</v>
      </c>
      <c r="B1253" s="754" t="s">
        <v>1184</v>
      </c>
      <c r="C1253" s="367" t="s">
        <v>11</v>
      </c>
      <c r="D1253" s="368">
        <v>10</v>
      </c>
      <c r="E1253" s="452">
        <v>10000</v>
      </c>
      <c r="F1253" s="368">
        <f t="shared" si="18"/>
        <v>100000</v>
      </c>
      <c r="G1253" s="367" t="s">
        <v>12</v>
      </c>
      <c r="H1253" s="367">
        <v>2008</v>
      </c>
      <c r="I1253" s="367"/>
    </row>
    <row r="1254" spans="1:10" s="283" customFormat="1" ht="27" customHeight="1">
      <c r="A1254" s="367">
        <v>11</v>
      </c>
      <c r="B1254" s="754" t="s">
        <v>1185</v>
      </c>
      <c r="C1254" s="367" t="s">
        <v>11</v>
      </c>
      <c r="D1254" s="368">
        <v>25</v>
      </c>
      <c r="E1254" s="368">
        <v>23065</v>
      </c>
      <c r="F1254" s="368">
        <f t="shared" si="18"/>
        <v>576625</v>
      </c>
      <c r="G1254" s="367" t="s">
        <v>12</v>
      </c>
      <c r="H1254" s="367">
        <v>2023</v>
      </c>
      <c r="I1254" s="367"/>
    </row>
    <row r="1255" spans="1:10" s="283" customFormat="1" ht="29.25" customHeight="1">
      <c r="A1255" s="367">
        <v>12</v>
      </c>
      <c r="B1255" s="637" t="s">
        <v>1186</v>
      </c>
      <c r="C1255" s="4" t="s">
        <v>11</v>
      </c>
      <c r="D1255" s="276">
        <v>14</v>
      </c>
      <c r="E1255" s="276">
        <v>3000</v>
      </c>
      <c r="F1255" s="368">
        <f t="shared" si="18"/>
        <v>42000</v>
      </c>
      <c r="G1255" s="4" t="s">
        <v>12</v>
      </c>
      <c r="H1255" s="4">
        <v>2023</v>
      </c>
      <c r="I1255" s="276"/>
    </row>
    <row r="1256" spans="1:10" s="283" customFormat="1" ht="40.5" customHeight="1">
      <c r="A1256" s="367">
        <v>13</v>
      </c>
      <c r="B1256" s="754" t="s">
        <v>1187</v>
      </c>
      <c r="C1256" s="367" t="s">
        <v>11</v>
      </c>
      <c r="D1256" s="368">
        <v>15</v>
      </c>
      <c r="E1256" s="368">
        <v>30500</v>
      </c>
      <c r="F1256" s="368">
        <f t="shared" si="18"/>
        <v>457500</v>
      </c>
      <c r="G1256" s="367" t="s">
        <v>12</v>
      </c>
      <c r="H1256" s="367">
        <v>2023</v>
      </c>
      <c r="I1256" s="367"/>
    </row>
    <row r="1257" spans="1:10" s="283" customFormat="1" ht="18.75" customHeight="1">
      <c r="A1257" s="367">
        <v>14</v>
      </c>
      <c r="B1257" s="754" t="s">
        <v>1188</v>
      </c>
      <c r="C1257" s="367" t="s">
        <v>11</v>
      </c>
      <c r="D1257" s="368">
        <v>2</v>
      </c>
      <c r="E1257" s="368">
        <v>15000</v>
      </c>
      <c r="F1257" s="368">
        <f t="shared" si="18"/>
        <v>30000</v>
      </c>
      <c r="G1257" s="367" t="s">
        <v>12</v>
      </c>
      <c r="H1257" s="367">
        <v>2023</v>
      </c>
      <c r="I1257" s="367"/>
    </row>
    <row r="1258" spans="1:10" s="283" customFormat="1" ht="21.75" customHeight="1">
      <c r="A1258" s="367">
        <v>15</v>
      </c>
      <c r="B1258" s="754" t="s">
        <v>383</v>
      </c>
      <c r="C1258" s="367" t="s">
        <v>11</v>
      </c>
      <c r="D1258" s="368">
        <v>2</v>
      </c>
      <c r="E1258" s="452">
        <v>10000</v>
      </c>
      <c r="F1258" s="368">
        <f t="shared" si="18"/>
        <v>20000</v>
      </c>
      <c r="G1258" s="367" t="s">
        <v>12</v>
      </c>
      <c r="H1258" s="367">
        <v>1979</v>
      </c>
      <c r="I1258" s="367"/>
    </row>
    <row r="1259" spans="1:10" s="283" customFormat="1" ht="21" customHeight="1">
      <c r="A1259" s="367">
        <v>16</v>
      </c>
      <c r="B1259" s="754" t="s">
        <v>1189</v>
      </c>
      <c r="C1259" s="367" t="s">
        <v>11</v>
      </c>
      <c r="D1259" s="368">
        <v>1</v>
      </c>
      <c r="E1259" s="368">
        <v>35000</v>
      </c>
      <c r="F1259" s="368">
        <f t="shared" si="18"/>
        <v>35000</v>
      </c>
      <c r="G1259" s="367" t="s">
        <v>12</v>
      </c>
      <c r="H1259" s="367">
        <v>2013</v>
      </c>
      <c r="I1259" s="367"/>
    </row>
    <row r="1260" spans="1:10" s="283" customFormat="1" ht="22.5" customHeight="1">
      <c r="A1260" s="367">
        <v>17</v>
      </c>
      <c r="B1260" s="754" t="s">
        <v>406</v>
      </c>
      <c r="C1260" s="367" t="s">
        <v>11</v>
      </c>
      <c r="D1260" s="368">
        <v>2</v>
      </c>
      <c r="E1260" s="368">
        <v>5500</v>
      </c>
      <c r="F1260" s="368">
        <f t="shared" si="18"/>
        <v>11000</v>
      </c>
      <c r="G1260" s="367" t="s">
        <v>12</v>
      </c>
      <c r="H1260" s="367">
        <v>2004</v>
      </c>
      <c r="I1260" s="367"/>
    </row>
    <row r="1261" spans="1:10" s="283" customFormat="1" ht="19.5" customHeight="1">
      <c r="A1261" s="367">
        <v>18</v>
      </c>
      <c r="B1261" s="754" t="s">
        <v>1190</v>
      </c>
      <c r="C1261" s="367" t="s">
        <v>11</v>
      </c>
      <c r="D1261" s="368">
        <v>1</v>
      </c>
      <c r="E1261" s="368">
        <v>12000</v>
      </c>
      <c r="F1261" s="368">
        <f t="shared" si="18"/>
        <v>12000</v>
      </c>
      <c r="G1261" s="367" t="s">
        <v>12</v>
      </c>
      <c r="H1261" s="367">
        <v>2015</v>
      </c>
      <c r="I1261" s="367"/>
    </row>
    <row r="1262" spans="1:10" s="283" customFormat="1" ht="23.25" customHeight="1">
      <c r="A1262" s="367">
        <v>19</v>
      </c>
      <c r="B1262" s="754" t="s">
        <v>1191</v>
      </c>
      <c r="C1262" s="367" t="s">
        <v>11</v>
      </c>
      <c r="D1262" s="368">
        <v>3</v>
      </c>
      <c r="E1262" s="368">
        <v>240000</v>
      </c>
      <c r="F1262" s="368">
        <f t="shared" si="18"/>
        <v>720000</v>
      </c>
      <c r="G1262" s="367" t="s">
        <v>12</v>
      </c>
      <c r="H1262" s="367">
        <v>2008</v>
      </c>
      <c r="I1262" s="367"/>
    </row>
    <row r="1263" spans="1:10" s="283" customFormat="1" ht="18">
      <c r="A1263" s="367">
        <v>20</v>
      </c>
      <c r="B1263" s="754" t="s">
        <v>218</v>
      </c>
      <c r="C1263" s="367" t="s">
        <v>11</v>
      </c>
      <c r="D1263" s="368">
        <v>1</v>
      </c>
      <c r="E1263" s="489">
        <v>40000</v>
      </c>
      <c r="F1263" s="368">
        <f t="shared" si="18"/>
        <v>40000</v>
      </c>
      <c r="G1263" s="367" t="s">
        <v>12</v>
      </c>
      <c r="H1263" s="367">
        <v>2010</v>
      </c>
      <c r="I1263" s="367"/>
    </row>
    <row r="1264" spans="1:10" s="374" customFormat="1" ht="21.75" customHeight="1">
      <c r="A1264" s="367">
        <v>21</v>
      </c>
      <c r="B1264" s="754" t="s">
        <v>1192</v>
      </c>
      <c r="C1264" s="367" t="s">
        <v>11</v>
      </c>
      <c r="D1264" s="368">
        <v>1</v>
      </c>
      <c r="E1264" s="489">
        <v>65000</v>
      </c>
      <c r="F1264" s="368">
        <f t="shared" si="18"/>
        <v>65000</v>
      </c>
      <c r="G1264" s="367" t="s">
        <v>12</v>
      </c>
      <c r="H1264" s="367">
        <v>2008</v>
      </c>
      <c r="I1264" s="367"/>
      <c r="J1264" s="369"/>
    </row>
    <row r="1265" spans="1:10" s="374" customFormat="1" ht="18">
      <c r="A1265" s="367">
        <v>22</v>
      </c>
      <c r="B1265" s="754" t="s">
        <v>643</v>
      </c>
      <c r="C1265" s="367" t="s">
        <v>11</v>
      </c>
      <c r="D1265" s="368">
        <v>1</v>
      </c>
      <c r="E1265" s="368">
        <v>117057</v>
      </c>
      <c r="F1265" s="368">
        <f t="shared" si="18"/>
        <v>117057</v>
      </c>
      <c r="G1265" s="367" t="s">
        <v>66</v>
      </c>
      <c r="H1265" s="367">
        <v>2023</v>
      </c>
      <c r="I1265" s="367"/>
      <c r="J1265" s="369"/>
    </row>
    <row r="1266" spans="1:10" s="374" customFormat="1" ht="18">
      <c r="A1266" s="367">
        <v>23</v>
      </c>
      <c r="B1266" s="754" t="s">
        <v>327</v>
      </c>
      <c r="C1266" s="367" t="s">
        <v>11</v>
      </c>
      <c r="D1266" s="368">
        <v>1</v>
      </c>
      <c r="E1266" s="368">
        <v>144444</v>
      </c>
      <c r="F1266" s="368">
        <f t="shared" si="18"/>
        <v>144444</v>
      </c>
      <c r="G1266" s="367" t="s">
        <v>66</v>
      </c>
      <c r="H1266" s="367">
        <v>2023</v>
      </c>
      <c r="I1266" s="367"/>
      <c r="J1266" s="369"/>
    </row>
    <row r="1267" spans="1:10" s="374" customFormat="1" ht="30.75" customHeight="1">
      <c r="A1267" s="367">
        <v>24</v>
      </c>
      <c r="B1267" s="754" t="s">
        <v>555</v>
      </c>
      <c r="C1267" s="367" t="s">
        <v>11</v>
      </c>
      <c r="D1267" s="368">
        <v>1</v>
      </c>
      <c r="E1267" s="368">
        <v>22112</v>
      </c>
      <c r="F1267" s="368">
        <f t="shared" si="18"/>
        <v>22112</v>
      </c>
      <c r="G1267" s="367" t="s">
        <v>66</v>
      </c>
      <c r="H1267" s="367">
        <v>2023</v>
      </c>
      <c r="I1267" s="367"/>
      <c r="J1267" s="369"/>
    </row>
    <row r="1268" spans="1:10" s="374" customFormat="1" ht="27" customHeight="1">
      <c r="A1268" s="367">
        <v>25</v>
      </c>
      <c r="B1268" s="754" t="s">
        <v>746</v>
      </c>
      <c r="C1268" s="367" t="s">
        <v>11</v>
      </c>
      <c r="D1268" s="368">
        <v>4</v>
      </c>
      <c r="E1268" s="368">
        <v>38160</v>
      </c>
      <c r="F1268" s="368">
        <f t="shared" si="18"/>
        <v>152640</v>
      </c>
      <c r="G1268" s="367" t="s">
        <v>66</v>
      </c>
      <c r="H1268" s="367">
        <v>2023</v>
      </c>
      <c r="I1268" s="367"/>
    </row>
    <row r="1269" spans="1:10" s="369" customFormat="1" ht="18">
      <c r="A1269" s="367">
        <v>26</v>
      </c>
      <c r="B1269" s="754" t="s">
        <v>907</v>
      </c>
      <c r="C1269" s="367" t="s">
        <v>11</v>
      </c>
      <c r="D1269" s="368">
        <v>2</v>
      </c>
      <c r="E1269" s="368">
        <v>17724</v>
      </c>
      <c r="F1269" s="368">
        <f t="shared" si="18"/>
        <v>35448</v>
      </c>
      <c r="G1269" s="367" t="s">
        <v>66</v>
      </c>
      <c r="H1269" s="367">
        <v>2023</v>
      </c>
      <c r="I1269" s="367"/>
    </row>
    <row r="1270" spans="1:10" s="385" customFormat="1" ht="21">
      <c r="A1270" s="367">
        <v>27</v>
      </c>
      <c r="B1270" s="637" t="s">
        <v>119</v>
      </c>
      <c r="C1270" s="4" t="s">
        <v>11</v>
      </c>
      <c r="D1270" s="276">
        <v>1</v>
      </c>
      <c r="E1270" s="276">
        <v>46880</v>
      </c>
      <c r="F1270" s="368">
        <f t="shared" si="18"/>
        <v>46880</v>
      </c>
      <c r="G1270" s="4" t="s">
        <v>66</v>
      </c>
      <c r="H1270" s="4">
        <v>2024</v>
      </c>
      <c r="I1270" s="4"/>
    </row>
    <row r="1271" spans="1:10" s="949" customFormat="1" ht="18.75" customHeight="1">
      <c r="A1271" s="367">
        <v>28</v>
      </c>
      <c r="B1271" s="907" t="s">
        <v>578</v>
      </c>
      <c r="C1271" s="731" t="s">
        <v>2543</v>
      </c>
      <c r="D1271" s="731">
        <v>15</v>
      </c>
      <c r="E1271" s="731">
        <v>6100</v>
      </c>
      <c r="F1271" s="368">
        <f t="shared" si="18"/>
        <v>91500</v>
      </c>
      <c r="G1271" s="731" t="s">
        <v>2530</v>
      </c>
      <c r="H1271" s="731">
        <v>2024</v>
      </c>
      <c r="I1271" s="1053"/>
    </row>
    <row r="1272" spans="1:10" s="374" customFormat="1" ht="24.75" customHeight="1">
      <c r="A1272" s="397"/>
      <c r="B1272" s="739" t="s">
        <v>91</v>
      </c>
      <c r="C1272" s="398"/>
      <c r="D1272" s="398">
        <f>SUM(D1244:D1271)</f>
        <v>154</v>
      </c>
      <c r="E1272" s="398" t="s">
        <v>92</v>
      </c>
      <c r="F1272" s="398">
        <f>SUM(F1244:F1271)</f>
        <v>32552684</v>
      </c>
      <c r="G1272" s="367"/>
      <c r="H1272" s="397"/>
      <c r="I1272" s="397"/>
    </row>
    <row r="1273" spans="1:10" s="369" customFormat="1" ht="30" customHeight="1">
      <c r="A1273" s="372"/>
      <c r="B1273" s="373"/>
      <c r="C1273" s="373"/>
      <c r="D1273" s="373"/>
      <c r="E1273" s="373"/>
      <c r="F1273" s="373"/>
      <c r="G1273" s="1186"/>
      <c r="H1273" s="372"/>
      <c r="I1273" s="372"/>
    </row>
    <row r="1274" spans="1:10" s="369" customFormat="1" ht="19.5">
      <c r="A1274" s="1489" t="s">
        <v>3248</v>
      </c>
      <c r="B1274" s="1489"/>
      <c r="C1274" s="1489"/>
      <c r="D1274" s="1489"/>
      <c r="E1274" s="1489"/>
      <c r="F1274" s="1489"/>
      <c r="G1274" s="1489"/>
      <c r="H1274" s="1489"/>
      <c r="I1274" s="72"/>
    </row>
    <row r="1275" spans="1:10" s="369" customFormat="1" ht="18">
      <c r="A1275" s="935"/>
      <c r="B1275" s="1505" t="s">
        <v>2637</v>
      </c>
      <c r="C1275" s="1505"/>
      <c r="D1275" s="1505"/>
      <c r="E1275" s="1505"/>
      <c r="F1275" s="1481" t="s">
        <v>2295</v>
      </c>
      <c r="G1275" s="1481"/>
      <c r="H1275" s="1480" t="s">
        <v>2638</v>
      </c>
      <c r="I1275" s="1480"/>
    </row>
    <row r="1276" spans="1:10" s="369" customFormat="1" ht="18">
      <c r="A1276" s="935"/>
      <c r="B1276" s="955"/>
      <c r="C1276" s="401"/>
      <c r="D1276" s="401"/>
      <c r="E1276" s="401"/>
      <c r="F1276" s="951"/>
      <c r="G1276" s="1182"/>
      <c r="H1276" s="949"/>
      <c r="I1276" s="949"/>
    </row>
    <row r="1277" spans="1:10" s="369" customFormat="1" ht="19.5">
      <c r="A1277" s="151"/>
      <c r="B1277" s="826" t="s">
        <v>3243</v>
      </c>
      <c r="C1277" s="152"/>
      <c r="D1277" s="153"/>
      <c r="E1277" s="153"/>
      <c r="F1277" s="154"/>
      <c r="G1277" s="1216"/>
      <c r="H1277" s="151"/>
      <c r="I1277" s="155"/>
    </row>
    <row r="1278" spans="1:10" s="369" customFormat="1" ht="18">
      <c r="A1278" s="935"/>
      <c r="B1278" s="1486" t="s">
        <v>3703</v>
      </c>
      <c r="C1278" s="1486"/>
      <c r="D1278" s="1486"/>
      <c r="E1278" s="1486"/>
      <c r="F1278" s="1487" t="s">
        <v>2295</v>
      </c>
      <c r="G1278" s="1487"/>
      <c r="H1278" s="1472" t="s">
        <v>2187</v>
      </c>
      <c r="I1278" s="1472"/>
    </row>
    <row r="1279" spans="1:10" s="369" customFormat="1" ht="18">
      <c r="A1279" s="935"/>
      <c r="B1279" s="1486"/>
      <c r="C1279" s="1486"/>
      <c r="D1279" s="1486"/>
      <c r="E1279" s="1486"/>
      <c r="F1279" s="1487"/>
      <c r="G1279" s="1487"/>
      <c r="H1279" s="1472"/>
      <c r="I1279" s="1472"/>
    </row>
    <row r="1280" spans="1:10" s="361" customFormat="1" ht="19.5">
      <c r="A1280" s="935"/>
      <c r="B1280" s="708"/>
      <c r="C1280" s="708"/>
      <c r="D1280" s="709"/>
      <c r="E1280" s="709"/>
      <c r="F1280" s="710"/>
      <c r="G1280" s="1183"/>
      <c r="H1280" s="963"/>
      <c r="I1280" s="712"/>
    </row>
    <row r="1281" spans="1:9" s="361" customFormat="1" ht="32.25" customHeight="1">
      <c r="A1281" s="935"/>
      <c r="B1281" s="1472" t="s">
        <v>3244</v>
      </c>
      <c r="C1281" s="1472"/>
      <c r="D1281" s="1472"/>
      <c r="E1281" s="1472"/>
      <c r="F1281" s="1487" t="s">
        <v>2295</v>
      </c>
      <c r="G1281" s="1487"/>
      <c r="H1281" s="1472" t="s">
        <v>2188</v>
      </c>
      <c r="I1281" s="1472"/>
    </row>
    <row r="1282" spans="1:9" s="369" customFormat="1" ht="18">
      <c r="A1282" s="935"/>
      <c r="B1282" s="460"/>
      <c r="C1282" s="460"/>
      <c r="D1282" s="461"/>
      <c r="E1282" s="461"/>
      <c r="F1282" s="462"/>
      <c r="G1282" s="1217"/>
      <c r="H1282" s="963"/>
      <c r="I1282" s="712"/>
    </row>
    <row r="1283" spans="1:9" s="369" customFormat="1" ht="39" customHeight="1">
      <c r="A1283" s="123"/>
      <c r="B1283" s="1472" t="s">
        <v>3245</v>
      </c>
      <c r="C1283" s="1472"/>
      <c r="D1283" s="1472"/>
      <c r="E1283" s="1472"/>
      <c r="F1283" s="1481" t="s">
        <v>2239</v>
      </c>
      <c r="G1283" s="1481"/>
      <c r="H1283" s="1480" t="s">
        <v>2641</v>
      </c>
      <c r="I1283" s="1480"/>
    </row>
    <row r="1284" spans="1:9" s="369" customFormat="1" ht="18">
      <c r="A1284" s="935"/>
      <c r="B1284" s="950"/>
      <c r="C1284" s="684"/>
      <c r="D1284" s="684"/>
      <c r="E1284" s="684"/>
      <c r="F1284" s="960"/>
      <c r="G1284" s="1182"/>
      <c r="H1284" s="950"/>
      <c r="I1284" s="950"/>
    </row>
    <row r="1285" spans="1:9" s="369" customFormat="1" ht="18">
      <c r="A1285" s="935"/>
      <c r="B1285" s="1480" t="s">
        <v>3252</v>
      </c>
      <c r="C1285" s="1480"/>
      <c r="D1285" s="1480"/>
      <c r="E1285" s="684"/>
      <c r="F1285" s="1481" t="s">
        <v>2643</v>
      </c>
      <c r="G1285" s="1481"/>
      <c r="H1285" s="1480" t="s">
        <v>2186</v>
      </c>
      <c r="I1285" s="1480"/>
    </row>
    <row r="1286" spans="1:9" s="361" customFormat="1" ht="18">
      <c r="A1286" s="123"/>
      <c r="B1286" s="956"/>
      <c r="C1286" s="123"/>
      <c r="D1286" s="123"/>
      <c r="E1286" s="123"/>
      <c r="F1286" s="123"/>
      <c r="G1286" s="1187"/>
      <c r="H1286" s="123"/>
      <c r="I1286" s="123"/>
    </row>
    <row r="1287" spans="1:9" s="369" customFormat="1" ht="35.25" customHeight="1">
      <c r="A1287" s="935"/>
      <c r="B1287" s="1472" t="s">
        <v>3246</v>
      </c>
      <c r="C1287" s="1472"/>
      <c r="D1287" s="1472"/>
      <c r="E1287" s="1472"/>
      <c r="F1287" s="1481" t="s">
        <v>2239</v>
      </c>
      <c r="G1287" s="1481"/>
      <c r="H1287" s="1472" t="s">
        <v>2185</v>
      </c>
      <c r="I1287" s="1472"/>
    </row>
    <row r="1288" spans="1:9" s="369" customFormat="1" ht="18">
      <c r="A1288" s="935"/>
      <c r="B1288" s="283"/>
      <c r="C1288" s="283"/>
      <c r="D1288" s="283"/>
      <c r="E1288" s="283"/>
      <c r="F1288" s="283"/>
      <c r="G1288" s="1182"/>
      <c r="H1288" s="285"/>
      <c r="I1288" s="285"/>
    </row>
    <row r="1289" spans="1:9" s="369" customFormat="1" ht="18">
      <c r="A1289" s="123"/>
      <c r="B1289" s="955" t="s">
        <v>2179</v>
      </c>
      <c r="C1289" s="283"/>
      <c r="D1289" s="283"/>
      <c r="E1289" s="283"/>
      <c r="F1289" s="1481" t="s">
        <v>2183</v>
      </c>
      <c r="G1289" s="1481"/>
      <c r="H1289" s="1480" t="s">
        <v>2181</v>
      </c>
      <c r="I1289" s="1480"/>
    </row>
    <row r="1290" spans="1:9" s="369" customFormat="1" ht="18">
      <c r="A1290" s="123"/>
      <c r="B1290" s="411"/>
      <c r="C1290" s="411"/>
      <c r="D1290" s="411"/>
      <c r="E1290" s="411"/>
      <c r="F1290" s="961"/>
      <c r="G1290" s="1182"/>
      <c r="H1290" s="963"/>
      <c r="I1290" s="963"/>
    </row>
    <row r="1291" spans="1:9" s="369" customFormat="1" ht="29.25" customHeight="1">
      <c r="A1291" s="207"/>
      <c r="B1291" s="1482" t="s">
        <v>3241</v>
      </c>
      <c r="C1291" s="1482"/>
      <c r="D1291" s="1482"/>
      <c r="E1291" s="1482"/>
      <c r="F1291" s="1483" t="s">
        <v>3242</v>
      </c>
      <c r="G1291" s="1483"/>
      <c r="H1291" s="1484" t="s">
        <v>2180</v>
      </c>
      <c r="I1291" s="1484"/>
    </row>
    <row r="1292" spans="1:9" s="369" customFormat="1" ht="18">
      <c r="A1292" s="1477"/>
      <c r="B1292" s="1477"/>
      <c r="C1292" s="1477"/>
      <c r="D1292" s="1477"/>
      <c r="E1292" s="1477"/>
      <c r="F1292" s="1477"/>
      <c r="G1292" s="1477"/>
      <c r="H1292" s="1477"/>
      <c r="I1292" s="1477"/>
    </row>
    <row r="1293" spans="1:9" s="369" customFormat="1" ht="18">
      <c r="A1293" s="207"/>
      <c r="B1293" s="1474" t="s">
        <v>3702</v>
      </c>
      <c r="C1293" s="1474"/>
      <c r="D1293" s="1474"/>
      <c r="E1293" s="1474"/>
      <c r="F1293" s="1485" t="s">
        <v>2643</v>
      </c>
      <c r="G1293" s="1485"/>
      <c r="H1293" s="1478" t="s">
        <v>2645</v>
      </c>
      <c r="I1293" s="1478"/>
    </row>
    <row r="1294" spans="1:9" s="369" customFormat="1" ht="18">
      <c r="A1294" s="1476"/>
      <c r="B1294" s="1477"/>
      <c r="C1294" s="1477"/>
      <c r="D1294" s="1477"/>
      <c r="E1294" s="1477"/>
      <c r="F1294" s="1477"/>
      <c r="G1294" s="1477"/>
      <c r="H1294" s="1477"/>
      <c r="I1294" s="1477"/>
    </row>
    <row r="1295" spans="1:9" s="369" customFormat="1" ht="30" customHeight="1">
      <c r="A1295" s="207"/>
      <c r="B1295" s="1478" t="s">
        <v>3247</v>
      </c>
      <c r="C1295" s="1478"/>
      <c r="D1295" s="1478"/>
      <c r="E1295" s="1478"/>
      <c r="F1295" s="1479" t="s">
        <v>2239</v>
      </c>
      <c r="G1295" s="1479"/>
      <c r="H1295" s="1480" t="s">
        <v>2240</v>
      </c>
      <c r="I1295" s="1480"/>
    </row>
    <row r="1296" spans="1:9" s="369" customFormat="1" ht="18">
      <c r="A1296" s="207"/>
      <c r="B1296" s="824"/>
      <c r="C1296" s="824"/>
      <c r="D1296" s="824"/>
      <c r="E1296" s="824"/>
      <c r="F1296" s="824"/>
      <c r="G1296" s="1189"/>
      <c r="H1296" s="825"/>
      <c r="I1296" s="825"/>
    </row>
    <row r="1297" spans="1:9" s="369" customFormat="1" ht="30" customHeight="1">
      <c r="A1297" s="207"/>
      <c r="B1297" s="1478" t="s">
        <v>3704</v>
      </c>
      <c r="C1297" s="1478"/>
      <c r="D1297" s="1478"/>
      <c r="E1297" s="1478"/>
      <c r="F1297" s="1481" t="s">
        <v>2643</v>
      </c>
      <c r="G1297" s="1481"/>
      <c r="H1297" s="1480" t="s">
        <v>2647</v>
      </c>
      <c r="I1297" s="1480"/>
    </row>
    <row r="1298" spans="1:9" s="369" customFormat="1" ht="18">
      <c r="A1298" s="207"/>
      <c r="B1298" s="283"/>
      <c r="C1298" s="283"/>
      <c r="D1298" s="283"/>
      <c r="E1298" s="283"/>
      <c r="F1298" s="283"/>
      <c r="G1298" s="1182"/>
      <c r="H1298" s="285"/>
      <c r="I1298" s="285"/>
    </row>
    <row r="1299" spans="1:9" s="369" customFormat="1" ht="18">
      <c r="A1299" s="207"/>
      <c r="B1299" s="1480" t="s">
        <v>3700</v>
      </c>
      <c r="C1299" s="1480"/>
      <c r="D1299" s="1480"/>
      <c r="E1299" s="1480"/>
      <c r="F1299" s="1481" t="s">
        <v>2649</v>
      </c>
      <c r="G1299" s="1481"/>
      <c r="H1299" s="1474" t="s">
        <v>2650</v>
      </c>
      <c r="I1299" s="1474"/>
    </row>
    <row r="1300" spans="1:9" s="369" customFormat="1" ht="18">
      <c r="A1300" s="207"/>
      <c r="B1300" s="950"/>
      <c r="C1300" s="950"/>
      <c r="D1300" s="950"/>
      <c r="E1300" s="950"/>
      <c r="F1300" s="951"/>
      <c r="G1300" s="1182"/>
      <c r="H1300" s="947"/>
      <c r="I1300" s="947"/>
    </row>
    <row r="1301" spans="1:9" s="369" customFormat="1" ht="35.25" customHeight="1">
      <c r="A1301" s="207"/>
      <c r="B1301" s="1478" t="s">
        <v>3706</v>
      </c>
      <c r="C1301" s="1478"/>
      <c r="D1301" s="1478"/>
      <c r="E1301" s="1478"/>
      <c r="F1301" s="1473" t="s">
        <v>2182</v>
      </c>
      <c r="G1301" s="1473"/>
      <c r="H1301" s="1474" t="s">
        <v>2652</v>
      </c>
      <c r="I1301" s="1474"/>
    </row>
    <row r="1302" spans="1:9" s="369" customFormat="1" ht="16.5" customHeight="1">
      <c r="A1302" s="283"/>
      <c r="B1302" s="961"/>
      <c r="C1302" s="961"/>
      <c r="D1302" s="961"/>
      <c r="E1302" s="961"/>
      <c r="F1302" s="283"/>
      <c r="G1302" s="1182"/>
      <c r="H1302" s="283"/>
      <c r="I1302" s="283"/>
    </row>
    <row r="1303" spans="1:9" s="369" customFormat="1" ht="30" customHeight="1">
      <c r="A1303" s="283"/>
      <c r="B1303" s="1480" t="s">
        <v>3862</v>
      </c>
      <c r="C1303" s="1480"/>
      <c r="D1303" s="1480"/>
      <c r="E1303" s="1480"/>
      <c r="F1303" s="1479" t="s">
        <v>2182</v>
      </c>
      <c r="G1303" s="1479"/>
      <c r="H1303" s="1480" t="s">
        <v>2256</v>
      </c>
      <c r="I1303" s="1480"/>
    </row>
    <row r="1304" spans="1:9" s="369" customFormat="1" ht="30" customHeight="1">
      <c r="A1304" s="283"/>
      <c r="B1304" s="950"/>
      <c r="C1304" s="950"/>
      <c r="D1304" s="950"/>
      <c r="E1304" s="950"/>
      <c r="F1304" s="1479"/>
      <c r="G1304" s="1479"/>
      <c r="H1304" s="1479"/>
      <c r="I1304" s="1479"/>
    </row>
    <row r="1305" spans="1:9" s="369" customFormat="1" ht="30" customHeight="1">
      <c r="A1305" s="283"/>
      <c r="B1305" s="961"/>
      <c r="C1305" s="961"/>
      <c r="D1305" s="961"/>
      <c r="E1305" s="961"/>
      <c r="F1305" s="283"/>
      <c r="G1305" s="1182"/>
      <c r="H1305" s="283"/>
      <c r="I1305" s="960"/>
    </row>
    <row r="1306" spans="1:9" s="369" customFormat="1" ht="30" customHeight="1">
      <c r="A1306" s="283"/>
      <c r="B1306" s="961"/>
      <c r="C1306" s="961"/>
      <c r="D1306" s="961"/>
      <c r="E1306" s="961"/>
      <c r="F1306" s="283"/>
      <c r="G1306" s="1182"/>
      <c r="H1306" s="283"/>
      <c r="I1306" s="960"/>
    </row>
    <row r="1307" spans="1:9" s="369" customFormat="1" ht="30" customHeight="1">
      <c r="A1307" s="375"/>
      <c r="B1307" s="376"/>
      <c r="C1307" s="375"/>
      <c r="D1307" s="375"/>
      <c r="E1307" s="375"/>
      <c r="F1307" s="1433"/>
      <c r="G1307" s="378"/>
      <c r="H1307" s="1571" t="s">
        <v>3951</v>
      </c>
      <c r="I1307" s="1571"/>
    </row>
    <row r="1308" spans="1:9" s="369" customFormat="1" ht="53.25" customHeight="1">
      <c r="A1308" s="375"/>
      <c r="B1308" s="376"/>
      <c r="C1308" s="375"/>
      <c r="D1308" s="375"/>
      <c r="E1308" s="375"/>
      <c r="F1308" s="424"/>
      <c r="G1308" s="1192"/>
      <c r="H1308" s="1546" t="s">
        <v>3481</v>
      </c>
      <c r="I1308" s="1546"/>
    </row>
    <row r="1309" spans="1:9" s="369" customFormat="1" ht="30" customHeight="1">
      <c r="A1309" s="379"/>
      <c r="B1309" s="380"/>
      <c r="C1309" s="379"/>
      <c r="D1309" s="381" t="s">
        <v>2456</v>
      </c>
      <c r="E1309" s="382"/>
      <c r="F1309" s="379"/>
      <c r="G1309" s="467"/>
      <c r="H1309" s="1551"/>
      <c r="I1309" s="1551"/>
    </row>
    <row r="1310" spans="1:9" s="369" customFormat="1" ht="30" customHeight="1">
      <c r="A1310" s="1552" t="s">
        <v>3343</v>
      </c>
      <c r="B1310" s="1552"/>
      <c r="C1310" s="1552"/>
      <c r="D1310" s="1552"/>
      <c r="E1310" s="1552"/>
      <c r="F1310" s="1552"/>
      <c r="G1310" s="1552"/>
      <c r="H1310" s="1552"/>
      <c r="I1310" s="1552"/>
    </row>
    <row r="1311" spans="1:9" s="549" customFormat="1" ht="30" customHeight="1" thickBot="1">
      <c r="A1311" s="425" t="s">
        <v>2464</v>
      </c>
      <c r="B1311" s="425"/>
      <c r="C1311" s="425"/>
      <c r="D1311" s="426"/>
      <c r="E1311" s="379"/>
      <c r="F1311" s="379"/>
      <c r="G1311" s="467"/>
      <c r="H1311" s="384" t="s">
        <v>3408</v>
      </c>
      <c r="I1311" s="369"/>
    </row>
    <row r="1312" spans="1:9" s="1343" customFormat="1" ht="27.75" customHeight="1" thickBot="1">
      <c r="A1312" s="1547" t="s">
        <v>1</v>
      </c>
      <c r="B1312" s="1547"/>
      <c r="C1312" s="1547"/>
      <c r="D1312" s="1342"/>
      <c r="E1312" s="1342"/>
      <c r="G1312" s="1340"/>
      <c r="H1312" s="1340" t="s">
        <v>2</v>
      </c>
      <c r="I1312" s="1342"/>
    </row>
    <row r="1313" spans="1:10" s="423" customFormat="1" ht="75.75" thickBot="1">
      <c r="A1313" s="111" t="s">
        <v>3</v>
      </c>
      <c r="B1313" s="414" t="s">
        <v>4</v>
      </c>
      <c r="C1313" s="415" t="s">
        <v>5</v>
      </c>
      <c r="D1313" s="416" t="s">
        <v>6</v>
      </c>
      <c r="E1313" s="390" t="s">
        <v>3888</v>
      </c>
      <c r="F1313" s="390" t="s">
        <v>3889</v>
      </c>
      <c r="G1313" s="414" t="s">
        <v>9</v>
      </c>
      <c r="H1313" s="414" t="s">
        <v>2425</v>
      </c>
      <c r="I1313" s="417" t="s">
        <v>10</v>
      </c>
    </row>
    <row r="1314" spans="1:10" s="374" customFormat="1" ht="15" customHeight="1">
      <c r="A1314" s="419">
        <v>1</v>
      </c>
      <c r="B1314" s="420">
        <v>2</v>
      </c>
      <c r="C1314" s="421">
        <v>3</v>
      </c>
      <c r="D1314" s="421">
        <v>4</v>
      </c>
      <c r="E1314" s="421">
        <v>5</v>
      </c>
      <c r="F1314" s="421">
        <v>6</v>
      </c>
      <c r="G1314" s="421">
        <v>7</v>
      </c>
      <c r="H1314" s="421">
        <v>8</v>
      </c>
      <c r="I1314" s="422">
        <v>9</v>
      </c>
    </row>
    <row r="1315" spans="1:10" s="374" customFormat="1" ht="21.75" customHeight="1">
      <c r="A1315" s="367">
        <v>1</v>
      </c>
      <c r="B1315" s="754" t="s">
        <v>168</v>
      </c>
      <c r="C1315" s="367" t="s">
        <v>11</v>
      </c>
      <c r="D1315" s="368">
        <v>1</v>
      </c>
      <c r="E1315" s="368">
        <v>28400</v>
      </c>
      <c r="F1315" s="367">
        <f t="shared" ref="F1315:F1336" si="19">D1315*E1315</f>
        <v>28400</v>
      </c>
      <c r="G1315" s="367" t="s">
        <v>66</v>
      </c>
      <c r="H1315" s="367">
        <v>2023</v>
      </c>
      <c r="I1315" s="367"/>
    </row>
    <row r="1316" spans="1:10" s="283" customFormat="1" ht="21" customHeight="1">
      <c r="A1316" s="367">
        <v>2</v>
      </c>
      <c r="B1316" s="754" t="s">
        <v>543</v>
      </c>
      <c r="C1316" s="367" t="s">
        <v>11</v>
      </c>
      <c r="D1316" s="368">
        <v>1</v>
      </c>
      <c r="E1316" s="368">
        <v>23994</v>
      </c>
      <c r="F1316" s="367">
        <f t="shared" si="19"/>
        <v>23994</v>
      </c>
      <c r="G1316" s="367" t="s">
        <v>66</v>
      </c>
      <c r="H1316" s="367">
        <v>2023</v>
      </c>
      <c r="I1316" s="367"/>
    </row>
    <row r="1317" spans="1:10" s="283" customFormat="1" ht="24.75" customHeight="1">
      <c r="A1317" s="367">
        <v>3</v>
      </c>
      <c r="B1317" s="754" t="s">
        <v>544</v>
      </c>
      <c r="C1317" s="367" t="s">
        <v>11</v>
      </c>
      <c r="D1317" s="368">
        <v>3</v>
      </c>
      <c r="E1317" s="368">
        <v>16500</v>
      </c>
      <c r="F1317" s="367">
        <f t="shared" si="19"/>
        <v>49500</v>
      </c>
      <c r="G1317" s="367" t="s">
        <v>66</v>
      </c>
      <c r="H1317" s="367">
        <v>2023</v>
      </c>
      <c r="I1317" s="367"/>
    </row>
    <row r="1318" spans="1:10" s="374" customFormat="1" ht="18">
      <c r="A1318" s="367">
        <v>4</v>
      </c>
      <c r="B1318" s="754" t="s">
        <v>2617</v>
      </c>
      <c r="C1318" s="367" t="s">
        <v>11</v>
      </c>
      <c r="D1318" s="368">
        <v>6</v>
      </c>
      <c r="E1318" s="368">
        <v>12600</v>
      </c>
      <c r="F1318" s="367">
        <f t="shared" si="19"/>
        <v>75600</v>
      </c>
      <c r="G1318" s="367" t="s">
        <v>66</v>
      </c>
      <c r="H1318" s="367">
        <v>2023</v>
      </c>
      <c r="I1318" s="367"/>
    </row>
    <row r="1319" spans="1:10" s="409" customFormat="1" ht="18.75" customHeight="1">
      <c r="A1319" s="367">
        <v>5</v>
      </c>
      <c r="B1319" s="754" t="s">
        <v>546</v>
      </c>
      <c r="C1319" s="367" t="s">
        <v>11</v>
      </c>
      <c r="D1319" s="368">
        <v>25</v>
      </c>
      <c r="E1319" s="368">
        <v>5400</v>
      </c>
      <c r="F1319" s="367">
        <f t="shared" si="19"/>
        <v>135000</v>
      </c>
      <c r="G1319" s="367" t="s">
        <v>66</v>
      </c>
      <c r="H1319" s="367">
        <v>2023</v>
      </c>
      <c r="I1319" s="367"/>
      <c r="J1319" s="405"/>
    </row>
    <row r="1320" spans="1:10" s="369" customFormat="1" ht="18.75" customHeight="1">
      <c r="A1320" s="367">
        <v>6</v>
      </c>
      <c r="B1320" s="754" t="s">
        <v>552</v>
      </c>
      <c r="C1320" s="367" t="s">
        <v>11</v>
      </c>
      <c r="D1320" s="368">
        <v>2</v>
      </c>
      <c r="E1320" s="368">
        <v>61000</v>
      </c>
      <c r="F1320" s="367">
        <f t="shared" si="19"/>
        <v>122000</v>
      </c>
      <c r="G1320" s="367" t="s">
        <v>66</v>
      </c>
      <c r="H1320" s="367">
        <v>2023</v>
      </c>
      <c r="I1320" s="367"/>
      <c r="J1320" s="459"/>
    </row>
    <row r="1321" spans="1:10" s="283" customFormat="1" ht="24" customHeight="1">
      <c r="A1321" s="367">
        <v>7</v>
      </c>
      <c r="B1321" s="754" t="s">
        <v>547</v>
      </c>
      <c r="C1321" s="367" t="s">
        <v>11</v>
      </c>
      <c r="D1321" s="368">
        <v>2</v>
      </c>
      <c r="E1321" s="368">
        <v>9900</v>
      </c>
      <c r="F1321" s="367">
        <f t="shared" si="19"/>
        <v>19800</v>
      </c>
      <c r="G1321" s="367" t="s">
        <v>66</v>
      </c>
      <c r="H1321" s="367">
        <v>2023</v>
      </c>
      <c r="I1321" s="367"/>
    </row>
    <row r="1322" spans="1:10" s="283" customFormat="1" ht="18">
      <c r="A1322" s="367">
        <v>8</v>
      </c>
      <c r="B1322" s="754" t="s">
        <v>369</v>
      </c>
      <c r="C1322" s="367" t="s">
        <v>11</v>
      </c>
      <c r="D1322" s="368">
        <v>5</v>
      </c>
      <c r="E1322" s="368">
        <v>39200</v>
      </c>
      <c r="F1322" s="367">
        <f t="shared" si="19"/>
        <v>196000</v>
      </c>
      <c r="G1322" s="367" t="s">
        <v>66</v>
      </c>
      <c r="H1322" s="367">
        <v>2023</v>
      </c>
      <c r="I1322" s="367"/>
    </row>
    <row r="1323" spans="1:10" s="283" customFormat="1" ht="18" customHeight="1">
      <c r="A1323" s="367">
        <v>9</v>
      </c>
      <c r="B1323" s="754" t="s">
        <v>550</v>
      </c>
      <c r="C1323" s="367" t="s">
        <v>11</v>
      </c>
      <c r="D1323" s="368">
        <v>1</v>
      </c>
      <c r="E1323" s="368">
        <v>16800</v>
      </c>
      <c r="F1323" s="367">
        <f t="shared" si="19"/>
        <v>16800</v>
      </c>
      <c r="G1323" s="367" t="s">
        <v>66</v>
      </c>
      <c r="H1323" s="367">
        <v>2023</v>
      </c>
      <c r="I1323" s="367"/>
    </row>
    <row r="1324" spans="1:10" s="283" customFormat="1" ht="18">
      <c r="A1324" s="367">
        <v>10</v>
      </c>
      <c r="B1324" s="754" t="s">
        <v>551</v>
      </c>
      <c r="C1324" s="367" t="s">
        <v>11</v>
      </c>
      <c r="D1324" s="368">
        <v>1</v>
      </c>
      <c r="E1324" s="368">
        <v>39750</v>
      </c>
      <c r="F1324" s="367">
        <f t="shared" si="19"/>
        <v>39750</v>
      </c>
      <c r="G1324" s="367" t="s">
        <v>66</v>
      </c>
      <c r="H1324" s="367">
        <v>2023</v>
      </c>
      <c r="I1324" s="367"/>
    </row>
    <row r="1325" spans="1:10" s="283" customFormat="1" ht="18" customHeight="1">
      <c r="A1325" s="367">
        <v>11</v>
      </c>
      <c r="B1325" s="754" t="s">
        <v>983</v>
      </c>
      <c r="C1325" s="367" t="s">
        <v>11</v>
      </c>
      <c r="D1325" s="368">
        <v>2</v>
      </c>
      <c r="E1325" s="368">
        <v>24000</v>
      </c>
      <c r="F1325" s="367">
        <f t="shared" si="19"/>
        <v>48000</v>
      </c>
      <c r="G1325" s="367" t="s">
        <v>66</v>
      </c>
      <c r="H1325" s="367">
        <v>2023</v>
      </c>
      <c r="I1325" s="367"/>
    </row>
    <row r="1326" spans="1:10" s="283" customFormat="1" ht="18" customHeight="1">
      <c r="A1326" s="367">
        <v>12</v>
      </c>
      <c r="B1326" s="754" t="s">
        <v>556</v>
      </c>
      <c r="C1326" s="367" t="s">
        <v>11</v>
      </c>
      <c r="D1326" s="368">
        <v>1</v>
      </c>
      <c r="E1326" s="368">
        <v>21706</v>
      </c>
      <c r="F1326" s="367">
        <f t="shared" si="19"/>
        <v>21706</v>
      </c>
      <c r="G1326" s="367" t="s">
        <v>66</v>
      </c>
      <c r="H1326" s="367">
        <v>2023</v>
      </c>
      <c r="I1326" s="367"/>
    </row>
    <row r="1327" spans="1:10" s="283" customFormat="1" ht="27.75" customHeight="1">
      <c r="A1327" s="367">
        <v>13</v>
      </c>
      <c r="B1327" s="716" t="s">
        <v>119</v>
      </c>
      <c r="C1327" s="563" t="s">
        <v>11</v>
      </c>
      <c r="D1327" s="545">
        <v>1</v>
      </c>
      <c r="E1327" s="545">
        <v>46880</v>
      </c>
      <c r="F1327" s="367">
        <f t="shared" si="19"/>
        <v>46880</v>
      </c>
      <c r="G1327" s="563" t="s">
        <v>66</v>
      </c>
      <c r="H1327" s="563">
        <v>2023</v>
      </c>
      <c r="I1327" s="563"/>
      <c r="J1327" s="399"/>
    </row>
    <row r="1328" spans="1:10" s="283" customFormat="1" ht="18.75" customHeight="1">
      <c r="A1328" s="367">
        <v>14</v>
      </c>
      <c r="B1328" s="716" t="s">
        <v>2618</v>
      </c>
      <c r="C1328" s="563" t="s">
        <v>167</v>
      </c>
      <c r="D1328" s="545">
        <v>5</v>
      </c>
      <c r="E1328" s="545">
        <v>15500</v>
      </c>
      <c r="F1328" s="367">
        <f t="shared" si="19"/>
        <v>77500</v>
      </c>
      <c r="G1328" s="563" t="s">
        <v>239</v>
      </c>
      <c r="H1328" s="563">
        <v>2018</v>
      </c>
      <c r="I1328" s="563"/>
      <c r="J1328" s="399"/>
    </row>
    <row r="1329" spans="1:10" s="283" customFormat="1" ht="18">
      <c r="A1329" s="367">
        <v>15</v>
      </c>
      <c r="B1329" s="716" t="s">
        <v>2619</v>
      </c>
      <c r="C1329" s="563" t="s">
        <v>167</v>
      </c>
      <c r="D1329" s="545">
        <v>1</v>
      </c>
      <c r="E1329" s="545">
        <v>31125</v>
      </c>
      <c r="F1329" s="367">
        <f t="shared" si="19"/>
        <v>31125</v>
      </c>
      <c r="G1329" s="563" t="s">
        <v>239</v>
      </c>
      <c r="H1329" s="563">
        <v>2018</v>
      </c>
      <c r="I1329" s="563"/>
    </row>
    <row r="1330" spans="1:10" s="283" customFormat="1" ht="18">
      <c r="A1330" s="367">
        <v>16</v>
      </c>
      <c r="B1330" s="716" t="s">
        <v>2620</v>
      </c>
      <c r="C1330" s="563" t="s">
        <v>167</v>
      </c>
      <c r="D1330" s="545">
        <v>20</v>
      </c>
      <c r="E1330" s="545">
        <v>8900</v>
      </c>
      <c r="F1330" s="367">
        <f t="shared" si="19"/>
        <v>178000</v>
      </c>
      <c r="G1330" s="563" t="s">
        <v>239</v>
      </c>
      <c r="H1330" s="563">
        <v>2018</v>
      </c>
      <c r="I1330" s="563"/>
    </row>
    <row r="1331" spans="1:10" s="283" customFormat="1" ht="18" customHeight="1">
      <c r="A1331" s="367">
        <v>17</v>
      </c>
      <c r="B1331" s="716" t="s">
        <v>2621</v>
      </c>
      <c r="C1331" s="563" t="s">
        <v>167</v>
      </c>
      <c r="D1331" s="545">
        <v>1</v>
      </c>
      <c r="E1331" s="545">
        <v>18500</v>
      </c>
      <c r="F1331" s="367">
        <f t="shared" si="19"/>
        <v>18500</v>
      </c>
      <c r="G1331" s="563" t="s">
        <v>239</v>
      </c>
      <c r="H1331" s="563">
        <v>2018</v>
      </c>
      <c r="I1331" s="563"/>
    </row>
    <row r="1332" spans="1:10" s="283" customFormat="1" ht="36">
      <c r="A1332" s="367">
        <v>18</v>
      </c>
      <c r="B1332" s="716" t="s">
        <v>2625</v>
      </c>
      <c r="C1332" s="563" t="s">
        <v>167</v>
      </c>
      <c r="D1332" s="545">
        <v>1</v>
      </c>
      <c r="E1332" s="545">
        <v>380000</v>
      </c>
      <c r="F1332" s="367">
        <f t="shared" si="19"/>
        <v>380000</v>
      </c>
      <c r="G1332" s="563" t="s">
        <v>90</v>
      </c>
      <c r="H1332" s="563">
        <v>2024</v>
      </c>
      <c r="I1332" s="563"/>
    </row>
    <row r="1333" spans="1:10" s="283" customFormat="1" ht="18">
      <c r="A1333" s="367">
        <v>19</v>
      </c>
      <c r="B1333" s="907" t="s">
        <v>578</v>
      </c>
      <c r="C1333" s="731" t="s">
        <v>2543</v>
      </c>
      <c r="D1333" s="731">
        <v>15</v>
      </c>
      <c r="E1333" s="731">
        <v>6100</v>
      </c>
      <c r="F1333" s="367">
        <f t="shared" si="19"/>
        <v>91500</v>
      </c>
      <c r="G1333" s="731" t="s">
        <v>2530</v>
      </c>
      <c r="H1333" s="731">
        <v>2024</v>
      </c>
      <c r="I1333" s="1053"/>
    </row>
    <row r="1334" spans="1:10" s="283" customFormat="1" ht="18">
      <c r="A1334" s="367">
        <v>20</v>
      </c>
      <c r="B1334" s="647" t="s">
        <v>2596</v>
      </c>
      <c r="C1334" s="43" t="s">
        <v>167</v>
      </c>
      <c r="D1334" s="43">
        <v>1</v>
      </c>
      <c r="E1334" s="43">
        <v>46165</v>
      </c>
      <c r="F1334" s="367">
        <f t="shared" si="19"/>
        <v>46165</v>
      </c>
      <c r="G1334" s="43" t="s">
        <v>90</v>
      </c>
      <c r="H1334" s="5">
        <v>2025</v>
      </c>
      <c r="I1334" s="276"/>
    </row>
    <row r="1335" spans="1:10" s="283" customFormat="1" ht="18">
      <c r="A1335" s="367">
        <v>21</v>
      </c>
      <c r="B1335" s="647" t="s">
        <v>2610</v>
      </c>
      <c r="C1335" s="43" t="s">
        <v>167</v>
      </c>
      <c r="D1335" s="43">
        <v>1</v>
      </c>
      <c r="E1335" s="43">
        <v>116142.85</v>
      </c>
      <c r="F1335" s="367">
        <f t="shared" si="19"/>
        <v>116142.85</v>
      </c>
      <c r="G1335" s="43" t="s">
        <v>90</v>
      </c>
      <c r="H1335" s="5">
        <v>2025</v>
      </c>
      <c r="I1335" s="276"/>
    </row>
    <row r="1336" spans="1:10" s="283" customFormat="1" ht="18">
      <c r="A1336" s="367">
        <v>22</v>
      </c>
      <c r="B1336" s="647" t="s">
        <v>3166</v>
      </c>
      <c r="C1336" s="43" t="s">
        <v>167</v>
      </c>
      <c r="D1336" s="43">
        <v>1</v>
      </c>
      <c r="E1336" s="43">
        <v>8500</v>
      </c>
      <c r="F1336" s="367">
        <f t="shared" si="19"/>
        <v>8500</v>
      </c>
      <c r="G1336" s="43" t="s">
        <v>90</v>
      </c>
      <c r="H1336" s="276">
        <v>2025</v>
      </c>
      <c r="I1336" s="276"/>
    </row>
    <row r="1337" spans="1:10" s="283" customFormat="1" ht="21.75" customHeight="1">
      <c r="A1337" s="634"/>
      <c r="B1337" s="796" t="s">
        <v>91</v>
      </c>
      <c r="C1337" s="632"/>
      <c r="D1337" s="632">
        <f>SUM(D1315:D1336)</f>
        <v>97</v>
      </c>
      <c r="E1337" s="632" t="s">
        <v>92</v>
      </c>
      <c r="F1337" s="632">
        <f>SUM(F1315:F1336)</f>
        <v>1770862.85</v>
      </c>
      <c r="G1337" s="632"/>
      <c r="H1337" s="397"/>
      <c r="I1337" s="397"/>
    </row>
    <row r="1338" spans="1:10" s="283" customFormat="1" ht="29.25" customHeight="1">
      <c r="A1338" s="372"/>
      <c r="B1338" s="490"/>
      <c r="C1338" s="373"/>
      <c r="D1338" s="373"/>
      <c r="E1338" s="373"/>
      <c r="F1338" s="373"/>
      <c r="G1338" s="373"/>
      <c r="H1338" s="372"/>
      <c r="I1338" s="372"/>
      <c r="J1338" s="399"/>
    </row>
    <row r="1339" spans="1:10" s="283" customFormat="1" ht="19.5">
      <c r="A1339" s="1489" t="s">
        <v>3248</v>
      </c>
      <c r="B1339" s="1489"/>
      <c r="C1339" s="1489"/>
      <c r="D1339" s="1489"/>
      <c r="E1339" s="1489"/>
      <c r="F1339" s="1489"/>
      <c r="G1339" s="1489"/>
      <c r="H1339" s="1489"/>
      <c r="I1339" s="72"/>
    </row>
    <row r="1340" spans="1:10" s="374" customFormat="1" ht="18">
      <c r="A1340" s="935"/>
      <c r="B1340" s="1505" t="s">
        <v>2637</v>
      </c>
      <c r="C1340" s="1505"/>
      <c r="D1340" s="1505"/>
      <c r="E1340" s="1505"/>
      <c r="F1340" s="1481" t="s">
        <v>2295</v>
      </c>
      <c r="G1340" s="1481"/>
      <c r="H1340" s="1480" t="s">
        <v>2638</v>
      </c>
      <c r="I1340" s="1480"/>
      <c r="J1340" s="369"/>
    </row>
    <row r="1341" spans="1:10" s="374" customFormat="1" ht="18">
      <c r="A1341" s="935"/>
      <c r="B1341" s="1078"/>
      <c r="C1341" s="401"/>
      <c r="D1341" s="401"/>
      <c r="E1341" s="401"/>
      <c r="F1341" s="1075"/>
      <c r="G1341" s="1182"/>
      <c r="H1341" s="1073"/>
      <c r="I1341" s="1073"/>
      <c r="J1341" s="369"/>
    </row>
    <row r="1342" spans="1:10" s="374" customFormat="1" ht="19.5">
      <c r="A1342" s="151"/>
      <c r="B1342" s="826" t="s">
        <v>3243</v>
      </c>
      <c r="C1342" s="152"/>
      <c r="D1342" s="153"/>
      <c r="E1342" s="153"/>
      <c r="F1342" s="154"/>
      <c r="G1342" s="1216"/>
      <c r="H1342" s="151"/>
      <c r="I1342" s="1091"/>
      <c r="J1342" s="369"/>
    </row>
    <row r="1343" spans="1:10" s="374" customFormat="1" ht="18">
      <c r="A1343" s="935"/>
      <c r="B1343" s="1486" t="s">
        <v>3703</v>
      </c>
      <c r="C1343" s="1486"/>
      <c r="D1343" s="1486"/>
      <c r="E1343" s="1486"/>
      <c r="F1343" s="1487" t="s">
        <v>2295</v>
      </c>
      <c r="G1343" s="1487"/>
      <c r="H1343" s="1472" t="s">
        <v>2187</v>
      </c>
      <c r="I1343" s="1472"/>
      <c r="J1343" s="369"/>
    </row>
    <row r="1344" spans="1:10" s="374" customFormat="1" ht="18">
      <c r="A1344" s="935"/>
      <c r="B1344" s="1486"/>
      <c r="C1344" s="1486"/>
      <c r="D1344" s="1486"/>
      <c r="E1344" s="1486"/>
      <c r="F1344" s="1487"/>
      <c r="G1344" s="1487"/>
      <c r="H1344" s="1472"/>
      <c r="I1344" s="1472"/>
      <c r="J1344" s="369"/>
    </row>
    <row r="1345" spans="1:10" s="374" customFormat="1" ht="19.5">
      <c r="A1345" s="935"/>
      <c r="B1345" s="708"/>
      <c r="C1345" s="708"/>
      <c r="D1345" s="709"/>
      <c r="E1345" s="709"/>
      <c r="F1345" s="710"/>
      <c r="G1345" s="1183"/>
      <c r="H1345" s="1090"/>
      <c r="I1345" s="712"/>
      <c r="J1345" s="369"/>
    </row>
    <row r="1346" spans="1:10" s="374" customFormat="1" ht="32.25" customHeight="1">
      <c r="A1346" s="935"/>
      <c r="B1346" s="1472" t="s">
        <v>3244</v>
      </c>
      <c r="C1346" s="1472"/>
      <c r="D1346" s="1472"/>
      <c r="E1346" s="1472"/>
      <c r="F1346" s="1487" t="s">
        <v>2295</v>
      </c>
      <c r="G1346" s="1487"/>
      <c r="H1346" s="1472" t="s">
        <v>2188</v>
      </c>
      <c r="I1346" s="1472"/>
    </row>
    <row r="1347" spans="1:10" s="369" customFormat="1" ht="18">
      <c r="A1347" s="935"/>
      <c r="B1347" s="460"/>
      <c r="C1347" s="460"/>
      <c r="D1347" s="461"/>
      <c r="E1347" s="461"/>
      <c r="F1347" s="462"/>
      <c r="G1347" s="1217"/>
      <c r="H1347" s="1090"/>
      <c r="I1347" s="712"/>
    </row>
    <row r="1348" spans="1:10" s="385" customFormat="1" ht="34.5" customHeight="1">
      <c r="A1348" s="123"/>
      <c r="B1348" s="1472" t="s">
        <v>3245</v>
      </c>
      <c r="C1348" s="1472"/>
      <c r="D1348" s="1472"/>
      <c r="E1348" s="1472"/>
      <c r="F1348" s="1481" t="s">
        <v>2239</v>
      </c>
      <c r="G1348" s="1481"/>
      <c r="H1348" s="1480" t="s">
        <v>2641</v>
      </c>
      <c r="I1348" s="1480"/>
    </row>
    <row r="1349" spans="1:10" s="418" customFormat="1" ht="18">
      <c r="A1349" s="935"/>
      <c r="B1349" s="1074"/>
      <c r="C1349" s="1088"/>
      <c r="D1349" s="1088"/>
      <c r="E1349" s="1088"/>
      <c r="F1349" s="1086"/>
      <c r="G1349" s="1182"/>
      <c r="H1349" s="1074"/>
      <c r="I1349" s="1074"/>
    </row>
    <row r="1350" spans="1:10" s="374" customFormat="1" ht="18">
      <c r="A1350" s="935"/>
      <c r="B1350" s="1480" t="s">
        <v>3252</v>
      </c>
      <c r="C1350" s="1480"/>
      <c r="D1350" s="1480"/>
      <c r="E1350" s="1088"/>
      <c r="F1350" s="1481" t="s">
        <v>2643</v>
      </c>
      <c r="G1350" s="1481"/>
      <c r="H1350" s="1480" t="s">
        <v>2186</v>
      </c>
      <c r="I1350" s="1480"/>
    </row>
    <row r="1351" spans="1:10" s="369" customFormat="1" ht="18">
      <c r="A1351" s="123"/>
      <c r="B1351" s="1080"/>
      <c r="C1351" s="123"/>
      <c r="D1351" s="123"/>
      <c r="E1351" s="123"/>
      <c r="F1351" s="123"/>
      <c r="G1351" s="1187"/>
      <c r="H1351" s="123"/>
      <c r="I1351" s="123"/>
    </row>
    <row r="1352" spans="1:10" s="369" customFormat="1" ht="33" customHeight="1">
      <c r="A1352" s="935"/>
      <c r="B1352" s="1472" t="s">
        <v>3246</v>
      </c>
      <c r="C1352" s="1472"/>
      <c r="D1352" s="1472"/>
      <c r="E1352" s="1472"/>
      <c r="F1352" s="1481" t="s">
        <v>2239</v>
      </c>
      <c r="G1352" s="1481"/>
      <c r="H1352" s="1472" t="s">
        <v>2185</v>
      </c>
      <c r="I1352" s="1472"/>
    </row>
    <row r="1353" spans="1:10" s="369" customFormat="1" ht="18">
      <c r="A1353" s="935"/>
      <c r="B1353" s="283"/>
      <c r="C1353" s="283"/>
      <c r="D1353" s="283"/>
      <c r="E1353" s="283"/>
      <c r="F1353" s="283"/>
      <c r="G1353" s="1182"/>
      <c r="H1353" s="285"/>
      <c r="I1353" s="285"/>
    </row>
    <row r="1354" spans="1:10" s="369" customFormat="1" ht="18">
      <c r="A1354" s="123"/>
      <c r="B1354" s="1078" t="s">
        <v>2179</v>
      </c>
      <c r="C1354" s="283"/>
      <c r="D1354" s="283"/>
      <c r="E1354" s="283"/>
      <c r="F1354" s="1481" t="s">
        <v>2643</v>
      </c>
      <c r="G1354" s="1481"/>
      <c r="H1354" s="1480" t="s">
        <v>2181</v>
      </c>
      <c r="I1354" s="1480"/>
    </row>
    <row r="1355" spans="1:10" s="369" customFormat="1" ht="18">
      <c r="A1355" s="123"/>
      <c r="B1355" s="411"/>
      <c r="C1355" s="411"/>
      <c r="D1355" s="411"/>
      <c r="E1355" s="411"/>
      <c r="F1355" s="1087"/>
      <c r="G1355" s="1182"/>
      <c r="H1355" s="1090"/>
      <c r="I1355" s="1090"/>
    </row>
    <row r="1356" spans="1:10" s="369" customFormat="1" ht="33" customHeight="1">
      <c r="A1356" s="207"/>
      <c r="B1356" s="1482" t="s">
        <v>3241</v>
      </c>
      <c r="C1356" s="1482"/>
      <c r="D1356" s="1482"/>
      <c r="E1356" s="1482"/>
      <c r="F1356" s="1483" t="s">
        <v>3242</v>
      </c>
      <c r="G1356" s="1483"/>
      <c r="H1356" s="1484" t="s">
        <v>2180</v>
      </c>
      <c r="I1356" s="1484"/>
    </row>
    <row r="1357" spans="1:10" s="369" customFormat="1" ht="18">
      <c r="A1357" s="1477"/>
      <c r="B1357" s="1477"/>
      <c r="C1357" s="1477"/>
      <c r="D1357" s="1477"/>
      <c r="E1357" s="1477"/>
      <c r="F1357" s="1477"/>
      <c r="G1357" s="1477"/>
      <c r="H1357" s="1477"/>
      <c r="I1357" s="1477"/>
    </row>
    <row r="1358" spans="1:10" s="369" customFormat="1" ht="18">
      <c r="A1358" s="207"/>
      <c r="B1358" s="1474" t="s">
        <v>3702</v>
      </c>
      <c r="C1358" s="1474"/>
      <c r="D1358" s="1474"/>
      <c r="E1358" s="1474"/>
      <c r="F1358" s="1485" t="s">
        <v>2643</v>
      </c>
      <c r="G1358" s="1485"/>
      <c r="H1358" s="1478" t="s">
        <v>2645</v>
      </c>
      <c r="I1358" s="1478"/>
    </row>
    <row r="1359" spans="1:10" s="369" customFormat="1" ht="18">
      <c r="A1359" s="1476"/>
      <c r="B1359" s="1477"/>
      <c r="C1359" s="1477"/>
      <c r="D1359" s="1477"/>
      <c r="E1359" s="1477"/>
      <c r="F1359" s="1477"/>
      <c r="G1359" s="1477"/>
      <c r="H1359" s="1477"/>
      <c r="I1359" s="1477"/>
    </row>
    <row r="1360" spans="1:10" s="369" customFormat="1" ht="38.25" customHeight="1">
      <c r="A1360" s="207"/>
      <c r="B1360" s="1478" t="s">
        <v>3247</v>
      </c>
      <c r="C1360" s="1478"/>
      <c r="D1360" s="1478"/>
      <c r="E1360" s="1478"/>
      <c r="F1360" s="1479" t="s">
        <v>2239</v>
      </c>
      <c r="G1360" s="1479"/>
      <c r="H1360" s="1480" t="s">
        <v>2240</v>
      </c>
      <c r="I1360" s="1480"/>
    </row>
    <row r="1361" spans="1:9" s="369" customFormat="1" ht="18">
      <c r="A1361" s="207"/>
      <c r="B1361" s="824"/>
      <c r="C1361" s="824"/>
      <c r="D1361" s="824"/>
      <c r="E1361" s="824"/>
      <c r="F1361" s="824"/>
      <c r="G1361" s="1189"/>
      <c r="H1361" s="825"/>
      <c r="I1361" s="825"/>
    </row>
    <row r="1362" spans="1:9" s="369" customFormat="1" ht="30.75" customHeight="1">
      <c r="A1362" s="207"/>
      <c r="B1362" s="1478" t="s">
        <v>3701</v>
      </c>
      <c r="C1362" s="1478"/>
      <c r="D1362" s="1478"/>
      <c r="E1362" s="1478"/>
      <c r="F1362" s="1481" t="s">
        <v>2643</v>
      </c>
      <c r="G1362" s="1481"/>
      <c r="H1362" s="1480" t="s">
        <v>2647</v>
      </c>
      <c r="I1362" s="1480"/>
    </row>
    <row r="1363" spans="1:9" s="369" customFormat="1" ht="18">
      <c r="A1363" s="207"/>
      <c r="B1363" s="283"/>
      <c r="C1363" s="283"/>
      <c r="D1363" s="283"/>
      <c r="E1363" s="283"/>
      <c r="F1363" s="283"/>
      <c r="G1363" s="1182"/>
      <c r="H1363" s="285"/>
      <c r="I1363" s="285"/>
    </row>
    <row r="1364" spans="1:9" s="369" customFormat="1" ht="18">
      <c r="A1364" s="207"/>
      <c r="B1364" s="1480" t="s">
        <v>3700</v>
      </c>
      <c r="C1364" s="1480"/>
      <c r="D1364" s="1480"/>
      <c r="E1364" s="1480"/>
      <c r="F1364" s="1481" t="s">
        <v>2649</v>
      </c>
      <c r="G1364" s="1481"/>
      <c r="H1364" s="1474" t="s">
        <v>2650</v>
      </c>
      <c r="I1364" s="1474"/>
    </row>
    <row r="1365" spans="1:9" s="369" customFormat="1" ht="18">
      <c r="A1365" s="207"/>
      <c r="B1365" s="1074"/>
      <c r="C1365" s="1074"/>
      <c r="D1365" s="1074"/>
      <c r="E1365" s="1074"/>
      <c r="F1365" s="1075"/>
      <c r="G1365" s="1182"/>
      <c r="H1365" s="1071"/>
      <c r="I1365" s="1071"/>
    </row>
    <row r="1366" spans="1:9" s="369" customFormat="1" ht="35.25" customHeight="1">
      <c r="A1366" s="207"/>
      <c r="B1366" s="1478" t="s">
        <v>3706</v>
      </c>
      <c r="C1366" s="1478"/>
      <c r="D1366" s="1478"/>
      <c r="E1366" s="1478"/>
      <c r="F1366" s="1473" t="s">
        <v>2182</v>
      </c>
      <c r="G1366" s="1473"/>
      <c r="H1366" s="1474" t="s">
        <v>2652</v>
      </c>
      <c r="I1366" s="1474"/>
    </row>
    <row r="1367" spans="1:9" s="369" customFormat="1" ht="18" customHeight="1">
      <c r="A1367" s="207"/>
      <c r="B1367" s="1072"/>
      <c r="C1367" s="1072"/>
      <c r="D1367" s="1072"/>
      <c r="E1367" s="1072"/>
      <c r="F1367" s="1070"/>
      <c r="G1367" s="1189"/>
      <c r="H1367" s="1071"/>
      <c r="I1367" s="1071"/>
    </row>
    <row r="1368" spans="1:9" s="369" customFormat="1" ht="21" customHeight="1">
      <c r="A1368" s="283"/>
      <c r="B1368" s="1480" t="s">
        <v>2257</v>
      </c>
      <c r="C1368" s="1480"/>
      <c r="D1368" s="1480"/>
      <c r="E1368" s="1480"/>
      <c r="F1368" s="1481" t="s">
        <v>2182</v>
      </c>
      <c r="G1368" s="1481"/>
      <c r="H1368" s="285" t="s">
        <v>2298</v>
      </c>
      <c r="I1368" s="285"/>
    </row>
    <row r="1369" spans="1:9" s="369" customFormat="1" ht="16.5" customHeight="1">
      <c r="A1369" s="283"/>
      <c r="B1369" s="1329"/>
      <c r="C1369" s="1329"/>
      <c r="D1369" s="1329"/>
      <c r="E1369" s="1329"/>
      <c r="F1369" s="283"/>
      <c r="G1369" s="1182"/>
      <c r="H1369" s="285"/>
      <c r="I1369" s="285"/>
    </row>
    <row r="1370" spans="1:9" s="369" customFormat="1" ht="24.75" customHeight="1">
      <c r="A1370" s="283"/>
      <c r="B1370" s="1480" t="s">
        <v>3862</v>
      </c>
      <c r="C1370" s="1480"/>
      <c r="D1370" s="1480"/>
      <c r="E1370" s="1480"/>
      <c r="F1370" s="1481" t="s">
        <v>2182</v>
      </c>
      <c r="G1370" s="1481"/>
      <c r="H1370" s="1480" t="s">
        <v>2256</v>
      </c>
      <c r="I1370" s="1480"/>
    </row>
    <row r="1371" spans="1:9" s="369" customFormat="1" ht="25.5" customHeight="1">
      <c r="A1371" s="283"/>
      <c r="B1371" s="1078"/>
      <c r="C1371" s="410"/>
      <c r="D1371" s="410"/>
      <c r="E1371" s="410"/>
      <c r="F1371" s="1481"/>
      <c r="G1371" s="1481"/>
      <c r="H1371" s="1519"/>
      <c r="I1371" s="1519"/>
    </row>
    <row r="1372" spans="1:9" s="369" customFormat="1" ht="34.5" customHeight="1">
      <c r="A1372" s="283"/>
      <c r="B1372" s="410"/>
      <c r="C1372" s="410"/>
      <c r="D1372" s="410"/>
      <c r="E1372" s="410"/>
      <c r="F1372" s="283"/>
      <c r="G1372" s="1182"/>
      <c r="H1372" s="283"/>
      <c r="I1372" s="399"/>
    </row>
    <row r="1373" spans="1:9" s="369" customFormat="1" ht="34.5" customHeight="1">
      <c r="A1373" s="375"/>
      <c r="B1373" s="376"/>
      <c r="C1373" s="375"/>
      <c r="D1373" s="375"/>
      <c r="E1373" s="375"/>
      <c r="F1373" s="1433"/>
      <c r="G1373" s="378"/>
      <c r="H1373" s="1571" t="s">
        <v>3952</v>
      </c>
      <c r="I1373" s="1571"/>
    </row>
    <row r="1374" spans="1:9" s="369" customFormat="1" ht="54.75" customHeight="1">
      <c r="A1374" s="375"/>
      <c r="B1374" s="376"/>
      <c r="C1374" s="375"/>
      <c r="D1374" s="375"/>
      <c r="E1374" s="375"/>
      <c r="F1374" s="424"/>
      <c r="G1374" s="1192"/>
      <c r="H1374" s="1546" t="s">
        <v>3481</v>
      </c>
      <c r="I1374" s="1546"/>
    </row>
    <row r="1375" spans="1:9" s="423" customFormat="1" ht="30.75" customHeight="1">
      <c r="A1375" s="379"/>
      <c r="B1375" s="380"/>
      <c r="C1375" s="379"/>
      <c r="D1375" s="381" t="s">
        <v>2456</v>
      </c>
      <c r="E1375" s="382"/>
      <c r="F1375" s="379"/>
      <c r="G1375" s="467"/>
      <c r="H1375" s="1551"/>
      <c r="I1375" s="1551"/>
    </row>
    <row r="1376" spans="1:9" s="423" customFormat="1" ht="30.75" customHeight="1">
      <c r="A1376" s="1552" t="s">
        <v>2636</v>
      </c>
      <c r="B1376" s="1552"/>
      <c r="C1376" s="1552"/>
      <c r="D1376" s="1552"/>
      <c r="E1376" s="1552"/>
      <c r="F1376" s="1552"/>
      <c r="G1376" s="1552"/>
      <c r="H1376" s="1552"/>
      <c r="I1376" s="1552"/>
    </row>
    <row r="1377" spans="1:10" s="374" customFormat="1" ht="25.5" customHeight="1">
      <c r="G1377" s="1218"/>
    </row>
    <row r="1378" spans="1:10" s="374" customFormat="1" ht="15" customHeight="1" thickBot="1">
      <c r="A1378" s="425" t="s">
        <v>2465</v>
      </c>
      <c r="B1378" s="425"/>
      <c r="C1378" s="425"/>
      <c r="D1378" s="426"/>
      <c r="E1378" s="379"/>
      <c r="F1378" s="379"/>
      <c r="G1378" s="467"/>
      <c r="H1378" s="384" t="s">
        <v>3408</v>
      </c>
      <c r="I1378" s="369"/>
    </row>
    <row r="1379" spans="1:10" s="1342" customFormat="1" ht="21" customHeight="1" thickBot="1">
      <c r="A1379" s="1547" t="s">
        <v>1</v>
      </c>
      <c r="B1379" s="1547"/>
      <c r="C1379" s="1547"/>
      <c r="F1379" s="1343"/>
      <c r="G1379" s="1340"/>
      <c r="H1379" s="1340" t="s">
        <v>2</v>
      </c>
    </row>
    <row r="1380" spans="1:10" s="283" customFormat="1" ht="75.75" thickBot="1">
      <c r="A1380" s="111" t="s">
        <v>3</v>
      </c>
      <c r="B1380" s="414" t="s">
        <v>4</v>
      </c>
      <c r="C1380" s="415" t="s">
        <v>5</v>
      </c>
      <c r="D1380" s="416" t="s">
        <v>6</v>
      </c>
      <c r="E1380" s="390" t="s">
        <v>3888</v>
      </c>
      <c r="F1380" s="390" t="s">
        <v>3889</v>
      </c>
      <c r="G1380" s="414" t="s">
        <v>9</v>
      </c>
      <c r="H1380" s="414" t="s">
        <v>2425</v>
      </c>
      <c r="I1380" s="417" t="s">
        <v>10</v>
      </c>
    </row>
    <row r="1381" spans="1:10" s="409" customFormat="1" ht="18.75" customHeight="1">
      <c r="A1381" s="419">
        <v>1</v>
      </c>
      <c r="B1381" s="420">
        <v>2</v>
      </c>
      <c r="C1381" s="421">
        <v>3</v>
      </c>
      <c r="D1381" s="421">
        <v>4</v>
      </c>
      <c r="E1381" s="421">
        <v>5</v>
      </c>
      <c r="F1381" s="421">
        <v>6</v>
      </c>
      <c r="G1381" s="421">
        <v>7</v>
      </c>
      <c r="H1381" s="421">
        <v>8</v>
      </c>
      <c r="I1381" s="422">
        <v>9</v>
      </c>
      <c r="J1381" s="405"/>
    </row>
    <row r="1382" spans="1:10" s="369" customFormat="1" ht="18.75" customHeight="1">
      <c r="A1382" s="367">
        <v>1</v>
      </c>
      <c r="B1382" s="754" t="s">
        <v>168</v>
      </c>
      <c r="C1382" s="367" t="s">
        <v>11</v>
      </c>
      <c r="D1382" s="368">
        <v>1</v>
      </c>
      <c r="E1382" s="368">
        <v>28400</v>
      </c>
      <c r="F1382" s="367">
        <f t="shared" ref="F1382:F1403" si="20">D1382*E1382</f>
        <v>28400</v>
      </c>
      <c r="G1382" s="367" t="s">
        <v>66</v>
      </c>
      <c r="H1382" s="367" t="s">
        <v>356</v>
      </c>
      <c r="I1382" s="367"/>
      <c r="J1382" s="459"/>
    </row>
    <row r="1383" spans="1:10" s="283" customFormat="1" ht="24" customHeight="1">
      <c r="A1383" s="367">
        <v>2</v>
      </c>
      <c r="B1383" s="754" t="s">
        <v>543</v>
      </c>
      <c r="C1383" s="367" t="s">
        <v>11</v>
      </c>
      <c r="D1383" s="368">
        <v>1</v>
      </c>
      <c r="E1383" s="368">
        <v>23994</v>
      </c>
      <c r="F1383" s="367">
        <f t="shared" si="20"/>
        <v>23994</v>
      </c>
      <c r="G1383" s="367" t="s">
        <v>66</v>
      </c>
      <c r="H1383" s="367" t="s">
        <v>356</v>
      </c>
      <c r="I1383" s="367"/>
    </row>
    <row r="1384" spans="1:10" s="283" customFormat="1" ht="18">
      <c r="A1384" s="367">
        <v>3</v>
      </c>
      <c r="B1384" s="754" t="s">
        <v>544</v>
      </c>
      <c r="C1384" s="367" t="s">
        <v>11</v>
      </c>
      <c r="D1384" s="368">
        <v>3</v>
      </c>
      <c r="E1384" s="368">
        <v>16500</v>
      </c>
      <c r="F1384" s="367">
        <f t="shared" si="20"/>
        <v>49500</v>
      </c>
      <c r="G1384" s="367" t="s">
        <v>66</v>
      </c>
      <c r="H1384" s="367" t="s">
        <v>356</v>
      </c>
      <c r="I1384" s="367"/>
    </row>
    <row r="1385" spans="1:10" s="283" customFormat="1" ht="18" customHeight="1">
      <c r="A1385" s="367">
        <v>4</v>
      </c>
      <c r="B1385" s="754" t="s">
        <v>545</v>
      </c>
      <c r="C1385" s="367" t="s">
        <v>11</v>
      </c>
      <c r="D1385" s="368">
        <v>6</v>
      </c>
      <c r="E1385" s="368">
        <v>12600</v>
      </c>
      <c r="F1385" s="367">
        <f t="shared" si="20"/>
        <v>75600</v>
      </c>
      <c r="G1385" s="367" t="s">
        <v>66</v>
      </c>
      <c r="H1385" s="367" t="s">
        <v>356</v>
      </c>
      <c r="I1385" s="367"/>
    </row>
    <row r="1386" spans="1:10" s="283" customFormat="1" ht="18">
      <c r="A1386" s="367">
        <v>5</v>
      </c>
      <c r="B1386" s="754" t="s">
        <v>546</v>
      </c>
      <c r="C1386" s="367" t="s">
        <v>11</v>
      </c>
      <c r="D1386" s="368">
        <v>25</v>
      </c>
      <c r="E1386" s="368">
        <v>5400</v>
      </c>
      <c r="F1386" s="367">
        <f t="shared" si="20"/>
        <v>135000</v>
      </c>
      <c r="G1386" s="367" t="s">
        <v>66</v>
      </c>
      <c r="H1386" s="367" t="s">
        <v>356</v>
      </c>
      <c r="I1386" s="367"/>
    </row>
    <row r="1387" spans="1:10" s="283" customFormat="1" ht="18" customHeight="1">
      <c r="A1387" s="367">
        <v>6</v>
      </c>
      <c r="B1387" s="754" t="s">
        <v>552</v>
      </c>
      <c r="C1387" s="367" t="s">
        <v>11</v>
      </c>
      <c r="D1387" s="368">
        <v>1</v>
      </c>
      <c r="E1387" s="368">
        <v>61000</v>
      </c>
      <c r="F1387" s="367">
        <f t="shared" si="20"/>
        <v>61000</v>
      </c>
      <c r="G1387" s="367" t="s">
        <v>66</v>
      </c>
      <c r="H1387" s="367" t="s">
        <v>356</v>
      </c>
      <c r="I1387" s="367"/>
    </row>
    <row r="1388" spans="1:10" s="283" customFormat="1" ht="18" customHeight="1">
      <c r="A1388" s="367">
        <v>7</v>
      </c>
      <c r="B1388" s="754" t="s">
        <v>547</v>
      </c>
      <c r="C1388" s="367" t="s">
        <v>11</v>
      </c>
      <c r="D1388" s="368">
        <v>2</v>
      </c>
      <c r="E1388" s="368">
        <v>9900</v>
      </c>
      <c r="F1388" s="367">
        <f t="shared" si="20"/>
        <v>19800</v>
      </c>
      <c r="G1388" s="367" t="s">
        <v>66</v>
      </c>
      <c r="H1388" s="367" t="s">
        <v>356</v>
      </c>
      <c r="I1388" s="367"/>
    </row>
    <row r="1389" spans="1:10" s="283" customFormat="1" ht="26.25" customHeight="1">
      <c r="A1389" s="367">
        <v>8</v>
      </c>
      <c r="B1389" s="754" t="s">
        <v>2632</v>
      </c>
      <c r="C1389" s="367" t="s">
        <v>11</v>
      </c>
      <c r="D1389" s="368">
        <v>5</v>
      </c>
      <c r="E1389" s="368">
        <v>39200</v>
      </c>
      <c r="F1389" s="367">
        <f t="shared" si="20"/>
        <v>196000</v>
      </c>
      <c r="G1389" s="367" t="s">
        <v>66</v>
      </c>
      <c r="H1389" s="367" t="s">
        <v>356</v>
      </c>
      <c r="I1389" s="367"/>
      <c r="J1389" s="399"/>
    </row>
    <row r="1390" spans="1:10" s="283" customFormat="1" ht="29.25" customHeight="1">
      <c r="A1390" s="367">
        <v>9</v>
      </c>
      <c r="B1390" s="754" t="s">
        <v>550</v>
      </c>
      <c r="C1390" s="367" t="s">
        <v>11</v>
      </c>
      <c r="D1390" s="368">
        <v>1</v>
      </c>
      <c r="E1390" s="368">
        <v>16800</v>
      </c>
      <c r="F1390" s="367">
        <f t="shared" si="20"/>
        <v>16800</v>
      </c>
      <c r="G1390" s="367" t="s">
        <v>66</v>
      </c>
      <c r="H1390" s="367" t="s">
        <v>356</v>
      </c>
      <c r="I1390" s="367"/>
      <c r="J1390" s="399"/>
    </row>
    <row r="1391" spans="1:10" s="283" customFormat="1" ht="20.25" customHeight="1">
      <c r="A1391" s="367">
        <v>10</v>
      </c>
      <c r="B1391" s="754" t="s">
        <v>551</v>
      </c>
      <c r="C1391" s="367" t="s">
        <v>11</v>
      </c>
      <c r="D1391" s="368">
        <v>1</v>
      </c>
      <c r="E1391" s="368">
        <v>39750</v>
      </c>
      <c r="F1391" s="367">
        <f t="shared" si="20"/>
        <v>39750</v>
      </c>
      <c r="G1391" s="367" t="s">
        <v>66</v>
      </c>
      <c r="H1391" s="367" t="s">
        <v>356</v>
      </c>
      <c r="I1391" s="367"/>
    </row>
    <row r="1392" spans="1:10" s="283" customFormat="1" ht="21" customHeight="1">
      <c r="A1392" s="367">
        <v>11</v>
      </c>
      <c r="B1392" s="754" t="s">
        <v>556</v>
      </c>
      <c r="C1392" s="367" t="s">
        <v>11</v>
      </c>
      <c r="D1392" s="368">
        <v>1</v>
      </c>
      <c r="E1392" s="368">
        <v>21706</v>
      </c>
      <c r="F1392" s="367">
        <f t="shared" si="20"/>
        <v>21706</v>
      </c>
      <c r="G1392" s="367" t="s">
        <v>66</v>
      </c>
      <c r="H1392" s="367" t="s">
        <v>356</v>
      </c>
      <c r="I1392" s="367"/>
    </row>
    <row r="1393" spans="1:10" s="283" customFormat="1" ht="18" customHeight="1">
      <c r="A1393" s="367">
        <v>12</v>
      </c>
      <c r="B1393" s="716" t="s">
        <v>119</v>
      </c>
      <c r="C1393" s="550" t="s">
        <v>11</v>
      </c>
      <c r="D1393" s="545">
        <v>1</v>
      </c>
      <c r="E1393" s="545">
        <v>46880</v>
      </c>
      <c r="F1393" s="367">
        <f t="shared" si="20"/>
        <v>46880</v>
      </c>
      <c r="G1393" s="563" t="s">
        <v>66</v>
      </c>
      <c r="H1393" s="550" t="s">
        <v>356</v>
      </c>
      <c r="I1393" s="550"/>
    </row>
    <row r="1394" spans="1:10" s="283" customFormat="1" ht="21.75" customHeight="1">
      <c r="A1394" s="367">
        <v>13</v>
      </c>
      <c r="B1394" s="907" t="s">
        <v>578</v>
      </c>
      <c r="C1394" s="731" t="s">
        <v>2543</v>
      </c>
      <c r="D1394" s="731">
        <v>24</v>
      </c>
      <c r="E1394" s="731">
        <v>6100</v>
      </c>
      <c r="F1394" s="367">
        <f t="shared" si="20"/>
        <v>146400</v>
      </c>
      <c r="G1394" s="563" t="s">
        <v>66</v>
      </c>
      <c r="H1394" s="731">
        <v>2024</v>
      </c>
      <c r="I1394" s="1053"/>
    </row>
    <row r="1395" spans="1:10" s="283" customFormat="1" ht="27.75" customHeight="1">
      <c r="A1395" s="367">
        <v>14</v>
      </c>
      <c r="B1395" s="647" t="s">
        <v>2633</v>
      </c>
      <c r="C1395" s="43" t="s">
        <v>167</v>
      </c>
      <c r="D1395" s="43">
        <v>1</v>
      </c>
      <c r="E1395" s="43">
        <v>59355</v>
      </c>
      <c r="F1395" s="367">
        <f t="shared" si="20"/>
        <v>59355</v>
      </c>
      <c r="G1395" s="563" t="s">
        <v>66</v>
      </c>
      <c r="H1395" s="5">
        <v>2025</v>
      </c>
      <c r="I1395" s="276"/>
    </row>
    <row r="1396" spans="1:10" s="283" customFormat="1" ht="24.75" customHeight="1">
      <c r="A1396" s="367">
        <v>15</v>
      </c>
      <c r="B1396" s="647" t="s">
        <v>2591</v>
      </c>
      <c r="C1396" s="43" t="s">
        <v>167</v>
      </c>
      <c r="D1396" s="43">
        <v>10</v>
      </c>
      <c r="E1396" s="43">
        <v>3297.5</v>
      </c>
      <c r="F1396" s="367">
        <f t="shared" si="20"/>
        <v>32975</v>
      </c>
      <c r="G1396" s="563" t="s">
        <v>66</v>
      </c>
      <c r="H1396" s="5">
        <v>2025</v>
      </c>
      <c r="I1396" s="276"/>
    </row>
    <row r="1397" spans="1:10" s="283" customFormat="1" ht="25.5" customHeight="1">
      <c r="A1397" s="367">
        <v>16</v>
      </c>
      <c r="B1397" s="647" t="s">
        <v>2595</v>
      </c>
      <c r="C1397" s="43" t="s">
        <v>167</v>
      </c>
      <c r="D1397" s="43">
        <v>5</v>
      </c>
      <c r="E1397" s="43">
        <v>9893</v>
      </c>
      <c r="F1397" s="367">
        <f t="shared" si="20"/>
        <v>49465</v>
      </c>
      <c r="G1397" s="563" t="s">
        <v>66</v>
      </c>
      <c r="H1397" s="5">
        <v>2025</v>
      </c>
      <c r="I1397" s="276"/>
    </row>
    <row r="1398" spans="1:10" s="283" customFormat="1" ht="26.25" customHeight="1">
      <c r="A1398" s="367">
        <v>17</v>
      </c>
      <c r="B1398" s="647" t="s">
        <v>2596</v>
      </c>
      <c r="C1398" s="43" t="s">
        <v>167</v>
      </c>
      <c r="D1398" s="43">
        <v>1</v>
      </c>
      <c r="E1398" s="43">
        <v>46165</v>
      </c>
      <c r="F1398" s="367">
        <f t="shared" si="20"/>
        <v>46165</v>
      </c>
      <c r="G1398" s="563" t="s">
        <v>66</v>
      </c>
      <c r="H1398" s="5">
        <v>2025</v>
      </c>
      <c r="I1398" s="276"/>
    </row>
    <row r="1399" spans="1:10" s="283" customFormat="1" ht="27" customHeight="1">
      <c r="A1399" s="367">
        <v>18</v>
      </c>
      <c r="B1399" s="647" t="s">
        <v>2610</v>
      </c>
      <c r="C1399" s="43" t="s">
        <v>167</v>
      </c>
      <c r="D1399" s="43">
        <v>1</v>
      </c>
      <c r="E1399" s="43">
        <v>116142.85</v>
      </c>
      <c r="F1399" s="367">
        <f t="shared" si="20"/>
        <v>116142.85</v>
      </c>
      <c r="G1399" s="563" t="s">
        <v>66</v>
      </c>
      <c r="H1399" s="5">
        <v>2025</v>
      </c>
      <c r="I1399" s="276"/>
      <c r="J1399" s="1086"/>
    </row>
    <row r="1400" spans="1:10" s="283" customFormat="1" ht="34.5" customHeight="1">
      <c r="A1400" s="367">
        <v>19</v>
      </c>
      <c r="B1400" s="691" t="s">
        <v>2932</v>
      </c>
      <c r="C1400" s="558" t="s">
        <v>167</v>
      </c>
      <c r="D1400" s="558">
        <v>1</v>
      </c>
      <c r="E1400" s="558">
        <v>772000</v>
      </c>
      <c r="F1400" s="367">
        <f t="shared" si="20"/>
        <v>772000</v>
      </c>
      <c r="G1400" s="563" t="s">
        <v>66</v>
      </c>
      <c r="H1400" s="22">
        <v>2023</v>
      </c>
      <c r="I1400" s="1089" t="s">
        <v>997</v>
      </c>
    </row>
    <row r="1401" spans="1:10" s="283" customFormat="1" ht="25.5" customHeight="1">
      <c r="A1401" s="367">
        <v>20</v>
      </c>
      <c r="B1401" s="691" t="s">
        <v>2634</v>
      </c>
      <c r="C1401" s="558" t="s">
        <v>167</v>
      </c>
      <c r="D1401" s="558">
        <v>10</v>
      </c>
      <c r="E1401" s="558">
        <v>50000</v>
      </c>
      <c r="F1401" s="367">
        <f t="shared" si="20"/>
        <v>500000</v>
      </c>
      <c r="G1401" s="367" t="s">
        <v>66</v>
      </c>
      <c r="H1401" s="22">
        <v>2023</v>
      </c>
      <c r="I1401" s="1089" t="s">
        <v>997</v>
      </c>
    </row>
    <row r="1402" spans="1:10" s="283" customFormat="1" ht="24" customHeight="1">
      <c r="A1402" s="367">
        <v>21</v>
      </c>
      <c r="B1402" s="691" t="s">
        <v>2635</v>
      </c>
      <c r="C1402" s="558" t="s">
        <v>167</v>
      </c>
      <c r="D1402" s="558">
        <v>1</v>
      </c>
      <c r="E1402" s="558">
        <v>20000</v>
      </c>
      <c r="F1402" s="367">
        <f t="shared" si="20"/>
        <v>20000</v>
      </c>
      <c r="G1402" s="558" t="s">
        <v>12</v>
      </c>
      <c r="H1402" s="22">
        <v>2020</v>
      </c>
      <c r="I1402" s="1089"/>
    </row>
    <row r="1403" spans="1:10" s="283" customFormat="1" ht="27.75" customHeight="1">
      <c r="A1403" s="367">
        <v>22</v>
      </c>
      <c r="B1403" s="647" t="s">
        <v>3166</v>
      </c>
      <c r="C1403" s="43" t="s">
        <v>167</v>
      </c>
      <c r="D1403" s="43">
        <v>1</v>
      </c>
      <c r="E1403" s="43">
        <v>9500</v>
      </c>
      <c r="F1403" s="367">
        <f t="shared" si="20"/>
        <v>9500</v>
      </c>
      <c r="G1403" s="367" t="s">
        <v>66</v>
      </c>
      <c r="H1403" s="276">
        <v>2025</v>
      </c>
      <c r="I1403" s="276"/>
    </row>
    <row r="1404" spans="1:10" s="283" customFormat="1" ht="23.25" customHeight="1">
      <c r="A1404" s="470"/>
      <c r="B1404" s="784" t="s">
        <v>91</v>
      </c>
      <c r="C1404" s="471"/>
      <c r="D1404" s="471">
        <f>SUM(D1382:D1403)</f>
        <v>103</v>
      </c>
      <c r="E1404" s="471" t="s">
        <v>92</v>
      </c>
      <c r="F1404" s="471">
        <f>SUM(F1382:F1403)</f>
        <v>2466432.85</v>
      </c>
      <c r="G1404" s="632"/>
      <c r="H1404" s="470"/>
      <c r="I1404" s="470"/>
    </row>
    <row r="1405" spans="1:10" s="283" customFormat="1" ht="17.25">
      <c r="A1405" s="472"/>
      <c r="B1405" s="388"/>
      <c r="C1405" s="388"/>
      <c r="D1405" s="388"/>
      <c r="E1405" s="388"/>
      <c r="F1405" s="388"/>
      <c r="G1405" s="1193"/>
      <c r="H1405" s="472"/>
      <c r="I1405" s="472"/>
    </row>
    <row r="1406" spans="1:10" s="283" customFormat="1" ht="19.5">
      <c r="A1406" s="1565" t="s">
        <v>3347</v>
      </c>
      <c r="B1406" s="1565"/>
      <c r="C1406" s="1565"/>
      <c r="D1406" s="1565"/>
      <c r="E1406" s="1565"/>
      <c r="F1406" s="1565"/>
      <c r="G1406" s="1565"/>
      <c r="H1406" s="1565"/>
      <c r="I1406" s="374"/>
    </row>
    <row r="1407" spans="1:10" s="374" customFormat="1" ht="11.25" customHeight="1">
      <c r="A1407" s="458"/>
      <c r="B1407" s="458"/>
      <c r="C1407" s="458"/>
      <c r="D1407" s="458"/>
      <c r="E1407" s="458"/>
      <c r="F1407" s="458"/>
      <c r="G1407" s="1215"/>
      <c r="H1407" s="458"/>
      <c r="J1407" s="369"/>
    </row>
    <row r="1408" spans="1:10" s="374" customFormat="1" ht="19.5" customHeight="1">
      <c r="A1408" s="399"/>
      <c r="B1408" s="403" t="s">
        <v>2637</v>
      </c>
      <c r="C1408" s="401"/>
      <c r="D1408" s="401"/>
      <c r="E1408" s="401"/>
      <c r="F1408" s="399"/>
      <c r="G1408" s="1220"/>
      <c r="H1408" s="711"/>
      <c r="I1408" s="402"/>
      <c r="J1408" s="369"/>
    </row>
    <row r="1409" spans="1:10" s="374" customFormat="1" ht="19.5" customHeight="1">
      <c r="A1409" s="399"/>
      <c r="B1409" s="400"/>
      <c r="C1409" s="401"/>
      <c r="D1409" s="401"/>
      <c r="E1409" s="401"/>
      <c r="F1409" s="1481" t="s">
        <v>2183</v>
      </c>
      <c r="G1409" s="1481"/>
      <c r="H1409" s="403" t="s">
        <v>2638</v>
      </c>
      <c r="I1409" s="403"/>
      <c r="J1409" s="369"/>
    </row>
    <row r="1410" spans="1:10" s="374" customFormat="1" ht="19.5">
      <c r="A1410" s="405"/>
      <c r="B1410" s="1106" t="s">
        <v>3243</v>
      </c>
      <c r="C1410" s="406"/>
      <c r="D1410" s="407"/>
      <c r="E1410" s="407"/>
      <c r="F1410" s="408"/>
      <c r="G1410" s="1183"/>
      <c r="H1410" s="402"/>
      <c r="I1410" s="712"/>
      <c r="J1410" s="369"/>
    </row>
    <row r="1411" spans="1:10" s="374" customFormat="1" ht="23.25" customHeight="1">
      <c r="A1411" s="405"/>
      <c r="B1411" s="406"/>
      <c r="C1411" s="406"/>
      <c r="D1411" s="407"/>
      <c r="E1411" s="407"/>
      <c r="F1411" s="408"/>
      <c r="G1411" s="1183"/>
      <c r="H1411" s="402"/>
      <c r="I1411" s="712"/>
      <c r="J1411" s="369"/>
    </row>
    <row r="1412" spans="1:10" s="374" customFormat="1" ht="24.75" customHeight="1">
      <c r="A1412" s="405"/>
      <c r="B1412" s="1486" t="s">
        <v>3703</v>
      </c>
      <c r="C1412" s="1486"/>
      <c r="D1412" s="1486"/>
      <c r="E1412" s="1486"/>
      <c r="F1412" s="710"/>
      <c r="G1412" s="1183"/>
      <c r="H1412" s="402"/>
      <c r="I1412" s="712"/>
      <c r="J1412" s="369"/>
    </row>
    <row r="1413" spans="1:10" s="374" customFormat="1" ht="20.25" customHeight="1">
      <c r="A1413" s="405"/>
      <c r="B1413" s="1486"/>
      <c r="C1413" s="1486"/>
      <c r="D1413" s="1486"/>
      <c r="E1413" s="1486"/>
      <c r="F1413" s="1487" t="s">
        <v>2295</v>
      </c>
      <c r="G1413" s="1487"/>
      <c r="H1413" s="1566" t="s">
        <v>2187</v>
      </c>
      <c r="I1413" s="1566"/>
    </row>
    <row r="1414" spans="1:10" s="369" customFormat="1" ht="12" customHeight="1">
      <c r="A1414" s="405"/>
      <c r="B1414" s="708"/>
      <c r="C1414" s="708"/>
      <c r="D1414" s="709"/>
      <c r="E1414" s="709"/>
      <c r="F1414" s="710"/>
      <c r="G1414" s="1183"/>
      <c r="H1414" s="402"/>
      <c r="I1414" s="712"/>
    </row>
    <row r="1415" spans="1:10" s="385" customFormat="1" ht="25.5" customHeight="1">
      <c r="A1415" s="405"/>
      <c r="B1415" s="1326" t="s">
        <v>1979</v>
      </c>
      <c r="C1415" s="1329"/>
      <c r="D1415" s="1329"/>
      <c r="E1415" s="1329"/>
      <c r="F1415" s="844"/>
      <c r="G1415" s="1327"/>
      <c r="H1415" s="1330"/>
      <c r="I1415" s="712"/>
    </row>
    <row r="1416" spans="1:10" s="418" customFormat="1" ht="14.25" customHeight="1">
      <c r="A1416" s="405"/>
      <c r="B1416" s="1480" t="s">
        <v>2640</v>
      </c>
      <c r="C1416" s="1480"/>
      <c r="D1416" s="1329"/>
      <c r="E1416" s="1329"/>
      <c r="F1416" s="1544" t="s">
        <v>2295</v>
      </c>
      <c r="G1416" s="1544"/>
      <c r="H1416" s="1566" t="s">
        <v>2188</v>
      </c>
      <c r="I1416" s="1566"/>
    </row>
    <row r="1417" spans="1:10" s="374" customFormat="1" ht="24.75" customHeight="1">
      <c r="A1417" s="459"/>
      <c r="B1417" s="836"/>
      <c r="C1417" s="836"/>
      <c r="D1417" s="837"/>
      <c r="E1417" s="837"/>
      <c r="F1417" s="404"/>
      <c r="G1417" s="1327"/>
      <c r="H1417" s="1330"/>
      <c r="I1417" s="712"/>
    </row>
    <row r="1418" spans="1:10" s="369" customFormat="1" ht="21.75" customHeight="1">
      <c r="A1418" s="399"/>
      <c r="B1418" s="1326" t="s">
        <v>1979</v>
      </c>
      <c r="C1418" s="1329"/>
      <c r="D1418" s="1329"/>
      <c r="E1418" s="1329"/>
      <c r="F1418" s="1330"/>
      <c r="G1418" s="1327"/>
      <c r="H1418" s="712"/>
      <c r="I1418" s="1330"/>
    </row>
    <row r="1419" spans="1:10" s="369" customFormat="1" ht="17.25" customHeight="1">
      <c r="A1419" s="399"/>
      <c r="B1419" s="1326" t="s">
        <v>1978</v>
      </c>
      <c r="C1419" s="1329"/>
      <c r="D1419" s="1329"/>
      <c r="E1419" s="1329"/>
      <c r="F1419" s="1479" t="s">
        <v>2239</v>
      </c>
      <c r="G1419" s="1479"/>
      <c r="H1419" s="1480" t="s">
        <v>2641</v>
      </c>
      <c r="I1419" s="1480"/>
    </row>
    <row r="1420" spans="1:10" s="369" customFormat="1" ht="24.75" customHeight="1">
      <c r="A1420" s="700"/>
      <c r="B1420" s="1326"/>
      <c r="C1420" s="1329"/>
      <c r="D1420" s="1329"/>
      <c r="E1420" s="1329"/>
      <c r="F1420" s="1330"/>
      <c r="G1420" s="1325"/>
      <c r="H1420" s="1326"/>
      <c r="I1420" s="1326"/>
    </row>
    <row r="1421" spans="1:10" s="369" customFormat="1" ht="24" customHeight="1">
      <c r="A1421" s="700"/>
      <c r="B1421" s="1480" t="s">
        <v>3252</v>
      </c>
      <c r="C1421" s="1480"/>
      <c r="D1421" s="1480"/>
      <c r="E1421" s="1480"/>
      <c r="F1421" s="1479" t="s">
        <v>2643</v>
      </c>
      <c r="G1421" s="1479"/>
      <c r="H1421" s="1326" t="s">
        <v>2186</v>
      </c>
      <c r="I1421" s="1326"/>
    </row>
    <row r="1422" spans="1:10" s="369" customFormat="1" ht="14.25" customHeight="1">
      <c r="A1422" s="700"/>
      <c r="B1422" s="1326"/>
      <c r="C1422" s="1329"/>
      <c r="D1422" s="1329"/>
      <c r="E1422" s="1329"/>
      <c r="F1422" s="1330"/>
      <c r="G1422" s="1325"/>
      <c r="H1422" s="1326"/>
      <c r="I1422" s="1326"/>
    </row>
    <row r="1423" spans="1:10" s="369" customFormat="1" ht="18.75" customHeight="1">
      <c r="A1423" s="700"/>
      <c r="B1423" s="714" t="s">
        <v>2178</v>
      </c>
      <c r="C1423" s="714"/>
      <c r="D1423" s="714"/>
      <c r="E1423" s="714"/>
      <c r="F1423" s="1329"/>
      <c r="G1423" s="1327"/>
      <c r="H1423" s="1330"/>
      <c r="I1423" s="712"/>
    </row>
    <row r="1424" spans="1:10" s="369" customFormat="1" ht="28.5" customHeight="1">
      <c r="A1424" s="700"/>
      <c r="B1424" s="714" t="s">
        <v>2184</v>
      </c>
      <c r="C1424" s="714"/>
      <c r="D1424" s="714"/>
      <c r="E1424" s="714"/>
      <c r="F1424" s="1479" t="s">
        <v>2239</v>
      </c>
      <c r="G1424" s="1479"/>
      <c r="H1424" s="1567" t="s">
        <v>2185</v>
      </c>
      <c r="I1424" s="1567"/>
    </row>
    <row r="1425" spans="1:9" s="369" customFormat="1" ht="15.75" customHeight="1">
      <c r="A1425" s="399"/>
      <c r="B1425" s="285"/>
      <c r="C1425" s="285"/>
      <c r="D1425" s="285"/>
      <c r="E1425" s="285"/>
      <c r="F1425" s="285"/>
      <c r="G1425" s="1325"/>
      <c r="H1425" s="285"/>
      <c r="I1425" s="285"/>
    </row>
    <row r="1426" spans="1:9" s="369" customFormat="1" ht="17.25" customHeight="1">
      <c r="A1426" s="700"/>
      <c r="B1426" s="285" t="s">
        <v>2179</v>
      </c>
      <c r="C1426" s="285"/>
      <c r="D1426" s="285"/>
      <c r="E1426" s="285"/>
      <c r="F1426" s="1545" t="s">
        <v>2643</v>
      </c>
      <c r="G1426" s="1545"/>
      <c r="H1426" s="285" t="s">
        <v>2181</v>
      </c>
      <c r="I1426" s="285"/>
    </row>
    <row r="1427" spans="1:9" s="369" customFormat="1" ht="13.5" customHeight="1">
      <c r="A1427" s="700"/>
      <c r="B1427" s="714"/>
      <c r="C1427" s="714"/>
      <c r="D1427" s="714"/>
      <c r="E1427" s="714"/>
      <c r="F1427" s="1329"/>
      <c r="G1427" s="1325"/>
      <c r="H1427" s="1330"/>
      <c r="I1427" s="1330"/>
    </row>
    <row r="1428" spans="1:9" s="369" customFormat="1" ht="39.75" customHeight="1">
      <c r="A1428" s="700"/>
      <c r="B1428" s="1486" t="s">
        <v>3863</v>
      </c>
      <c r="C1428" s="1486"/>
      <c r="D1428" s="1486"/>
      <c r="E1428" s="1486"/>
      <c r="F1428" s="1479" t="s">
        <v>2643</v>
      </c>
      <c r="G1428" s="1479"/>
      <c r="H1428" s="1472" t="s">
        <v>2180</v>
      </c>
      <c r="I1428" s="1472"/>
    </row>
    <row r="1429" spans="1:9" s="369" customFormat="1" ht="12.75" customHeight="1">
      <c r="A1429" s="700"/>
      <c r="B1429" s="714"/>
      <c r="C1429" s="714"/>
      <c r="D1429" s="714"/>
      <c r="E1429" s="714"/>
      <c r="F1429" s="1329"/>
      <c r="G1429" s="1325"/>
      <c r="H1429" s="1330"/>
      <c r="I1429" s="1330"/>
    </row>
    <row r="1430" spans="1:9" s="551" customFormat="1" ht="21" customHeight="1">
      <c r="A1430" s="700"/>
      <c r="B1430" s="714" t="s">
        <v>3702</v>
      </c>
      <c r="C1430" s="714"/>
      <c r="D1430" s="714"/>
      <c r="E1430" s="714"/>
      <c r="F1430" s="1479" t="s">
        <v>2643</v>
      </c>
      <c r="G1430" s="1479"/>
      <c r="H1430" s="1486" t="s">
        <v>2645</v>
      </c>
      <c r="I1430" s="1486"/>
    </row>
    <row r="1431" spans="1:9" s="694" customFormat="1" ht="12" customHeight="1">
      <c r="A1431" s="700"/>
      <c r="B1431" s="714"/>
      <c r="C1431" s="714"/>
      <c r="D1431" s="714"/>
      <c r="E1431" s="714"/>
      <c r="F1431" s="1329"/>
      <c r="G1431" s="1325"/>
      <c r="H1431" s="1330"/>
      <c r="I1431" s="1330"/>
    </row>
    <row r="1432" spans="1:9" s="694" customFormat="1" ht="21" customHeight="1">
      <c r="A1432" s="399"/>
      <c r="B1432" s="1480" t="s">
        <v>2237</v>
      </c>
      <c r="C1432" s="1480"/>
      <c r="D1432" s="1480"/>
      <c r="E1432" s="1480"/>
      <c r="F1432" s="1330"/>
      <c r="G1432" s="1327"/>
      <c r="H1432" s="711"/>
      <c r="I1432" s="1330"/>
    </row>
    <row r="1433" spans="1:9" s="694" customFormat="1" ht="21" customHeight="1">
      <c r="A1433" s="399"/>
      <c r="B1433" s="1480" t="s">
        <v>2238</v>
      </c>
      <c r="C1433" s="1480"/>
      <c r="D1433" s="1480"/>
      <c r="E1433" s="1480"/>
      <c r="F1433" s="1479" t="s">
        <v>2239</v>
      </c>
      <c r="G1433" s="1479"/>
      <c r="H1433" s="1326" t="s">
        <v>2240</v>
      </c>
      <c r="I1433" s="1326"/>
    </row>
    <row r="1434" spans="1:9" s="694" customFormat="1" ht="13.5" customHeight="1">
      <c r="A1434" s="283"/>
      <c r="B1434" s="285"/>
      <c r="C1434" s="285"/>
      <c r="D1434" s="285"/>
      <c r="E1434" s="285"/>
      <c r="F1434" s="285"/>
      <c r="G1434" s="1325"/>
      <c r="H1434" s="285"/>
      <c r="I1434" s="285"/>
    </row>
    <row r="1435" spans="1:9" s="694" customFormat="1" ht="31.5" customHeight="1">
      <c r="A1435" s="283"/>
      <c r="B1435" s="1486" t="s">
        <v>3701</v>
      </c>
      <c r="C1435" s="1486"/>
      <c r="D1435" s="1486"/>
      <c r="E1435" s="1486"/>
      <c r="F1435" s="1543" t="s">
        <v>2643</v>
      </c>
      <c r="G1435" s="1543"/>
      <c r="H1435" s="1338" t="s">
        <v>2647</v>
      </c>
      <c r="I1435" s="1338"/>
    </row>
    <row r="1436" spans="1:9" s="699" customFormat="1" ht="15.75" customHeight="1">
      <c r="A1436" s="283"/>
      <c r="B1436" s="285"/>
      <c r="C1436" s="285"/>
      <c r="D1436" s="285"/>
      <c r="E1436" s="285"/>
      <c r="F1436" s="285"/>
      <c r="G1436" s="1325"/>
      <c r="H1436" s="285"/>
      <c r="I1436" s="285"/>
    </row>
    <row r="1437" spans="1:9" s="699" customFormat="1" ht="27.75" customHeight="1">
      <c r="A1437" s="283"/>
      <c r="B1437" s="1480" t="s">
        <v>3700</v>
      </c>
      <c r="C1437" s="1480"/>
      <c r="D1437" s="1480"/>
      <c r="E1437" s="1480"/>
      <c r="F1437" s="1479" t="s">
        <v>2649</v>
      </c>
      <c r="G1437" s="1479"/>
      <c r="H1437" s="285" t="s">
        <v>2650</v>
      </c>
      <c r="I1437" s="285"/>
    </row>
    <row r="1438" spans="1:9" s="699" customFormat="1" ht="18" customHeight="1">
      <c r="A1438" s="283"/>
      <c r="B1438" s="1326"/>
      <c r="C1438" s="1326"/>
      <c r="D1438" s="1326"/>
      <c r="E1438" s="1326"/>
      <c r="F1438" s="285"/>
      <c r="G1438" s="1325"/>
      <c r="H1438" s="285"/>
      <c r="I1438" s="285"/>
    </row>
    <row r="1439" spans="1:9" s="423" customFormat="1" ht="37.5" customHeight="1">
      <c r="A1439" s="283"/>
      <c r="B1439" s="1486" t="s">
        <v>3705</v>
      </c>
      <c r="C1439" s="1486"/>
      <c r="D1439" s="1486"/>
      <c r="E1439" s="1486"/>
      <c r="F1439" s="1479" t="s">
        <v>2182</v>
      </c>
      <c r="G1439" s="1479"/>
      <c r="H1439" s="285" t="s">
        <v>2652</v>
      </c>
      <c r="I1439" s="285"/>
    </row>
    <row r="1440" spans="1:9" s="423" customFormat="1" ht="12.75" customHeight="1">
      <c r="A1440" s="283"/>
      <c r="B1440" s="1326"/>
      <c r="C1440" s="1326"/>
      <c r="D1440" s="1326"/>
      <c r="E1440" s="1326"/>
      <c r="F1440" s="987"/>
      <c r="G1440" s="1325"/>
      <c r="H1440" s="285"/>
      <c r="I1440" s="285"/>
    </row>
    <row r="1441" spans="1:10" s="374" customFormat="1" ht="21.75" customHeight="1">
      <c r="A1441" s="283"/>
      <c r="B1441" s="1480" t="s">
        <v>2257</v>
      </c>
      <c r="C1441" s="1480"/>
      <c r="D1441" s="1480"/>
      <c r="E1441" s="1480"/>
      <c r="F1441" s="1479" t="s">
        <v>2182</v>
      </c>
      <c r="G1441" s="1479"/>
      <c r="H1441" s="285" t="s">
        <v>2298</v>
      </c>
      <c r="I1441" s="285"/>
    </row>
    <row r="1442" spans="1:10" s="283" customFormat="1" ht="15" customHeight="1">
      <c r="B1442" s="1329"/>
      <c r="C1442" s="1329"/>
      <c r="D1442" s="1329"/>
      <c r="E1442" s="1329"/>
      <c r="F1442" s="987"/>
      <c r="G1442" s="1325"/>
      <c r="H1442" s="285"/>
      <c r="I1442" s="285"/>
    </row>
    <row r="1443" spans="1:10" s="283" customFormat="1" ht="24.75" customHeight="1">
      <c r="B1443" s="1480" t="s">
        <v>3346</v>
      </c>
      <c r="C1443" s="1480"/>
      <c r="D1443" s="1480"/>
      <c r="E1443" s="1480"/>
      <c r="F1443" s="1479" t="s">
        <v>2182</v>
      </c>
      <c r="G1443" s="1479"/>
      <c r="H1443" s="1480" t="s">
        <v>2256</v>
      </c>
      <c r="I1443" s="1480"/>
    </row>
    <row r="1444" spans="1:10" s="283" customFormat="1" ht="24.75" customHeight="1">
      <c r="B1444" s="1326"/>
      <c r="C1444" s="1326"/>
      <c r="D1444" s="1326"/>
      <c r="E1444" s="1326"/>
      <c r="F1444" s="1325"/>
      <c r="G1444" s="1325"/>
      <c r="H1444" s="1326"/>
      <c r="I1444" s="1326"/>
    </row>
    <row r="1445" spans="1:10" s="283" customFormat="1" ht="24.75" customHeight="1">
      <c r="B1445" s="1326"/>
      <c r="C1445" s="1326"/>
      <c r="D1445" s="1326"/>
      <c r="E1445" s="1326"/>
      <c r="F1445" s="1325"/>
      <c r="G1445" s="1325"/>
      <c r="H1445" s="1326"/>
      <c r="I1445" s="1326"/>
    </row>
    <row r="1446" spans="1:10" s="409" customFormat="1" ht="18.75" customHeight="1">
      <c r="A1446" s="283"/>
      <c r="B1446" s="1329"/>
      <c r="C1446" s="1329"/>
      <c r="D1446" s="1329"/>
      <c r="E1446" s="1329"/>
      <c r="F1446" s="285"/>
      <c r="G1446" s="1325"/>
      <c r="H1446" s="1545"/>
      <c r="I1446" s="1545"/>
      <c r="J1446" s="405"/>
    </row>
    <row r="1447" spans="1:10" s="409" customFormat="1" ht="18.75" customHeight="1">
      <c r="A1447" s="283"/>
      <c r="B1447" s="410"/>
      <c r="C1447" s="410"/>
      <c r="D1447" s="410"/>
      <c r="E1447" s="410"/>
      <c r="F1447" s="283"/>
      <c r="G1447" s="1182"/>
      <c r="H1447" s="283"/>
      <c r="I1447" s="399"/>
      <c r="J1447" s="405"/>
    </row>
    <row r="1448" spans="1:10" s="409" customFormat="1" ht="26.25" customHeight="1">
      <c r="A1448" s="375"/>
      <c r="B1448" s="376"/>
      <c r="C1448" s="375"/>
      <c r="D1448" s="375"/>
      <c r="E1448" s="375"/>
      <c r="F1448" s="1433"/>
      <c r="G1448" s="378"/>
      <c r="H1448" s="1571" t="s">
        <v>3953</v>
      </c>
      <c r="I1448" s="1571"/>
      <c r="J1448" s="405"/>
    </row>
    <row r="1449" spans="1:10" s="409" customFormat="1" ht="54.75" customHeight="1">
      <c r="A1449" s="375"/>
      <c r="B1449" s="376"/>
      <c r="C1449" s="375"/>
      <c r="D1449" s="375"/>
      <c r="E1449" s="375"/>
      <c r="F1449" s="424"/>
      <c r="G1449" s="1192"/>
      <c r="H1449" s="1546" t="s">
        <v>3497</v>
      </c>
      <c r="I1449" s="1546"/>
      <c r="J1449" s="405"/>
    </row>
    <row r="1450" spans="1:10" s="409" customFormat="1" ht="33.75" customHeight="1">
      <c r="A1450" s="375"/>
      <c r="B1450" s="376"/>
      <c r="C1450" s="375"/>
      <c r="D1450" s="1549" t="s">
        <v>3488</v>
      </c>
      <c r="E1450" s="1549"/>
      <c r="F1450" s="1549"/>
      <c r="G1450" s="1192"/>
      <c r="H1450" s="1192"/>
      <c r="I1450" s="1192"/>
      <c r="J1450" s="405"/>
    </row>
    <row r="1451" spans="1:10" s="369" customFormat="1" ht="26.25" customHeight="1">
      <c r="A1451" s="1552" t="s">
        <v>3345</v>
      </c>
      <c r="B1451" s="1552"/>
      <c r="C1451" s="1552"/>
      <c r="D1451" s="1552"/>
      <c r="E1451" s="1552"/>
      <c r="F1451" s="1552"/>
      <c r="G1451" s="1552"/>
      <c r="H1451" s="1552"/>
      <c r="I1451" s="1552"/>
      <c r="J1451" s="459"/>
    </row>
    <row r="1452" spans="1:10" s="283" customFormat="1" ht="24" customHeight="1">
      <c r="A1452" s="374"/>
      <c r="B1452" s="374"/>
      <c r="C1452" s="374"/>
      <c r="D1452" s="374"/>
      <c r="E1452" s="374"/>
      <c r="F1452" s="374"/>
      <c r="G1452" s="1218"/>
      <c r="H1452" s="374"/>
      <c r="I1452" s="374"/>
    </row>
    <row r="1453" spans="1:10" s="283" customFormat="1" ht="20.25" thickBot="1">
      <c r="A1453" s="425" t="s">
        <v>2457</v>
      </c>
      <c r="B1453" s="425"/>
      <c r="C1453" s="425"/>
      <c r="D1453" s="426"/>
      <c r="E1453" s="379"/>
      <c r="F1453" s="379"/>
      <c r="G1453" s="467"/>
      <c r="H1453" s="384" t="s">
        <v>3408</v>
      </c>
      <c r="I1453" s="369"/>
    </row>
    <row r="1454" spans="1:10" s="1342" customFormat="1" ht="27" customHeight="1" thickBot="1">
      <c r="A1454" s="1550" t="s">
        <v>1</v>
      </c>
      <c r="B1454" s="1550"/>
      <c r="C1454" s="1550"/>
      <c r="F1454" s="1343"/>
      <c r="G1454" s="1340"/>
      <c r="H1454" s="1340" t="s">
        <v>2</v>
      </c>
    </row>
    <row r="1455" spans="1:10" s="283" customFormat="1" ht="75.75" thickBot="1">
      <c r="A1455" s="76" t="s">
        <v>3</v>
      </c>
      <c r="B1455" s="390" t="s">
        <v>4</v>
      </c>
      <c r="C1455" s="391" t="s">
        <v>5</v>
      </c>
      <c r="D1455" s="392" t="s">
        <v>6</v>
      </c>
      <c r="E1455" s="390" t="s">
        <v>3888</v>
      </c>
      <c r="F1455" s="390" t="s">
        <v>3889</v>
      </c>
      <c r="G1455" s="390" t="s">
        <v>9</v>
      </c>
      <c r="H1455" s="414" t="s">
        <v>2425</v>
      </c>
      <c r="I1455" s="393" t="s">
        <v>10</v>
      </c>
    </row>
    <row r="1456" spans="1:10" s="283" customFormat="1" ht="17.25">
      <c r="A1456" s="419">
        <v>1</v>
      </c>
      <c r="B1456" s="420">
        <v>2</v>
      </c>
      <c r="C1456" s="421">
        <v>3</v>
      </c>
      <c r="D1456" s="421">
        <v>4</v>
      </c>
      <c r="E1456" s="421">
        <v>5</v>
      </c>
      <c r="F1456" s="421">
        <v>6</v>
      </c>
      <c r="G1456" s="421">
        <v>7</v>
      </c>
      <c r="H1456" s="421">
        <v>8</v>
      </c>
      <c r="I1456" s="422">
        <v>9</v>
      </c>
    </row>
    <row r="1457" spans="1:10" s="283" customFormat="1" ht="18">
      <c r="A1457" s="367">
        <v>1</v>
      </c>
      <c r="B1457" s="1038" t="s">
        <v>1293</v>
      </c>
      <c r="C1457" s="367" t="s">
        <v>11</v>
      </c>
      <c r="D1457" s="367">
        <v>1</v>
      </c>
      <c r="E1457" s="367">
        <v>41000</v>
      </c>
      <c r="F1457" s="367">
        <f t="shared" ref="F1457:F1499" si="21">D1457*E1457</f>
        <v>41000</v>
      </c>
      <c r="G1457" s="367" t="s">
        <v>12</v>
      </c>
      <c r="H1457" s="368">
        <v>2013</v>
      </c>
      <c r="I1457" s="367"/>
    </row>
    <row r="1458" spans="1:10" s="283" customFormat="1" ht="18">
      <c r="A1458" s="367">
        <v>2</v>
      </c>
      <c r="B1458" s="1101" t="s">
        <v>1293</v>
      </c>
      <c r="C1458" s="3" t="s">
        <v>11</v>
      </c>
      <c r="D1458" s="3">
        <v>1</v>
      </c>
      <c r="E1458" s="3">
        <v>41000</v>
      </c>
      <c r="F1458" s="367">
        <f t="shared" si="21"/>
        <v>41000</v>
      </c>
      <c r="G1458" s="3" t="s">
        <v>12</v>
      </c>
      <c r="H1458" s="13">
        <v>2013</v>
      </c>
      <c r="I1458" s="367"/>
    </row>
    <row r="1459" spans="1:10" s="283" customFormat="1" ht="18" customHeight="1">
      <c r="A1459" s="367">
        <v>3</v>
      </c>
      <c r="B1459" s="1038" t="s">
        <v>2702</v>
      </c>
      <c r="C1459" s="367" t="s">
        <v>11</v>
      </c>
      <c r="D1459" s="367">
        <v>1</v>
      </c>
      <c r="E1459" s="367">
        <v>80000</v>
      </c>
      <c r="F1459" s="367">
        <f t="shared" si="21"/>
        <v>80000</v>
      </c>
      <c r="G1459" s="367" t="s">
        <v>12</v>
      </c>
      <c r="H1459" s="368">
        <v>2013</v>
      </c>
      <c r="I1459" s="367"/>
    </row>
    <row r="1460" spans="1:10" s="283" customFormat="1" ht="18.75" customHeight="1">
      <c r="A1460" s="367">
        <v>4</v>
      </c>
      <c r="B1460" s="1038" t="s">
        <v>150</v>
      </c>
      <c r="C1460" s="367" t="s">
        <v>11</v>
      </c>
      <c r="D1460" s="367">
        <v>1</v>
      </c>
      <c r="E1460" s="367">
        <v>144000</v>
      </c>
      <c r="F1460" s="367">
        <f t="shared" si="21"/>
        <v>144000</v>
      </c>
      <c r="G1460" s="367" t="s">
        <v>12</v>
      </c>
      <c r="H1460" s="368">
        <v>2013</v>
      </c>
      <c r="I1460" s="367"/>
      <c r="J1460" s="700"/>
    </row>
    <row r="1461" spans="1:10" s="283" customFormat="1" ht="18.75" customHeight="1">
      <c r="A1461" s="367">
        <v>5</v>
      </c>
      <c r="B1461" s="1038" t="s">
        <v>309</v>
      </c>
      <c r="C1461" s="367" t="s">
        <v>11</v>
      </c>
      <c r="D1461" s="368">
        <v>1</v>
      </c>
      <c r="E1461" s="367">
        <v>125000</v>
      </c>
      <c r="F1461" s="367">
        <f t="shared" si="21"/>
        <v>125000</v>
      </c>
      <c r="G1461" s="367" t="s">
        <v>12</v>
      </c>
      <c r="H1461" s="368">
        <v>2013</v>
      </c>
      <c r="I1461" s="367"/>
      <c r="J1461" s="700"/>
    </row>
    <row r="1462" spans="1:10" s="283" customFormat="1" ht="24" customHeight="1">
      <c r="A1462" s="367">
        <v>6</v>
      </c>
      <c r="B1462" s="1038" t="s">
        <v>545</v>
      </c>
      <c r="C1462" s="367" t="s">
        <v>11</v>
      </c>
      <c r="D1462" s="368">
        <v>15</v>
      </c>
      <c r="E1462" s="367">
        <v>12600</v>
      </c>
      <c r="F1462" s="367">
        <f t="shared" si="21"/>
        <v>189000</v>
      </c>
      <c r="G1462" s="367" t="s">
        <v>12</v>
      </c>
      <c r="H1462" s="368">
        <v>2013</v>
      </c>
      <c r="I1462" s="367"/>
      <c r="J1462" s="700"/>
    </row>
    <row r="1463" spans="1:10" s="283" customFormat="1" ht="18.75" customHeight="1">
      <c r="A1463" s="367">
        <v>7</v>
      </c>
      <c r="B1463" s="1038" t="s">
        <v>546</v>
      </c>
      <c r="C1463" s="367" t="s">
        <v>11</v>
      </c>
      <c r="D1463" s="367">
        <v>40</v>
      </c>
      <c r="E1463" s="367">
        <v>6300</v>
      </c>
      <c r="F1463" s="367">
        <f t="shared" si="21"/>
        <v>252000</v>
      </c>
      <c r="G1463" s="367" t="s">
        <v>12</v>
      </c>
      <c r="H1463" s="368">
        <v>2013</v>
      </c>
      <c r="I1463" s="367"/>
      <c r="J1463" s="700"/>
    </row>
    <row r="1464" spans="1:10" s="283" customFormat="1" ht="18.75" customHeight="1">
      <c r="A1464" s="367">
        <v>8</v>
      </c>
      <c r="B1464" s="1038" t="s">
        <v>572</v>
      </c>
      <c r="C1464" s="367" t="s">
        <v>11</v>
      </c>
      <c r="D1464" s="367">
        <v>10</v>
      </c>
      <c r="E1464" s="367">
        <v>40000</v>
      </c>
      <c r="F1464" s="367">
        <f t="shared" si="21"/>
        <v>400000</v>
      </c>
      <c r="G1464" s="367" t="s">
        <v>12</v>
      </c>
      <c r="H1464" s="368">
        <v>2013</v>
      </c>
      <c r="I1464" s="367"/>
      <c r="J1464" s="700"/>
    </row>
    <row r="1465" spans="1:10" s="283" customFormat="1" ht="18.75" customHeight="1">
      <c r="A1465" s="367">
        <v>9</v>
      </c>
      <c r="B1465" s="1038" t="s">
        <v>583</v>
      </c>
      <c r="C1465" s="367" t="s">
        <v>11</v>
      </c>
      <c r="D1465" s="367">
        <v>20</v>
      </c>
      <c r="E1465" s="367">
        <v>52000</v>
      </c>
      <c r="F1465" s="367">
        <f t="shared" si="21"/>
        <v>1040000</v>
      </c>
      <c r="G1465" s="367" t="s">
        <v>12</v>
      </c>
      <c r="H1465" s="368">
        <v>2013</v>
      </c>
      <c r="I1465" s="367"/>
      <c r="J1465" s="700"/>
    </row>
    <row r="1466" spans="1:10" s="283" customFormat="1" ht="18">
      <c r="A1466" s="367">
        <v>10</v>
      </c>
      <c r="B1466" s="1038" t="s">
        <v>1294</v>
      </c>
      <c r="C1466" s="367" t="s">
        <v>11</v>
      </c>
      <c r="D1466" s="367">
        <v>6</v>
      </c>
      <c r="E1466" s="367">
        <v>26000</v>
      </c>
      <c r="F1466" s="367">
        <f t="shared" si="21"/>
        <v>156000</v>
      </c>
      <c r="G1466" s="367" t="s">
        <v>12</v>
      </c>
      <c r="H1466" s="368">
        <v>2013</v>
      </c>
      <c r="I1466" s="367"/>
    </row>
    <row r="1467" spans="1:10" s="283" customFormat="1" ht="18" customHeight="1">
      <c r="A1467" s="367">
        <v>11</v>
      </c>
      <c r="B1467" s="1038" t="s">
        <v>1295</v>
      </c>
      <c r="C1467" s="367" t="s">
        <v>11</v>
      </c>
      <c r="D1467" s="367">
        <v>2</v>
      </c>
      <c r="E1467" s="367">
        <v>22000</v>
      </c>
      <c r="F1467" s="367">
        <f t="shared" si="21"/>
        <v>44000</v>
      </c>
      <c r="G1467" s="367" t="s">
        <v>12</v>
      </c>
      <c r="H1467" s="368">
        <v>2013</v>
      </c>
      <c r="I1467" s="367"/>
    </row>
    <row r="1468" spans="1:10" s="283" customFormat="1" ht="26.25" customHeight="1">
      <c r="A1468" s="367">
        <v>12</v>
      </c>
      <c r="B1468" s="1038" t="s">
        <v>1296</v>
      </c>
      <c r="C1468" s="367" t="s">
        <v>11</v>
      </c>
      <c r="D1468" s="367">
        <v>4</v>
      </c>
      <c r="E1468" s="367">
        <v>26000</v>
      </c>
      <c r="F1468" s="367">
        <f t="shared" si="21"/>
        <v>104000</v>
      </c>
      <c r="G1468" s="367" t="s">
        <v>12</v>
      </c>
      <c r="H1468" s="368">
        <v>2013</v>
      </c>
      <c r="I1468" s="367"/>
    </row>
    <row r="1469" spans="1:10" s="283" customFormat="1" ht="29.25" customHeight="1">
      <c r="A1469" s="367">
        <v>13</v>
      </c>
      <c r="B1469" s="1038" t="s">
        <v>786</v>
      </c>
      <c r="C1469" s="367" t="s">
        <v>11</v>
      </c>
      <c r="D1469" s="367">
        <v>12</v>
      </c>
      <c r="E1469" s="367">
        <v>9000</v>
      </c>
      <c r="F1469" s="367">
        <f t="shared" si="21"/>
        <v>108000</v>
      </c>
      <c r="G1469" s="367" t="s">
        <v>12</v>
      </c>
      <c r="H1469" s="368">
        <v>2013</v>
      </c>
      <c r="I1469" s="367"/>
    </row>
    <row r="1470" spans="1:10" s="283" customFormat="1" ht="26.25" customHeight="1">
      <c r="A1470" s="367">
        <v>14</v>
      </c>
      <c r="B1470" s="1038" t="s">
        <v>1297</v>
      </c>
      <c r="C1470" s="367" t="s">
        <v>11</v>
      </c>
      <c r="D1470" s="367">
        <v>1</v>
      </c>
      <c r="E1470" s="367">
        <v>100000</v>
      </c>
      <c r="F1470" s="367">
        <f t="shared" si="21"/>
        <v>100000</v>
      </c>
      <c r="G1470" s="367" t="s">
        <v>12</v>
      </c>
      <c r="H1470" s="368">
        <v>2013</v>
      </c>
      <c r="I1470" s="367"/>
    </row>
    <row r="1471" spans="1:10" s="283" customFormat="1" ht="26.25" customHeight="1">
      <c r="A1471" s="367">
        <v>15</v>
      </c>
      <c r="B1471" s="1038" t="s">
        <v>637</v>
      </c>
      <c r="C1471" s="367" t="s">
        <v>11</v>
      </c>
      <c r="D1471" s="367">
        <v>3</v>
      </c>
      <c r="E1471" s="367">
        <v>27000</v>
      </c>
      <c r="F1471" s="367">
        <f t="shared" si="21"/>
        <v>81000</v>
      </c>
      <c r="G1471" s="367" t="s">
        <v>12</v>
      </c>
      <c r="H1471" s="368">
        <v>2013</v>
      </c>
      <c r="I1471" s="367"/>
    </row>
    <row r="1472" spans="1:10" s="283" customFormat="1" ht="26.25" customHeight="1">
      <c r="A1472" s="367">
        <v>16</v>
      </c>
      <c r="B1472" s="1038" t="s">
        <v>2703</v>
      </c>
      <c r="C1472" s="367" t="s">
        <v>11</v>
      </c>
      <c r="D1472" s="367">
        <v>1</v>
      </c>
      <c r="E1472" s="367">
        <v>145000</v>
      </c>
      <c r="F1472" s="367">
        <f t="shared" si="21"/>
        <v>145000</v>
      </c>
      <c r="G1472" s="367" t="s">
        <v>12</v>
      </c>
      <c r="H1472" s="368">
        <v>2016</v>
      </c>
      <c r="I1472" s="367"/>
    </row>
    <row r="1473" spans="1:10" s="283" customFormat="1" ht="27" customHeight="1">
      <c r="A1473" s="367">
        <v>17</v>
      </c>
      <c r="B1473" s="1038" t="s">
        <v>2704</v>
      </c>
      <c r="C1473" s="367" t="s">
        <v>11</v>
      </c>
      <c r="D1473" s="367">
        <v>1</v>
      </c>
      <c r="E1473" s="367">
        <v>60000</v>
      </c>
      <c r="F1473" s="367">
        <f t="shared" si="21"/>
        <v>60000</v>
      </c>
      <c r="G1473" s="367" t="s">
        <v>12</v>
      </c>
      <c r="H1473" s="368">
        <v>2016</v>
      </c>
      <c r="I1473" s="367"/>
    </row>
    <row r="1474" spans="1:10" s="283" customFormat="1" ht="26.25" customHeight="1">
      <c r="A1474" s="367">
        <v>18</v>
      </c>
      <c r="B1474" s="1038" t="s">
        <v>313</v>
      </c>
      <c r="C1474" s="367" t="s">
        <v>11</v>
      </c>
      <c r="D1474" s="367">
        <v>1</v>
      </c>
      <c r="E1474" s="367">
        <v>160000</v>
      </c>
      <c r="F1474" s="367">
        <f t="shared" si="21"/>
        <v>160000</v>
      </c>
      <c r="G1474" s="367" t="s">
        <v>12</v>
      </c>
      <c r="H1474" s="368">
        <v>2016</v>
      </c>
      <c r="I1474" s="367"/>
    </row>
    <row r="1475" spans="1:10" s="283" customFormat="1" ht="22.5" customHeight="1">
      <c r="A1475" s="367">
        <v>19</v>
      </c>
      <c r="B1475" s="1038" t="s">
        <v>2705</v>
      </c>
      <c r="C1475" s="367" t="s">
        <v>11</v>
      </c>
      <c r="D1475" s="367">
        <v>1</v>
      </c>
      <c r="E1475" s="367">
        <v>25000</v>
      </c>
      <c r="F1475" s="367">
        <f t="shared" si="21"/>
        <v>25000</v>
      </c>
      <c r="G1475" s="367" t="s">
        <v>12</v>
      </c>
      <c r="H1475" s="368">
        <v>2015</v>
      </c>
      <c r="I1475" s="367" t="s">
        <v>558</v>
      </c>
    </row>
    <row r="1476" spans="1:10" s="283" customFormat="1" ht="36">
      <c r="A1476" s="367">
        <v>20</v>
      </c>
      <c r="B1476" s="754" t="s">
        <v>2706</v>
      </c>
      <c r="C1476" s="367" t="s">
        <v>11</v>
      </c>
      <c r="D1476" s="367">
        <v>1</v>
      </c>
      <c r="E1476" s="367">
        <v>1760258</v>
      </c>
      <c r="F1476" s="367">
        <f t="shared" si="21"/>
        <v>1760258</v>
      </c>
      <c r="G1476" s="367" t="s">
        <v>12</v>
      </c>
      <c r="H1476" s="368">
        <v>2016</v>
      </c>
      <c r="I1476" s="367"/>
    </row>
    <row r="1477" spans="1:10" s="283" customFormat="1" ht="18">
      <c r="A1477" s="367">
        <v>21</v>
      </c>
      <c r="B1477" s="1038" t="s">
        <v>2707</v>
      </c>
      <c r="C1477" s="367" t="s">
        <v>11</v>
      </c>
      <c r="D1477" s="367">
        <v>1</v>
      </c>
      <c r="E1477" s="367">
        <v>51000</v>
      </c>
      <c r="F1477" s="367">
        <f t="shared" si="21"/>
        <v>51000</v>
      </c>
      <c r="G1477" s="367" t="s">
        <v>12</v>
      </c>
      <c r="H1477" s="368">
        <v>2013</v>
      </c>
      <c r="I1477" s="367"/>
    </row>
    <row r="1478" spans="1:10" s="283" customFormat="1" ht="23.25" customHeight="1">
      <c r="A1478" s="367">
        <v>22</v>
      </c>
      <c r="B1478" s="1038" t="s">
        <v>2708</v>
      </c>
      <c r="C1478" s="367" t="s">
        <v>11</v>
      </c>
      <c r="D1478" s="367">
        <v>1</v>
      </c>
      <c r="E1478" s="367">
        <v>69000</v>
      </c>
      <c r="F1478" s="367">
        <f t="shared" si="21"/>
        <v>69000</v>
      </c>
      <c r="G1478" s="367" t="s">
        <v>12</v>
      </c>
      <c r="H1478" s="368">
        <v>2013</v>
      </c>
      <c r="I1478" s="367"/>
      <c r="J1478" s="399"/>
    </row>
    <row r="1479" spans="1:10" s="283" customFormat="1" ht="18">
      <c r="A1479" s="367">
        <v>23</v>
      </c>
      <c r="B1479" s="1038" t="s">
        <v>578</v>
      </c>
      <c r="C1479" s="367" t="s">
        <v>11</v>
      </c>
      <c r="D1479" s="367">
        <v>2</v>
      </c>
      <c r="E1479" s="367">
        <v>200000</v>
      </c>
      <c r="F1479" s="367">
        <f t="shared" si="21"/>
        <v>400000</v>
      </c>
      <c r="G1479" s="367" t="s">
        <v>12</v>
      </c>
      <c r="H1479" s="368">
        <v>2015</v>
      </c>
      <c r="I1479" s="367"/>
    </row>
    <row r="1480" spans="1:10" s="283" customFormat="1" ht="18">
      <c r="A1480" s="367">
        <v>24</v>
      </c>
      <c r="B1480" s="1038" t="s">
        <v>1009</v>
      </c>
      <c r="C1480" s="367" t="s">
        <v>11</v>
      </c>
      <c r="D1480" s="367">
        <v>1</v>
      </c>
      <c r="E1480" s="367">
        <v>80000</v>
      </c>
      <c r="F1480" s="367">
        <f t="shared" si="21"/>
        <v>80000</v>
      </c>
      <c r="G1480" s="367" t="s">
        <v>12</v>
      </c>
      <c r="H1480" s="367">
        <v>2016</v>
      </c>
      <c r="I1480" s="367"/>
    </row>
    <row r="1481" spans="1:10" s="374" customFormat="1" ht="24" customHeight="1">
      <c r="A1481" s="367">
        <v>25</v>
      </c>
      <c r="B1481" s="754" t="s">
        <v>1298</v>
      </c>
      <c r="C1481" s="367" t="s">
        <v>11</v>
      </c>
      <c r="D1481" s="367">
        <v>12</v>
      </c>
      <c r="E1481" s="367">
        <v>6666</v>
      </c>
      <c r="F1481" s="367">
        <f t="shared" si="21"/>
        <v>79992</v>
      </c>
      <c r="G1481" s="367" t="s">
        <v>12</v>
      </c>
      <c r="H1481" s="368">
        <v>2014</v>
      </c>
      <c r="I1481" s="367"/>
      <c r="J1481" s="369"/>
    </row>
    <row r="1482" spans="1:10" s="374" customFormat="1" ht="0.75" customHeight="1">
      <c r="A1482" s="367">
        <v>26</v>
      </c>
      <c r="B1482" s="1038" t="s">
        <v>2041</v>
      </c>
      <c r="C1482" s="367" t="s">
        <v>11</v>
      </c>
      <c r="D1482" s="367">
        <v>1</v>
      </c>
      <c r="E1482" s="367">
        <v>55000</v>
      </c>
      <c r="F1482" s="367">
        <f t="shared" si="21"/>
        <v>55000</v>
      </c>
      <c r="G1482" s="367" t="s">
        <v>12</v>
      </c>
      <c r="H1482" s="368">
        <v>2020</v>
      </c>
      <c r="I1482" s="367"/>
      <c r="J1482" s="369"/>
    </row>
    <row r="1483" spans="1:10" s="374" customFormat="1" ht="19.5" customHeight="1">
      <c r="A1483" s="367">
        <v>27</v>
      </c>
      <c r="B1483" s="1038" t="s">
        <v>2042</v>
      </c>
      <c r="C1483" s="367" t="s">
        <v>11</v>
      </c>
      <c r="D1483" s="367">
        <v>1</v>
      </c>
      <c r="E1483" s="367">
        <v>39000</v>
      </c>
      <c r="F1483" s="367">
        <f t="shared" si="21"/>
        <v>39000</v>
      </c>
      <c r="G1483" s="367" t="s">
        <v>12</v>
      </c>
      <c r="H1483" s="368">
        <v>2020</v>
      </c>
      <c r="I1483" s="367"/>
      <c r="J1483" s="369"/>
    </row>
    <row r="1484" spans="1:10" s="374" customFormat="1" ht="17.25" customHeight="1">
      <c r="A1484" s="367">
        <v>28</v>
      </c>
      <c r="B1484" s="1038" t="s">
        <v>2043</v>
      </c>
      <c r="C1484" s="367" t="s">
        <v>11</v>
      </c>
      <c r="D1484" s="367">
        <v>1</v>
      </c>
      <c r="E1484" s="367">
        <v>35000</v>
      </c>
      <c r="F1484" s="367">
        <f t="shared" si="21"/>
        <v>35000</v>
      </c>
      <c r="G1484" s="367" t="s">
        <v>12</v>
      </c>
      <c r="H1484" s="368">
        <v>2020</v>
      </c>
      <c r="I1484" s="367"/>
      <c r="J1484" s="369"/>
    </row>
    <row r="1485" spans="1:10" s="374" customFormat="1" ht="18">
      <c r="A1485" s="367">
        <v>29</v>
      </c>
      <c r="B1485" s="1038" t="s">
        <v>2044</v>
      </c>
      <c r="C1485" s="367" t="s">
        <v>11</v>
      </c>
      <c r="D1485" s="367">
        <v>4</v>
      </c>
      <c r="E1485" s="367">
        <v>32500</v>
      </c>
      <c r="F1485" s="367">
        <f t="shared" si="21"/>
        <v>130000</v>
      </c>
      <c r="G1485" s="367" t="s">
        <v>12</v>
      </c>
      <c r="H1485" s="368">
        <v>2020</v>
      </c>
      <c r="I1485" s="367"/>
      <c r="J1485" s="369"/>
    </row>
    <row r="1486" spans="1:10" s="374" customFormat="1" ht="23.25" customHeight="1">
      <c r="A1486" s="367">
        <v>30</v>
      </c>
      <c r="B1486" s="1038" t="s">
        <v>312</v>
      </c>
      <c r="C1486" s="367" t="s">
        <v>11</v>
      </c>
      <c r="D1486" s="367">
        <v>1</v>
      </c>
      <c r="E1486" s="367">
        <v>30000</v>
      </c>
      <c r="F1486" s="367">
        <f t="shared" si="21"/>
        <v>30000</v>
      </c>
      <c r="G1486" s="367" t="s">
        <v>12</v>
      </c>
      <c r="H1486" s="368">
        <v>2017</v>
      </c>
      <c r="I1486" s="367" t="s">
        <v>558</v>
      </c>
      <c r="J1486" s="369"/>
    </row>
    <row r="1487" spans="1:10" s="374" customFormat="1" ht="24.75" customHeight="1">
      <c r="A1487" s="367">
        <v>31</v>
      </c>
      <c r="B1487" s="1038" t="s">
        <v>1299</v>
      </c>
      <c r="C1487" s="367" t="s">
        <v>11</v>
      </c>
      <c r="D1487" s="367">
        <v>3</v>
      </c>
      <c r="E1487" s="367">
        <v>75000</v>
      </c>
      <c r="F1487" s="367">
        <f t="shared" si="21"/>
        <v>225000</v>
      </c>
      <c r="G1487" s="367" t="s">
        <v>12</v>
      </c>
      <c r="H1487" s="368">
        <v>2019</v>
      </c>
      <c r="I1487" s="367" t="s">
        <v>558</v>
      </c>
      <c r="J1487" s="369"/>
    </row>
    <row r="1488" spans="1:10" s="374" customFormat="1" ht="27" customHeight="1">
      <c r="A1488" s="367">
        <v>32</v>
      </c>
      <c r="B1488" s="1038" t="s">
        <v>1300</v>
      </c>
      <c r="C1488" s="367" t="s">
        <v>11</v>
      </c>
      <c r="D1488" s="367">
        <v>1</v>
      </c>
      <c r="E1488" s="367">
        <v>5000</v>
      </c>
      <c r="F1488" s="367">
        <f t="shared" si="21"/>
        <v>5000</v>
      </c>
      <c r="G1488" s="367" t="s">
        <v>12</v>
      </c>
      <c r="H1488" s="368">
        <v>2015</v>
      </c>
      <c r="I1488" s="367" t="s">
        <v>558</v>
      </c>
    </row>
    <row r="1489" spans="1:9" s="369" customFormat="1" ht="18">
      <c r="A1489" s="367">
        <v>33</v>
      </c>
      <c r="B1489" s="754" t="s">
        <v>2045</v>
      </c>
      <c r="C1489" s="367" t="s">
        <v>11</v>
      </c>
      <c r="D1489" s="367">
        <v>1</v>
      </c>
      <c r="E1489" s="367">
        <v>15000</v>
      </c>
      <c r="F1489" s="367">
        <f t="shared" si="21"/>
        <v>15000</v>
      </c>
      <c r="G1489" s="367" t="s">
        <v>12</v>
      </c>
      <c r="H1489" s="368">
        <v>2013</v>
      </c>
      <c r="I1489" s="367" t="s">
        <v>558</v>
      </c>
    </row>
    <row r="1490" spans="1:9" s="385" customFormat="1" ht="21">
      <c r="A1490" s="367">
        <v>34</v>
      </c>
      <c r="B1490" s="1038" t="s">
        <v>1301</v>
      </c>
      <c r="C1490" s="367" t="s">
        <v>11</v>
      </c>
      <c r="D1490" s="367">
        <v>1</v>
      </c>
      <c r="E1490" s="367">
        <v>50000</v>
      </c>
      <c r="F1490" s="367">
        <f t="shared" si="21"/>
        <v>50000</v>
      </c>
      <c r="G1490" s="367" t="s">
        <v>12</v>
      </c>
      <c r="H1490" s="368">
        <v>2013</v>
      </c>
      <c r="I1490" s="367" t="s">
        <v>558</v>
      </c>
    </row>
    <row r="1491" spans="1:9" s="418" customFormat="1" ht="31.5" customHeight="1">
      <c r="A1491" s="367">
        <v>35</v>
      </c>
      <c r="B1491" s="1038" t="s">
        <v>1302</v>
      </c>
      <c r="C1491" s="367" t="s">
        <v>11</v>
      </c>
      <c r="D1491" s="367">
        <v>2</v>
      </c>
      <c r="E1491" s="367">
        <v>60000</v>
      </c>
      <c r="F1491" s="367">
        <f t="shared" si="21"/>
        <v>120000</v>
      </c>
      <c r="G1491" s="367" t="s">
        <v>12</v>
      </c>
      <c r="H1491" s="368">
        <v>2015</v>
      </c>
      <c r="I1491" s="367" t="s">
        <v>558</v>
      </c>
    </row>
    <row r="1492" spans="1:9" s="374" customFormat="1" ht="18.75" customHeight="1">
      <c r="A1492" s="367">
        <v>36</v>
      </c>
      <c r="B1492" s="1038" t="s">
        <v>1530</v>
      </c>
      <c r="C1492" s="367" t="s">
        <v>11</v>
      </c>
      <c r="D1492" s="367">
        <v>1</v>
      </c>
      <c r="E1492" s="367">
        <v>23000</v>
      </c>
      <c r="F1492" s="367">
        <f t="shared" si="21"/>
        <v>23000</v>
      </c>
      <c r="G1492" s="367" t="s">
        <v>12</v>
      </c>
      <c r="H1492" s="368">
        <v>2015</v>
      </c>
      <c r="I1492" s="367" t="s">
        <v>558</v>
      </c>
    </row>
    <row r="1493" spans="1:9" s="285" customFormat="1" ht="24.75" customHeight="1">
      <c r="A1493" s="367">
        <v>37</v>
      </c>
      <c r="B1493" s="754" t="s">
        <v>1292</v>
      </c>
      <c r="C1493" s="367" t="s">
        <v>11</v>
      </c>
      <c r="D1493" s="367">
        <v>6</v>
      </c>
      <c r="E1493" s="367">
        <v>26600</v>
      </c>
      <c r="F1493" s="367">
        <f t="shared" si="21"/>
        <v>159600</v>
      </c>
      <c r="G1493" s="367" t="s">
        <v>66</v>
      </c>
      <c r="H1493" s="367">
        <v>2022</v>
      </c>
      <c r="I1493" s="368"/>
    </row>
    <row r="1494" spans="1:9" s="285" customFormat="1" ht="24.75" customHeight="1">
      <c r="A1494" s="367">
        <v>38</v>
      </c>
      <c r="B1494" s="1038" t="s">
        <v>2709</v>
      </c>
      <c r="C1494" s="367" t="s">
        <v>11</v>
      </c>
      <c r="D1494" s="368">
        <v>1</v>
      </c>
      <c r="E1494" s="367">
        <v>20000</v>
      </c>
      <c r="F1494" s="367">
        <f t="shared" si="21"/>
        <v>20000</v>
      </c>
      <c r="G1494" s="367" t="s">
        <v>12</v>
      </c>
      <c r="H1494" s="368">
        <v>2013</v>
      </c>
      <c r="I1494" s="368"/>
    </row>
    <row r="1495" spans="1:9" s="285" customFormat="1" ht="24.75" customHeight="1">
      <c r="A1495" s="367">
        <v>39</v>
      </c>
      <c r="B1495" s="1038" t="s">
        <v>556</v>
      </c>
      <c r="C1495" s="367" t="s">
        <v>11</v>
      </c>
      <c r="D1495" s="368">
        <v>1</v>
      </c>
      <c r="E1495" s="367">
        <v>21706</v>
      </c>
      <c r="F1495" s="367">
        <f t="shared" si="21"/>
        <v>21706</v>
      </c>
      <c r="G1495" s="367" t="s">
        <v>66</v>
      </c>
      <c r="H1495" s="368">
        <v>2023</v>
      </c>
      <c r="I1495" s="368"/>
    </row>
    <row r="1496" spans="1:9" s="285" customFormat="1" ht="24.75" customHeight="1">
      <c r="A1496" s="367">
        <v>40</v>
      </c>
      <c r="B1496" s="1038" t="s">
        <v>907</v>
      </c>
      <c r="C1496" s="367" t="s">
        <v>11</v>
      </c>
      <c r="D1496" s="368">
        <v>2</v>
      </c>
      <c r="E1496" s="367">
        <v>17724</v>
      </c>
      <c r="F1496" s="367">
        <f t="shared" si="21"/>
        <v>35448</v>
      </c>
      <c r="G1496" s="367" t="s">
        <v>66</v>
      </c>
      <c r="H1496" s="368">
        <v>2023</v>
      </c>
      <c r="I1496" s="368"/>
    </row>
    <row r="1497" spans="1:9" s="285" customFormat="1" ht="24.75" customHeight="1">
      <c r="A1497" s="367">
        <v>41</v>
      </c>
      <c r="B1497" s="1038" t="s">
        <v>1303</v>
      </c>
      <c r="C1497" s="367" t="s">
        <v>11</v>
      </c>
      <c r="D1497" s="368">
        <v>1</v>
      </c>
      <c r="E1497" s="367">
        <v>169000</v>
      </c>
      <c r="F1497" s="367">
        <f t="shared" si="21"/>
        <v>169000</v>
      </c>
      <c r="G1497" s="367" t="s">
        <v>66</v>
      </c>
      <c r="H1497" s="368">
        <v>2023</v>
      </c>
      <c r="I1497" s="368"/>
    </row>
    <row r="1498" spans="1:9" s="285" customFormat="1" ht="24.75" customHeight="1">
      <c r="A1498" s="367">
        <v>42</v>
      </c>
      <c r="B1498" s="754" t="s">
        <v>2040</v>
      </c>
      <c r="C1498" s="367" t="s">
        <v>11</v>
      </c>
      <c r="D1498" s="368">
        <v>1</v>
      </c>
      <c r="E1498" s="368">
        <v>36500</v>
      </c>
      <c r="F1498" s="367">
        <f t="shared" si="21"/>
        <v>36500</v>
      </c>
      <c r="G1498" s="368" t="s">
        <v>66</v>
      </c>
      <c r="H1498" s="367">
        <v>2024</v>
      </c>
      <c r="I1498" s="368"/>
    </row>
    <row r="1499" spans="1:9" s="285" customFormat="1" ht="38.25" customHeight="1">
      <c r="A1499" s="367">
        <v>43</v>
      </c>
      <c r="B1499" s="754" t="s">
        <v>3864</v>
      </c>
      <c r="C1499" s="367" t="s">
        <v>11</v>
      </c>
      <c r="D1499" s="368">
        <v>1</v>
      </c>
      <c r="E1499" s="368">
        <v>75000</v>
      </c>
      <c r="F1499" s="367">
        <f t="shared" si="21"/>
        <v>75000</v>
      </c>
      <c r="G1499" s="368" t="s">
        <v>12</v>
      </c>
      <c r="H1499" s="367">
        <v>2016</v>
      </c>
      <c r="I1499" s="368"/>
    </row>
    <row r="1500" spans="1:9" s="285" customFormat="1" ht="24.75" customHeight="1" thickBot="1">
      <c r="A1500" s="491"/>
      <c r="B1500" s="1102" t="s">
        <v>91</v>
      </c>
      <c r="C1500" s="492"/>
      <c r="D1500" s="492">
        <f>SUM(D1457:D1499)</f>
        <v>170</v>
      </c>
      <c r="E1500" s="492" t="s">
        <v>92</v>
      </c>
      <c r="F1500" s="492">
        <f>SUM(F1457:F1499)</f>
        <v>6979504</v>
      </c>
      <c r="G1500" s="491"/>
      <c r="H1500" s="491"/>
      <c r="I1500" s="491"/>
    </row>
    <row r="1501" spans="1:9" s="285" customFormat="1" ht="24.75" customHeight="1" thickBot="1">
      <c r="A1501" s="493"/>
      <c r="B1501" s="494"/>
      <c r="C1501" s="493"/>
      <c r="D1501" s="495"/>
      <c r="E1501" s="495"/>
      <c r="F1501" s="495"/>
      <c r="G1501" s="1184"/>
      <c r="H1501" s="496"/>
      <c r="I1501" s="493"/>
    </row>
    <row r="1502" spans="1:9" s="285" customFormat="1" ht="108.75" thickBot="1">
      <c r="A1502" s="1346" t="s">
        <v>3</v>
      </c>
      <c r="B1502" s="1347" t="s">
        <v>4</v>
      </c>
      <c r="C1502" s="1348" t="s">
        <v>5</v>
      </c>
      <c r="D1502" s="1349" t="s">
        <v>6</v>
      </c>
      <c r="E1502" s="476" t="s">
        <v>3888</v>
      </c>
      <c r="F1502" s="476" t="s">
        <v>3889</v>
      </c>
      <c r="G1502" s="1350" t="s">
        <v>9</v>
      </c>
      <c r="H1502" s="478" t="s">
        <v>2425</v>
      </c>
      <c r="I1502" s="1351" t="s">
        <v>10</v>
      </c>
    </row>
    <row r="1503" spans="1:9" s="285" customFormat="1" ht="18">
      <c r="A1503" s="498">
        <v>1</v>
      </c>
      <c r="B1503" s="499">
        <v>2</v>
      </c>
      <c r="C1503" s="500">
        <v>3</v>
      </c>
      <c r="D1503" s="500">
        <v>4</v>
      </c>
      <c r="E1503" s="500">
        <v>5</v>
      </c>
      <c r="F1503" s="500">
        <v>6</v>
      </c>
      <c r="G1503" s="500">
        <v>7</v>
      </c>
      <c r="H1503" s="1180">
        <v>8</v>
      </c>
      <c r="I1503" s="501">
        <v>9</v>
      </c>
    </row>
    <row r="1504" spans="1:9" s="285" customFormat="1" ht="24.75" customHeight="1">
      <c r="A1504" s="453">
        <v>44</v>
      </c>
      <c r="B1504" s="655" t="s">
        <v>1304</v>
      </c>
      <c r="C1504" s="453" t="s">
        <v>11</v>
      </c>
      <c r="D1504" s="453">
        <v>5</v>
      </c>
      <c r="E1504" s="453">
        <v>1400</v>
      </c>
      <c r="F1504" s="453">
        <f t="shared" ref="F1504:F1567" si="22">D1504*E1504</f>
        <v>7000</v>
      </c>
      <c r="G1504" s="453" t="s">
        <v>12</v>
      </c>
      <c r="H1504" s="452">
        <v>2013</v>
      </c>
      <c r="I1504" s="453"/>
    </row>
    <row r="1505" spans="1:9" s="285" customFormat="1" ht="24.75" customHeight="1">
      <c r="A1505" s="453">
        <v>45</v>
      </c>
      <c r="B1505" s="655" t="s">
        <v>1305</v>
      </c>
      <c r="C1505" s="453" t="s">
        <v>11</v>
      </c>
      <c r="D1505" s="453">
        <v>66</v>
      </c>
      <c r="E1505" s="453">
        <v>200</v>
      </c>
      <c r="F1505" s="453">
        <f t="shared" si="22"/>
        <v>13200</v>
      </c>
      <c r="G1505" s="453" t="s">
        <v>12</v>
      </c>
      <c r="H1505" s="452">
        <v>2013</v>
      </c>
      <c r="I1505" s="453"/>
    </row>
    <row r="1506" spans="1:9" s="285" customFormat="1" ht="24.75" customHeight="1">
      <c r="A1506" s="453">
        <v>46</v>
      </c>
      <c r="B1506" s="655" t="s">
        <v>1306</v>
      </c>
      <c r="C1506" s="453" t="s">
        <v>11</v>
      </c>
      <c r="D1506" s="453">
        <v>66</v>
      </c>
      <c r="E1506" s="453">
        <v>180</v>
      </c>
      <c r="F1506" s="453">
        <f t="shared" si="22"/>
        <v>11880</v>
      </c>
      <c r="G1506" s="453" t="s">
        <v>12</v>
      </c>
      <c r="H1506" s="452">
        <v>2013</v>
      </c>
      <c r="I1506" s="453"/>
    </row>
    <row r="1507" spans="1:9" s="285" customFormat="1" ht="24.75" customHeight="1">
      <c r="A1507" s="453">
        <v>47</v>
      </c>
      <c r="B1507" s="655" t="s">
        <v>1307</v>
      </c>
      <c r="C1507" s="453" t="s">
        <v>11</v>
      </c>
      <c r="D1507" s="453">
        <v>66</v>
      </c>
      <c r="E1507" s="453">
        <v>150</v>
      </c>
      <c r="F1507" s="453">
        <f t="shared" si="22"/>
        <v>9900</v>
      </c>
      <c r="G1507" s="453" t="s">
        <v>12</v>
      </c>
      <c r="H1507" s="452">
        <v>2013</v>
      </c>
      <c r="I1507" s="453"/>
    </row>
    <row r="1508" spans="1:9" s="285" customFormat="1" ht="24.75" customHeight="1">
      <c r="A1508" s="453">
        <v>48</v>
      </c>
      <c r="B1508" s="655" t="s">
        <v>1308</v>
      </c>
      <c r="C1508" s="453" t="s">
        <v>11</v>
      </c>
      <c r="D1508" s="453">
        <v>66</v>
      </c>
      <c r="E1508" s="453">
        <v>150</v>
      </c>
      <c r="F1508" s="453">
        <f t="shared" si="22"/>
        <v>9900</v>
      </c>
      <c r="G1508" s="453" t="s">
        <v>12</v>
      </c>
      <c r="H1508" s="452">
        <v>2013</v>
      </c>
      <c r="I1508" s="453"/>
    </row>
    <row r="1509" spans="1:9" s="285" customFormat="1" ht="24.75" customHeight="1">
      <c r="A1509" s="453">
        <v>49</v>
      </c>
      <c r="B1509" s="655" t="s">
        <v>1309</v>
      </c>
      <c r="C1509" s="453" t="s">
        <v>11</v>
      </c>
      <c r="D1509" s="453">
        <v>5</v>
      </c>
      <c r="E1509" s="453">
        <v>1200</v>
      </c>
      <c r="F1509" s="453">
        <f t="shared" si="22"/>
        <v>6000</v>
      </c>
      <c r="G1509" s="453" t="s">
        <v>12</v>
      </c>
      <c r="H1509" s="452">
        <v>2013</v>
      </c>
      <c r="I1509" s="453"/>
    </row>
    <row r="1510" spans="1:9" s="285" customFormat="1" ht="24.75" customHeight="1">
      <c r="A1510" s="453">
        <v>50</v>
      </c>
      <c r="B1510" s="1046" t="s">
        <v>3865</v>
      </c>
      <c r="C1510" s="453" t="s">
        <v>11</v>
      </c>
      <c r="D1510" s="453">
        <v>5</v>
      </c>
      <c r="E1510" s="453">
        <v>2500</v>
      </c>
      <c r="F1510" s="453">
        <f t="shared" si="22"/>
        <v>12500</v>
      </c>
      <c r="G1510" s="453" t="s">
        <v>12</v>
      </c>
      <c r="H1510" s="452">
        <v>2013</v>
      </c>
      <c r="I1510" s="453"/>
    </row>
    <row r="1511" spans="1:9" s="285" customFormat="1" ht="24.75" customHeight="1">
      <c r="A1511" s="453">
        <v>51</v>
      </c>
      <c r="B1511" s="1046" t="s">
        <v>3866</v>
      </c>
      <c r="C1511" s="453" t="s">
        <v>11</v>
      </c>
      <c r="D1511" s="453">
        <v>4</v>
      </c>
      <c r="E1511" s="453">
        <v>2500</v>
      </c>
      <c r="F1511" s="453">
        <f t="shared" si="22"/>
        <v>10000</v>
      </c>
      <c r="G1511" s="453" t="s">
        <v>12</v>
      </c>
      <c r="H1511" s="452">
        <v>2013</v>
      </c>
      <c r="I1511" s="453"/>
    </row>
    <row r="1512" spans="1:9" s="285" customFormat="1" ht="24.75" customHeight="1">
      <c r="A1512" s="453">
        <v>52</v>
      </c>
      <c r="B1512" s="655" t="s">
        <v>730</v>
      </c>
      <c r="C1512" s="453" t="s">
        <v>11</v>
      </c>
      <c r="D1512" s="453">
        <v>60</v>
      </c>
      <c r="E1512" s="453">
        <v>350</v>
      </c>
      <c r="F1512" s="453">
        <f t="shared" si="22"/>
        <v>21000</v>
      </c>
      <c r="G1512" s="453" t="s">
        <v>12</v>
      </c>
      <c r="H1512" s="452">
        <v>2013</v>
      </c>
      <c r="I1512" s="453"/>
    </row>
    <row r="1513" spans="1:9" s="285" customFormat="1" ht="28.5" customHeight="1">
      <c r="A1513" s="453">
        <v>53</v>
      </c>
      <c r="B1513" s="655" t="s">
        <v>1310</v>
      </c>
      <c r="C1513" s="453" t="s">
        <v>11</v>
      </c>
      <c r="D1513" s="453">
        <v>43</v>
      </c>
      <c r="E1513" s="453">
        <v>2500</v>
      </c>
      <c r="F1513" s="453">
        <f t="shared" si="22"/>
        <v>107500</v>
      </c>
      <c r="G1513" s="453" t="s">
        <v>12</v>
      </c>
      <c r="H1513" s="452">
        <v>2013</v>
      </c>
      <c r="I1513" s="453"/>
    </row>
    <row r="1514" spans="1:9" s="285" customFormat="1" ht="24.75" customHeight="1">
      <c r="A1514" s="453">
        <v>54</v>
      </c>
      <c r="B1514" s="655" t="s">
        <v>1311</v>
      </c>
      <c r="C1514" s="453" t="s">
        <v>11</v>
      </c>
      <c r="D1514" s="453">
        <v>6</v>
      </c>
      <c r="E1514" s="453">
        <v>2500</v>
      </c>
      <c r="F1514" s="453">
        <f t="shared" si="22"/>
        <v>15000</v>
      </c>
      <c r="G1514" s="453" t="s">
        <v>12</v>
      </c>
      <c r="H1514" s="452">
        <v>2013</v>
      </c>
      <c r="I1514" s="453"/>
    </row>
    <row r="1515" spans="1:9" s="285" customFormat="1" ht="24.75" customHeight="1">
      <c r="A1515" s="453">
        <v>55</v>
      </c>
      <c r="B1515" s="655" t="s">
        <v>1312</v>
      </c>
      <c r="C1515" s="453" t="s">
        <v>11</v>
      </c>
      <c r="D1515" s="453">
        <v>60</v>
      </c>
      <c r="E1515" s="453">
        <v>2500</v>
      </c>
      <c r="F1515" s="453">
        <f t="shared" si="22"/>
        <v>150000</v>
      </c>
      <c r="G1515" s="453" t="s">
        <v>12</v>
      </c>
      <c r="H1515" s="452">
        <v>2013</v>
      </c>
      <c r="I1515" s="453"/>
    </row>
    <row r="1516" spans="1:9" s="285" customFormat="1" ht="26.25" customHeight="1">
      <c r="A1516" s="453">
        <v>56</v>
      </c>
      <c r="B1516" s="655" t="s">
        <v>435</v>
      </c>
      <c r="C1516" s="453" t="s">
        <v>11</v>
      </c>
      <c r="D1516" s="453">
        <v>1</v>
      </c>
      <c r="E1516" s="453">
        <v>20000</v>
      </c>
      <c r="F1516" s="453">
        <f t="shared" si="22"/>
        <v>20000</v>
      </c>
      <c r="G1516" s="453" t="s">
        <v>12</v>
      </c>
      <c r="H1516" s="452">
        <v>2013</v>
      </c>
      <c r="I1516" s="453"/>
    </row>
    <row r="1517" spans="1:9" s="285" customFormat="1" ht="24.75" customHeight="1">
      <c r="A1517" s="453">
        <v>57</v>
      </c>
      <c r="B1517" s="655" t="s">
        <v>948</v>
      </c>
      <c r="C1517" s="453" t="s">
        <v>11</v>
      </c>
      <c r="D1517" s="453">
        <v>10</v>
      </c>
      <c r="E1517" s="453">
        <v>250</v>
      </c>
      <c r="F1517" s="453">
        <f t="shared" si="22"/>
        <v>2500</v>
      </c>
      <c r="G1517" s="453" t="s">
        <v>12</v>
      </c>
      <c r="H1517" s="452">
        <v>2013</v>
      </c>
      <c r="I1517" s="453"/>
    </row>
    <row r="1518" spans="1:9" s="285" customFormat="1" ht="24.75" customHeight="1">
      <c r="A1518" s="453">
        <v>58</v>
      </c>
      <c r="B1518" s="655" t="s">
        <v>421</v>
      </c>
      <c r="C1518" s="453" t="s">
        <v>11</v>
      </c>
      <c r="D1518" s="453">
        <v>3</v>
      </c>
      <c r="E1518" s="453">
        <v>300</v>
      </c>
      <c r="F1518" s="453">
        <f t="shared" si="22"/>
        <v>900</v>
      </c>
      <c r="G1518" s="453" t="s">
        <v>12</v>
      </c>
      <c r="H1518" s="452">
        <v>2013</v>
      </c>
      <c r="I1518" s="453"/>
    </row>
    <row r="1519" spans="1:9" s="285" customFormat="1" ht="24.75" customHeight="1">
      <c r="A1519" s="453">
        <v>59</v>
      </c>
      <c r="B1519" s="655" t="s">
        <v>1313</v>
      </c>
      <c r="C1519" s="453" t="s">
        <v>11</v>
      </c>
      <c r="D1519" s="453">
        <v>10</v>
      </c>
      <c r="E1519" s="453">
        <v>2000</v>
      </c>
      <c r="F1519" s="453">
        <f t="shared" si="22"/>
        <v>20000</v>
      </c>
      <c r="G1519" s="453" t="s">
        <v>12</v>
      </c>
      <c r="H1519" s="452">
        <v>2013</v>
      </c>
      <c r="I1519" s="453"/>
    </row>
    <row r="1520" spans="1:9" s="285" customFormat="1" ht="24.75" customHeight="1">
      <c r="A1520" s="453">
        <v>60</v>
      </c>
      <c r="B1520" s="655" t="s">
        <v>1314</v>
      </c>
      <c r="C1520" s="453" t="s">
        <v>11</v>
      </c>
      <c r="D1520" s="453">
        <v>2</v>
      </c>
      <c r="E1520" s="453">
        <v>4500</v>
      </c>
      <c r="F1520" s="453">
        <f t="shared" si="22"/>
        <v>9000</v>
      </c>
      <c r="G1520" s="453" t="s">
        <v>12</v>
      </c>
      <c r="H1520" s="452">
        <v>2013</v>
      </c>
      <c r="I1520" s="453"/>
    </row>
    <row r="1521" spans="1:9" s="285" customFormat="1" ht="24.75" customHeight="1">
      <c r="A1521" s="453">
        <v>61</v>
      </c>
      <c r="B1521" s="655" t="s">
        <v>1315</v>
      </c>
      <c r="C1521" s="453" t="s">
        <v>11</v>
      </c>
      <c r="D1521" s="453">
        <v>1</v>
      </c>
      <c r="E1521" s="453">
        <v>2500</v>
      </c>
      <c r="F1521" s="453">
        <f t="shared" si="22"/>
        <v>2500</v>
      </c>
      <c r="G1521" s="453" t="s">
        <v>12</v>
      </c>
      <c r="H1521" s="452">
        <v>2015</v>
      </c>
      <c r="I1521" s="453"/>
    </row>
    <row r="1522" spans="1:9" s="285" customFormat="1" ht="24.75" customHeight="1">
      <c r="A1522" s="453">
        <v>62</v>
      </c>
      <c r="B1522" s="655" t="s">
        <v>1316</v>
      </c>
      <c r="C1522" s="453" t="s">
        <v>11</v>
      </c>
      <c r="D1522" s="453">
        <v>1</v>
      </c>
      <c r="E1522" s="452">
        <v>3500</v>
      </c>
      <c r="F1522" s="453">
        <f t="shared" si="22"/>
        <v>3500</v>
      </c>
      <c r="G1522" s="453" t="s">
        <v>12</v>
      </c>
      <c r="H1522" s="452">
        <v>2015</v>
      </c>
      <c r="I1522" s="453"/>
    </row>
    <row r="1523" spans="1:9" s="285" customFormat="1" ht="24.75" customHeight="1">
      <c r="A1523" s="453">
        <v>63</v>
      </c>
      <c r="B1523" s="655" t="s">
        <v>1317</v>
      </c>
      <c r="C1523" s="453" t="s">
        <v>11</v>
      </c>
      <c r="D1523" s="453">
        <v>1</v>
      </c>
      <c r="E1523" s="452">
        <v>25000</v>
      </c>
      <c r="F1523" s="453">
        <f t="shared" si="22"/>
        <v>25000</v>
      </c>
      <c r="G1523" s="453" t="s">
        <v>12</v>
      </c>
      <c r="H1523" s="452">
        <v>2015</v>
      </c>
      <c r="I1523" s="453"/>
    </row>
    <row r="1524" spans="1:9" s="285" customFormat="1" ht="21" customHeight="1">
      <c r="A1524" s="453">
        <v>64</v>
      </c>
      <c r="B1524" s="655" t="s">
        <v>1318</v>
      </c>
      <c r="C1524" s="453" t="s">
        <v>11</v>
      </c>
      <c r="D1524" s="453">
        <v>2</v>
      </c>
      <c r="E1524" s="452">
        <v>3500</v>
      </c>
      <c r="F1524" s="453">
        <f t="shared" si="22"/>
        <v>7000</v>
      </c>
      <c r="G1524" s="453" t="s">
        <v>12</v>
      </c>
      <c r="H1524" s="452">
        <v>2018</v>
      </c>
      <c r="I1524" s="453"/>
    </row>
    <row r="1525" spans="1:9" s="285" customFormat="1" ht="24.75" customHeight="1">
      <c r="A1525" s="453">
        <v>65</v>
      </c>
      <c r="B1525" s="655" t="s">
        <v>1319</v>
      </c>
      <c r="C1525" s="453" t="s">
        <v>11</v>
      </c>
      <c r="D1525" s="453">
        <v>1</v>
      </c>
      <c r="E1525" s="453">
        <v>3500</v>
      </c>
      <c r="F1525" s="453">
        <f t="shared" si="22"/>
        <v>3500</v>
      </c>
      <c r="G1525" s="453" t="s">
        <v>12</v>
      </c>
      <c r="H1525" s="452">
        <v>2003</v>
      </c>
      <c r="I1525" s="453"/>
    </row>
    <row r="1526" spans="1:9" s="285" customFormat="1" ht="24.75" customHeight="1">
      <c r="A1526" s="453">
        <v>66</v>
      </c>
      <c r="B1526" s="655" t="s">
        <v>2046</v>
      </c>
      <c r="C1526" s="453" t="s">
        <v>11</v>
      </c>
      <c r="D1526" s="453">
        <v>2</v>
      </c>
      <c r="E1526" s="453">
        <v>2500</v>
      </c>
      <c r="F1526" s="453">
        <f t="shared" si="22"/>
        <v>5000</v>
      </c>
      <c r="G1526" s="453" t="s">
        <v>12</v>
      </c>
      <c r="H1526" s="452">
        <v>2016</v>
      </c>
      <c r="I1526" s="453"/>
    </row>
    <row r="1527" spans="1:9" s="285" customFormat="1" ht="23.25" customHeight="1">
      <c r="A1527" s="453">
        <v>67</v>
      </c>
      <c r="B1527" s="655" t="s">
        <v>2047</v>
      </c>
      <c r="C1527" s="453" t="s">
        <v>11</v>
      </c>
      <c r="D1527" s="453">
        <v>2</v>
      </c>
      <c r="E1527" s="453">
        <v>800</v>
      </c>
      <c r="F1527" s="453">
        <f t="shared" si="22"/>
        <v>1600</v>
      </c>
      <c r="G1527" s="453" t="s">
        <v>12</v>
      </c>
      <c r="H1527" s="452">
        <v>2016</v>
      </c>
      <c r="I1527" s="453"/>
    </row>
    <row r="1528" spans="1:9" s="285" customFormat="1" ht="24.75" customHeight="1">
      <c r="A1528" s="453">
        <v>68</v>
      </c>
      <c r="B1528" s="655" t="s">
        <v>2048</v>
      </c>
      <c r="C1528" s="453" t="s">
        <v>11</v>
      </c>
      <c r="D1528" s="453">
        <v>4</v>
      </c>
      <c r="E1528" s="453">
        <v>3600</v>
      </c>
      <c r="F1528" s="453">
        <f t="shared" si="22"/>
        <v>14400</v>
      </c>
      <c r="G1528" s="453" t="s">
        <v>12</v>
      </c>
      <c r="H1528" s="452">
        <v>2016</v>
      </c>
      <c r="I1528" s="453"/>
    </row>
    <row r="1529" spans="1:9" s="285" customFormat="1" ht="24.75" customHeight="1">
      <c r="A1529" s="453">
        <v>69</v>
      </c>
      <c r="B1529" s="655" t="s">
        <v>1320</v>
      </c>
      <c r="C1529" s="453" t="s">
        <v>11</v>
      </c>
      <c r="D1529" s="453">
        <v>60</v>
      </c>
      <c r="E1529" s="453">
        <v>2500</v>
      </c>
      <c r="F1529" s="453">
        <f t="shared" si="22"/>
        <v>150000</v>
      </c>
      <c r="G1529" s="453" t="s">
        <v>12</v>
      </c>
      <c r="H1529" s="452">
        <v>2016</v>
      </c>
      <c r="I1529" s="453"/>
    </row>
    <row r="1530" spans="1:9" s="285" customFormat="1" ht="24.75" customHeight="1">
      <c r="A1530" s="453">
        <v>70</v>
      </c>
      <c r="B1530" s="655" t="s">
        <v>2049</v>
      </c>
      <c r="C1530" s="453" t="s">
        <v>11</v>
      </c>
      <c r="D1530" s="453">
        <v>1</v>
      </c>
      <c r="E1530" s="453">
        <v>4500</v>
      </c>
      <c r="F1530" s="453">
        <f t="shared" si="22"/>
        <v>4500</v>
      </c>
      <c r="G1530" s="453" t="s">
        <v>12</v>
      </c>
      <c r="H1530" s="452">
        <v>2016</v>
      </c>
      <c r="I1530" s="453"/>
    </row>
    <row r="1531" spans="1:9" s="285" customFormat="1" ht="24.75" customHeight="1">
      <c r="A1531" s="453">
        <v>71</v>
      </c>
      <c r="B1531" s="655" t="s">
        <v>1321</v>
      </c>
      <c r="C1531" s="453" t="s">
        <v>11</v>
      </c>
      <c r="D1531" s="453">
        <v>2</v>
      </c>
      <c r="E1531" s="453">
        <v>5500</v>
      </c>
      <c r="F1531" s="453">
        <f t="shared" si="22"/>
        <v>11000</v>
      </c>
      <c r="G1531" s="453" t="s">
        <v>12</v>
      </c>
      <c r="H1531" s="452">
        <v>2016</v>
      </c>
      <c r="I1531" s="453"/>
    </row>
    <row r="1532" spans="1:9" s="285" customFormat="1" ht="24.75" customHeight="1">
      <c r="A1532" s="453">
        <v>72</v>
      </c>
      <c r="B1532" s="655" t="s">
        <v>383</v>
      </c>
      <c r="C1532" s="453" t="s">
        <v>11</v>
      </c>
      <c r="D1532" s="453">
        <v>2</v>
      </c>
      <c r="E1532" s="453">
        <v>4000</v>
      </c>
      <c r="F1532" s="453">
        <f t="shared" si="22"/>
        <v>8000</v>
      </c>
      <c r="G1532" s="453" t="s">
        <v>12</v>
      </c>
      <c r="H1532" s="452">
        <v>2016</v>
      </c>
      <c r="I1532" s="453"/>
    </row>
    <row r="1533" spans="1:9" s="285" customFormat="1" ht="24.75" customHeight="1">
      <c r="A1533" s="453">
        <v>73</v>
      </c>
      <c r="B1533" s="655" t="s">
        <v>2050</v>
      </c>
      <c r="C1533" s="453" t="s">
        <v>11</v>
      </c>
      <c r="D1533" s="453">
        <v>1</v>
      </c>
      <c r="E1533" s="453">
        <v>2000</v>
      </c>
      <c r="F1533" s="453">
        <f t="shared" si="22"/>
        <v>2000</v>
      </c>
      <c r="G1533" s="453" t="s">
        <v>12</v>
      </c>
      <c r="H1533" s="452">
        <v>2018</v>
      </c>
      <c r="I1533" s="453"/>
    </row>
    <row r="1534" spans="1:9" s="386" customFormat="1" ht="29.25" customHeight="1">
      <c r="A1534" s="453">
        <v>74</v>
      </c>
      <c r="B1534" s="655" t="s">
        <v>2051</v>
      </c>
      <c r="C1534" s="453" t="s">
        <v>11</v>
      </c>
      <c r="D1534" s="453">
        <v>3</v>
      </c>
      <c r="E1534" s="453">
        <v>1300</v>
      </c>
      <c r="F1534" s="453">
        <f t="shared" si="22"/>
        <v>3900</v>
      </c>
      <c r="G1534" s="453" t="s">
        <v>12</v>
      </c>
      <c r="H1534" s="452">
        <v>2018</v>
      </c>
      <c r="I1534" s="453"/>
    </row>
    <row r="1535" spans="1:9" s="285" customFormat="1" ht="30" customHeight="1">
      <c r="A1535" s="453">
        <v>75</v>
      </c>
      <c r="B1535" s="655" t="s">
        <v>1322</v>
      </c>
      <c r="C1535" s="453" t="s">
        <v>11</v>
      </c>
      <c r="D1535" s="453">
        <v>6</v>
      </c>
      <c r="E1535" s="453">
        <v>2000</v>
      </c>
      <c r="F1535" s="453">
        <f t="shared" si="22"/>
        <v>12000</v>
      </c>
      <c r="G1535" s="453" t="s">
        <v>12</v>
      </c>
      <c r="H1535" s="452">
        <v>2018</v>
      </c>
      <c r="I1535" s="453"/>
    </row>
    <row r="1536" spans="1:9" s="497" customFormat="1" ht="27" customHeight="1">
      <c r="A1536" s="453">
        <v>76</v>
      </c>
      <c r="B1536" s="655" t="s">
        <v>2052</v>
      </c>
      <c r="C1536" s="453" t="s">
        <v>11</v>
      </c>
      <c r="D1536" s="453">
        <v>3</v>
      </c>
      <c r="E1536" s="453">
        <v>1600</v>
      </c>
      <c r="F1536" s="453">
        <f t="shared" si="22"/>
        <v>4800</v>
      </c>
      <c r="G1536" s="453" t="s">
        <v>12</v>
      </c>
      <c r="H1536" s="452">
        <v>2018</v>
      </c>
      <c r="I1536" s="453"/>
    </row>
    <row r="1537" spans="1:9" s="502" customFormat="1" ht="23.25" customHeight="1">
      <c r="A1537" s="453">
        <v>77</v>
      </c>
      <c r="B1537" s="655" t="s">
        <v>2053</v>
      </c>
      <c r="C1537" s="453" t="s">
        <v>11</v>
      </c>
      <c r="D1537" s="453">
        <v>5</v>
      </c>
      <c r="E1537" s="453">
        <v>1670</v>
      </c>
      <c r="F1537" s="453">
        <f t="shared" si="22"/>
        <v>8350</v>
      </c>
      <c r="G1537" s="453" t="s">
        <v>12</v>
      </c>
      <c r="H1537" s="452">
        <v>2018</v>
      </c>
      <c r="I1537" s="453"/>
    </row>
    <row r="1538" spans="1:9" s="503" customFormat="1" ht="20.25" customHeight="1">
      <c r="A1538" s="453">
        <v>78</v>
      </c>
      <c r="B1538" s="655" t="s">
        <v>1323</v>
      </c>
      <c r="C1538" s="453" t="s">
        <v>11</v>
      </c>
      <c r="D1538" s="453">
        <v>6</v>
      </c>
      <c r="E1538" s="453">
        <v>4000</v>
      </c>
      <c r="F1538" s="453">
        <f t="shared" si="22"/>
        <v>24000</v>
      </c>
      <c r="G1538" s="453" t="s">
        <v>12</v>
      </c>
      <c r="H1538" s="452">
        <v>2013</v>
      </c>
      <c r="I1538" s="453"/>
    </row>
    <row r="1539" spans="1:9" s="503" customFormat="1" ht="26.25" customHeight="1">
      <c r="A1539" s="453">
        <v>79</v>
      </c>
      <c r="B1539" s="655" t="s">
        <v>1324</v>
      </c>
      <c r="C1539" s="453" t="s">
        <v>11</v>
      </c>
      <c r="D1539" s="453">
        <v>1</v>
      </c>
      <c r="E1539" s="453">
        <v>8000</v>
      </c>
      <c r="F1539" s="453">
        <f t="shared" si="22"/>
        <v>8000</v>
      </c>
      <c r="G1539" s="453" t="s">
        <v>12</v>
      </c>
      <c r="H1539" s="452">
        <v>2015</v>
      </c>
      <c r="I1539" s="453"/>
    </row>
    <row r="1540" spans="1:9" s="503" customFormat="1" ht="20.25" customHeight="1">
      <c r="A1540" s="453">
        <v>80</v>
      </c>
      <c r="B1540" s="655" t="s">
        <v>2054</v>
      </c>
      <c r="C1540" s="453" t="s">
        <v>11</v>
      </c>
      <c r="D1540" s="453">
        <v>3</v>
      </c>
      <c r="E1540" s="453">
        <v>2500</v>
      </c>
      <c r="F1540" s="453">
        <f t="shared" si="22"/>
        <v>7500</v>
      </c>
      <c r="G1540" s="453" t="s">
        <v>12</v>
      </c>
      <c r="H1540" s="452">
        <v>2016</v>
      </c>
      <c r="I1540" s="453"/>
    </row>
    <row r="1541" spans="1:9" s="503" customFormat="1" ht="36" customHeight="1">
      <c r="A1541" s="453">
        <v>81</v>
      </c>
      <c r="B1541" s="655" t="s">
        <v>1326</v>
      </c>
      <c r="C1541" s="453" t="s">
        <v>11</v>
      </c>
      <c r="D1541" s="453">
        <v>1</v>
      </c>
      <c r="E1541" s="453">
        <v>3000</v>
      </c>
      <c r="F1541" s="453">
        <f t="shared" si="22"/>
        <v>3000</v>
      </c>
      <c r="G1541" s="453" t="s">
        <v>12</v>
      </c>
      <c r="H1541" s="452">
        <v>2018</v>
      </c>
      <c r="I1541" s="453"/>
    </row>
    <row r="1542" spans="1:9" s="503" customFormat="1" ht="29.25" customHeight="1">
      <c r="A1542" s="453">
        <v>82</v>
      </c>
      <c r="B1542" s="655" t="s">
        <v>1327</v>
      </c>
      <c r="C1542" s="453" t="s">
        <v>11</v>
      </c>
      <c r="D1542" s="453">
        <v>2</v>
      </c>
      <c r="E1542" s="453">
        <v>3500</v>
      </c>
      <c r="F1542" s="453">
        <f t="shared" si="22"/>
        <v>7000</v>
      </c>
      <c r="G1542" s="453" t="s">
        <v>12</v>
      </c>
      <c r="H1542" s="452">
        <v>2013</v>
      </c>
      <c r="I1542" s="453"/>
    </row>
    <row r="1543" spans="1:9" s="503" customFormat="1" ht="20.25" customHeight="1">
      <c r="A1543" s="453">
        <v>83</v>
      </c>
      <c r="B1543" s="655" t="s">
        <v>1328</v>
      </c>
      <c r="C1543" s="453" t="s">
        <v>11</v>
      </c>
      <c r="D1543" s="453">
        <v>1</v>
      </c>
      <c r="E1543" s="453">
        <v>2500</v>
      </c>
      <c r="F1543" s="453">
        <f t="shared" si="22"/>
        <v>2500</v>
      </c>
      <c r="G1543" s="453" t="s">
        <v>12</v>
      </c>
      <c r="H1543" s="452">
        <v>2013</v>
      </c>
      <c r="I1543" s="453"/>
    </row>
    <row r="1544" spans="1:9" s="503" customFormat="1" ht="20.25" customHeight="1">
      <c r="A1544" s="453">
        <v>84</v>
      </c>
      <c r="B1544" s="655" t="s">
        <v>1329</v>
      </c>
      <c r="C1544" s="453" t="s">
        <v>11</v>
      </c>
      <c r="D1544" s="453">
        <v>1</v>
      </c>
      <c r="E1544" s="453">
        <v>2600</v>
      </c>
      <c r="F1544" s="453">
        <f t="shared" si="22"/>
        <v>2600</v>
      </c>
      <c r="G1544" s="453" t="s">
        <v>12</v>
      </c>
      <c r="H1544" s="452">
        <v>2013</v>
      </c>
      <c r="I1544" s="453"/>
    </row>
    <row r="1545" spans="1:9" s="503" customFormat="1" ht="20.25" customHeight="1">
      <c r="A1545" s="453">
        <v>85</v>
      </c>
      <c r="B1545" s="655" t="s">
        <v>1330</v>
      </c>
      <c r="C1545" s="453" t="s">
        <v>11</v>
      </c>
      <c r="D1545" s="453">
        <v>1</v>
      </c>
      <c r="E1545" s="453">
        <v>1800</v>
      </c>
      <c r="F1545" s="453">
        <f t="shared" si="22"/>
        <v>1800</v>
      </c>
      <c r="G1545" s="453" t="s">
        <v>12</v>
      </c>
      <c r="H1545" s="452">
        <v>2013</v>
      </c>
      <c r="I1545" s="453"/>
    </row>
    <row r="1546" spans="1:9" s="503" customFormat="1" ht="20.25" customHeight="1">
      <c r="A1546" s="453">
        <v>86</v>
      </c>
      <c r="B1546" s="655" t="s">
        <v>1331</v>
      </c>
      <c r="C1546" s="453" t="s">
        <v>11</v>
      </c>
      <c r="D1546" s="453">
        <v>1</v>
      </c>
      <c r="E1546" s="453">
        <v>1900</v>
      </c>
      <c r="F1546" s="453">
        <f t="shared" si="22"/>
        <v>1900</v>
      </c>
      <c r="G1546" s="453" t="s">
        <v>12</v>
      </c>
      <c r="H1546" s="452">
        <v>2013</v>
      </c>
      <c r="I1546" s="453"/>
    </row>
    <row r="1547" spans="1:9" s="503" customFormat="1" ht="20.25" customHeight="1">
      <c r="A1547" s="453">
        <v>87</v>
      </c>
      <c r="B1547" s="655" t="s">
        <v>1332</v>
      </c>
      <c r="C1547" s="453" t="s">
        <v>11</v>
      </c>
      <c r="D1547" s="453">
        <v>3</v>
      </c>
      <c r="E1547" s="453">
        <v>1800</v>
      </c>
      <c r="F1547" s="453">
        <f t="shared" si="22"/>
        <v>5400</v>
      </c>
      <c r="G1547" s="453" t="s">
        <v>12</v>
      </c>
      <c r="H1547" s="452">
        <v>2021</v>
      </c>
      <c r="I1547" s="453"/>
    </row>
    <row r="1548" spans="1:9" s="503" customFormat="1" ht="20.25" customHeight="1">
      <c r="A1548" s="453">
        <v>88</v>
      </c>
      <c r="B1548" s="655" t="s">
        <v>1333</v>
      </c>
      <c r="C1548" s="453" t="s">
        <v>11</v>
      </c>
      <c r="D1548" s="453">
        <v>1</v>
      </c>
      <c r="E1548" s="453">
        <v>650</v>
      </c>
      <c r="F1548" s="453">
        <f t="shared" si="22"/>
        <v>650</v>
      </c>
      <c r="G1548" s="453" t="s">
        <v>12</v>
      </c>
      <c r="H1548" s="452">
        <v>2021</v>
      </c>
      <c r="I1548" s="453"/>
    </row>
    <row r="1549" spans="1:9" s="503" customFormat="1" ht="20.25" customHeight="1">
      <c r="A1549" s="453">
        <v>89</v>
      </c>
      <c r="B1549" s="655" t="s">
        <v>1334</v>
      </c>
      <c r="C1549" s="453" t="s">
        <v>11</v>
      </c>
      <c r="D1549" s="453">
        <v>1</v>
      </c>
      <c r="E1549" s="453">
        <v>800</v>
      </c>
      <c r="F1549" s="453">
        <f t="shared" si="22"/>
        <v>800</v>
      </c>
      <c r="G1549" s="453" t="s">
        <v>12</v>
      </c>
      <c r="H1549" s="452">
        <v>2021</v>
      </c>
      <c r="I1549" s="453"/>
    </row>
    <row r="1550" spans="1:9" s="503" customFormat="1" ht="20.25" customHeight="1">
      <c r="A1550" s="453">
        <v>90</v>
      </c>
      <c r="B1550" s="655" t="s">
        <v>1230</v>
      </c>
      <c r="C1550" s="453" t="s">
        <v>11</v>
      </c>
      <c r="D1550" s="453">
        <v>1</v>
      </c>
      <c r="E1550" s="453">
        <v>700</v>
      </c>
      <c r="F1550" s="453">
        <f t="shared" si="22"/>
        <v>700</v>
      </c>
      <c r="G1550" s="453" t="s">
        <v>12</v>
      </c>
      <c r="H1550" s="452">
        <v>2021</v>
      </c>
      <c r="I1550" s="453"/>
    </row>
    <row r="1551" spans="1:9" s="503" customFormat="1" ht="20.25" customHeight="1">
      <c r="A1551" s="453">
        <v>91</v>
      </c>
      <c r="B1551" s="655" t="s">
        <v>1335</v>
      </c>
      <c r="C1551" s="453" t="s">
        <v>11</v>
      </c>
      <c r="D1551" s="453">
        <v>1</v>
      </c>
      <c r="E1551" s="452">
        <v>1300</v>
      </c>
      <c r="F1551" s="453">
        <f t="shared" si="22"/>
        <v>1300</v>
      </c>
      <c r="G1551" s="453" t="s">
        <v>12</v>
      </c>
      <c r="H1551" s="452">
        <v>2021</v>
      </c>
      <c r="I1551" s="453"/>
    </row>
    <row r="1552" spans="1:9" s="503" customFormat="1" ht="20.25" customHeight="1">
      <c r="A1552" s="453">
        <v>92</v>
      </c>
      <c r="B1552" s="655" t="s">
        <v>1336</v>
      </c>
      <c r="C1552" s="453" t="s">
        <v>11</v>
      </c>
      <c r="D1552" s="453">
        <v>1</v>
      </c>
      <c r="E1552" s="452">
        <v>500</v>
      </c>
      <c r="F1552" s="453">
        <f t="shared" si="22"/>
        <v>500</v>
      </c>
      <c r="G1552" s="453" t="s">
        <v>12</v>
      </c>
      <c r="H1552" s="452">
        <v>2021</v>
      </c>
      <c r="I1552" s="453"/>
    </row>
    <row r="1553" spans="1:9" s="503" customFormat="1" ht="25.5" customHeight="1">
      <c r="A1553" s="453">
        <v>93</v>
      </c>
      <c r="B1553" s="655" t="s">
        <v>1337</v>
      </c>
      <c r="C1553" s="453" t="s">
        <v>11</v>
      </c>
      <c r="D1553" s="453">
        <v>1</v>
      </c>
      <c r="E1553" s="452">
        <v>1200</v>
      </c>
      <c r="F1553" s="453">
        <f t="shared" si="22"/>
        <v>1200</v>
      </c>
      <c r="G1553" s="453" t="s">
        <v>12</v>
      </c>
      <c r="H1553" s="452">
        <v>2021</v>
      </c>
      <c r="I1553" s="453"/>
    </row>
    <row r="1554" spans="1:9" s="503" customFormat="1" ht="20.25" customHeight="1">
      <c r="A1554" s="453">
        <v>94</v>
      </c>
      <c r="B1554" s="655" t="s">
        <v>680</v>
      </c>
      <c r="C1554" s="453" t="s">
        <v>11</v>
      </c>
      <c r="D1554" s="453">
        <v>1</v>
      </c>
      <c r="E1554" s="452">
        <v>250</v>
      </c>
      <c r="F1554" s="453">
        <f t="shared" si="22"/>
        <v>250</v>
      </c>
      <c r="G1554" s="453" t="s">
        <v>12</v>
      </c>
      <c r="H1554" s="452">
        <v>2021</v>
      </c>
      <c r="I1554" s="453"/>
    </row>
    <row r="1555" spans="1:9" s="503" customFormat="1" ht="22.5" customHeight="1">
      <c r="A1555" s="453">
        <v>95</v>
      </c>
      <c r="B1555" s="655" t="s">
        <v>1338</v>
      </c>
      <c r="C1555" s="453" t="s">
        <v>11</v>
      </c>
      <c r="D1555" s="453">
        <v>2</v>
      </c>
      <c r="E1555" s="453">
        <v>1300</v>
      </c>
      <c r="F1555" s="453">
        <f t="shared" si="22"/>
        <v>2600</v>
      </c>
      <c r="G1555" s="453" t="s">
        <v>12</v>
      </c>
      <c r="H1555" s="452">
        <v>2021</v>
      </c>
      <c r="I1555" s="453"/>
    </row>
    <row r="1556" spans="1:9" s="733" customFormat="1" ht="20.25" customHeight="1">
      <c r="A1556" s="453">
        <v>96</v>
      </c>
      <c r="B1556" s="655" t="s">
        <v>666</v>
      </c>
      <c r="C1556" s="453" t="s">
        <v>11</v>
      </c>
      <c r="D1556" s="453">
        <v>1</v>
      </c>
      <c r="E1556" s="453">
        <v>3500</v>
      </c>
      <c r="F1556" s="453">
        <f t="shared" si="22"/>
        <v>3500</v>
      </c>
      <c r="G1556" s="453" t="s">
        <v>12</v>
      </c>
      <c r="H1556" s="452">
        <v>2021</v>
      </c>
      <c r="I1556" s="453"/>
    </row>
    <row r="1557" spans="1:9" s="503" customFormat="1" ht="20.25" customHeight="1">
      <c r="A1557" s="453">
        <v>97</v>
      </c>
      <c r="B1557" s="655" t="s">
        <v>1339</v>
      </c>
      <c r="C1557" s="453" t="s">
        <v>11</v>
      </c>
      <c r="D1557" s="453">
        <v>1</v>
      </c>
      <c r="E1557" s="453">
        <v>500</v>
      </c>
      <c r="F1557" s="453">
        <f t="shared" si="22"/>
        <v>500</v>
      </c>
      <c r="G1557" s="453" t="s">
        <v>12</v>
      </c>
      <c r="H1557" s="452">
        <v>2021</v>
      </c>
      <c r="I1557" s="453"/>
    </row>
    <row r="1558" spans="1:9" s="503" customFormat="1" ht="20.25" customHeight="1">
      <c r="A1558" s="453">
        <v>98</v>
      </c>
      <c r="B1558" s="655" t="s">
        <v>665</v>
      </c>
      <c r="C1558" s="453" t="s">
        <v>11</v>
      </c>
      <c r="D1558" s="453">
        <v>1</v>
      </c>
      <c r="E1558" s="453">
        <v>4500</v>
      </c>
      <c r="F1558" s="453">
        <f t="shared" si="22"/>
        <v>4500</v>
      </c>
      <c r="G1558" s="453" t="s">
        <v>12</v>
      </c>
      <c r="H1558" s="452">
        <v>2021</v>
      </c>
      <c r="I1558" s="453"/>
    </row>
    <row r="1559" spans="1:9" s="503" customFormat="1" ht="26.25" customHeight="1">
      <c r="A1559" s="453">
        <v>99</v>
      </c>
      <c r="B1559" s="655" t="s">
        <v>1340</v>
      </c>
      <c r="C1559" s="453" t="s">
        <v>11</v>
      </c>
      <c r="D1559" s="453">
        <v>2</v>
      </c>
      <c r="E1559" s="453">
        <v>800</v>
      </c>
      <c r="F1559" s="453">
        <f t="shared" si="22"/>
        <v>1600</v>
      </c>
      <c r="G1559" s="453" t="s">
        <v>12</v>
      </c>
      <c r="H1559" s="452">
        <v>2021</v>
      </c>
      <c r="I1559" s="453"/>
    </row>
    <row r="1560" spans="1:9" s="749" customFormat="1" ht="26.25" customHeight="1">
      <c r="A1560" s="453">
        <v>100</v>
      </c>
      <c r="B1560" s="654" t="s">
        <v>1341</v>
      </c>
      <c r="C1560" s="15" t="s">
        <v>11</v>
      </c>
      <c r="D1560" s="15">
        <v>1</v>
      </c>
      <c r="E1560" s="15">
        <v>600</v>
      </c>
      <c r="F1560" s="453">
        <f t="shared" si="22"/>
        <v>600</v>
      </c>
      <c r="G1560" s="15" t="s">
        <v>12</v>
      </c>
      <c r="H1560" s="14">
        <v>2021</v>
      </c>
      <c r="I1560" s="14"/>
    </row>
    <row r="1561" spans="1:9" s="503" customFormat="1" ht="20.25" customHeight="1">
      <c r="A1561" s="453">
        <v>101</v>
      </c>
      <c r="B1561" s="655" t="s">
        <v>1306</v>
      </c>
      <c r="C1561" s="453" t="s">
        <v>11</v>
      </c>
      <c r="D1561" s="453">
        <v>2</v>
      </c>
      <c r="E1561" s="453">
        <v>180</v>
      </c>
      <c r="F1561" s="453">
        <f t="shared" si="22"/>
        <v>360</v>
      </c>
      <c r="G1561" s="453" t="s">
        <v>12</v>
      </c>
      <c r="H1561" s="452">
        <v>2021</v>
      </c>
      <c r="I1561" s="453"/>
    </row>
    <row r="1562" spans="1:9" s="503" customFormat="1" ht="20.25" customHeight="1">
      <c r="A1562" s="453">
        <v>102</v>
      </c>
      <c r="B1562" s="655" t="s">
        <v>592</v>
      </c>
      <c r="C1562" s="453" t="s">
        <v>11</v>
      </c>
      <c r="D1562" s="453">
        <v>1</v>
      </c>
      <c r="E1562" s="453">
        <v>1200</v>
      </c>
      <c r="F1562" s="453">
        <f t="shared" si="22"/>
        <v>1200</v>
      </c>
      <c r="G1562" s="453" t="s">
        <v>12</v>
      </c>
      <c r="H1562" s="452">
        <v>2021</v>
      </c>
      <c r="I1562" s="453"/>
    </row>
    <row r="1563" spans="1:9" s="503" customFormat="1" ht="31.5" customHeight="1">
      <c r="A1563" s="453">
        <v>103</v>
      </c>
      <c r="B1563" s="655" t="s">
        <v>1228</v>
      </c>
      <c r="C1563" s="453" t="s">
        <v>11</v>
      </c>
      <c r="D1563" s="453">
        <v>1</v>
      </c>
      <c r="E1563" s="453">
        <v>650</v>
      </c>
      <c r="F1563" s="453">
        <f t="shared" si="22"/>
        <v>650</v>
      </c>
      <c r="G1563" s="453" t="s">
        <v>12</v>
      </c>
      <c r="H1563" s="452">
        <v>2021</v>
      </c>
      <c r="I1563" s="453"/>
    </row>
    <row r="1564" spans="1:9" s="733" customFormat="1" ht="20.25" customHeight="1">
      <c r="A1564" s="453">
        <v>104</v>
      </c>
      <c r="B1564" s="655" t="s">
        <v>680</v>
      </c>
      <c r="C1564" s="453" t="s">
        <v>11</v>
      </c>
      <c r="D1564" s="453">
        <v>3</v>
      </c>
      <c r="E1564" s="453">
        <v>200</v>
      </c>
      <c r="F1564" s="453">
        <f t="shared" si="22"/>
        <v>600</v>
      </c>
      <c r="G1564" s="453" t="s">
        <v>12</v>
      </c>
      <c r="H1564" s="452">
        <v>2021</v>
      </c>
      <c r="I1564" s="453"/>
    </row>
    <row r="1565" spans="1:9" s="503" customFormat="1" ht="20.25" customHeight="1">
      <c r="A1565" s="453">
        <v>105</v>
      </c>
      <c r="B1565" s="655" t="s">
        <v>1342</v>
      </c>
      <c r="C1565" s="453" t="s">
        <v>11</v>
      </c>
      <c r="D1565" s="453">
        <v>1</v>
      </c>
      <c r="E1565" s="453">
        <v>1500</v>
      </c>
      <c r="F1565" s="453">
        <f t="shared" si="22"/>
        <v>1500</v>
      </c>
      <c r="G1565" s="453" t="s">
        <v>12</v>
      </c>
      <c r="H1565" s="452">
        <v>2021</v>
      </c>
      <c r="I1565" s="453"/>
    </row>
    <row r="1566" spans="1:9" s="503" customFormat="1" ht="27.75" customHeight="1">
      <c r="A1566" s="453">
        <v>106</v>
      </c>
      <c r="B1566" s="655" t="s">
        <v>1343</v>
      </c>
      <c r="C1566" s="453" t="s">
        <v>11</v>
      </c>
      <c r="D1566" s="453">
        <v>1</v>
      </c>
      <c r="E1566" s="453">
        <v>2500</v>
      </c>
      <c r="F1566" s="453">
        <f t="shared" si="22"/>
        <v>2500</v>
      </c>
      <c r="G1566" s="453" t="s">
        <v>12</v>
      </c>
      <c r="H1566" s="452">
        <v>2021</v>
      </c>
      <c r="I1566" s="453"/>
    </row>
    <row r="1567" spans="1:9" s="503" customFormat="1" ht="20.25" customHeight="1">
      <c r="A1567" s="453">
        <v>107</v>
      </c>
      <c r="B1567" s="655" t="s">
        <v>2073</v>
      </c>
      <c r="C1567" s="453" t="s">
        <v>11</v>
      </c>
      <c r="D1567" s="453">
        <v>30</v>
      </c>
      <c r="E1567" s="453">
        <v>350</v>
      </c>
      <c r="F1567" s="453">
        <f t="shared" si="22"/>
        <v>10500</v>
      </c>
      <c r="G1567" s="453" t="s">
        <v>12</v>
      </c>
      <c r="H1567" s="452">
        <v>2013</v>
      </c>
      <c r="I1567" s="453"/>
    </row>
    <row r="1568" spans="1:9" s="503" customFormat="1" ht="20.25" customHeight="1">
      <c r="A1568" s="453">
        <v>108</v>
      </c>
      <c r="B1568" s="655" t="s">
        <v>1029</v>
      </c>
      <c r="C1568" s="453" t="s">
        <v>11</v>
      </c>
      <c r="D1568" s="453">
        <v>60</v>
      </c>
      <c r="E1568" s="453">
        <v>250</v>
      </c>
      <c r="F1568" s="453">
        <f t="shared" ref="F1568:F1583" si="23">D1568*E1568</f>
        <v>15000</v>
      </c>
      <c r="G1568" s="453" t="s">
        <v>12</v>
      </c>
      <c r="H1568" s="452">
        <v>2013</v>
      </c>
      <c r="I1568" s="453"/>
    </row>
    <row r="1569" spans="1:9" s="503" customFormat="1" ht="20.25" customHeight="1">
      <c r="A1569" s="453">
        <v>109</v>
      </c>
      <c r="B1569" s="655" t="s">
        <v>2093</v>
      </c>
      <c r="C1569" s="453" t="s">
        <v>11</v>
      </c>
      <c r="D1569" s="453">
        <v>2</v>
      </c>
      <c r="E1569" s="453">
        <v>4500</v>
      </c>
      <c r="F1569" s="453">
        <f t="shared" si="23"/>
        <v>9000</v>
      </c>
      <c r="G1569" s="453" t="s">
        <v>12</v>
      </c>
      <c r="H1569" s="452">
        <v>2021</v>
      </c>
      <c r="I1569" s="453"/>
    </row>
    <row r="1570" spans="1:9" s="503" customFormat="1" ht="20.25" customHeight="1">
      <c r="A1570" s="453">
        <v>110</v>
      </c>
      <c r="B1570" s="655" t="s">
        <v>2094</v>
      </c>
      <c r="C1570" s="453" t="s">
        <v>11</v>
      </c>
      <c r="D1570" s="453">
        <v>10</v>
      </c>
      <c r="E1570" s="453">
        <v>2000</v>
      </c>
      <c r="F1570" s="453">
        <f t="shared" si="23"/>
        <v>20000</v>
      </c>
      <c r="G1570" s="453" t="s">
        <v>12</v>
      </c>
      <c r="H1570" s="452">
        <v>2023</v>
      </c>
      <c r="I1570" s="453"/>
    </row>
    <row r="1571" spans="1:9" s="503" customFormat="1" ht="20.25" customHeight="1">
      <c r="A1571" s="453">
        <v>111</v>
      </c>
      <c r="B1571" s="655" t="s">
        <v>2095</v>
      </c>
      <c r="C1571" s="453" t="s">
        <v>11</v>
      </c>
      <c r="D1571" s="453">
        <v>60</v>
      </c>
      <c r="E1571" s="453">
        <v>5000</v>
      </c>
      <c r="F1571" s="453">
        <f t="shared" si="23"/>
        <v>300000</v>
      </c>
      <c r="G1571" s="453" t="s">
        <v>12</v>
      </c>
      <c r="H1571" s="452">
        <v>2023</v>
      </c>
      <c r="I1571" s="453"/>
    </row>
    <row r="1572" spans="1:9" s="503" customFormat="1" ht="20.25" customHeight="1">
      <c r="A1572" s="453">
        <v>112</v>
      </c>
      <c r="B1572" s="655" t="s">
        <v>2073</v>
      </c>
      <c r="C1572" s="453" t="s">
        <v>11</v>
      </c>
      <c r="D1572" s="453">
        <v>30</v>
      </c>
      <c r="E1572" s="453">
        <v>300</v>
      </c>
      <c r="F1572" s="453">
        <f t="shared" si="23"/>
        <v>9000</v>
      </c>
      <c r="G1572" s="453" t="s">
        <v>66</v>
      </c>
      <c r="H1572" s="452">
        <v>2024</v>
      </c>
      <c r="I1572" s="453"/>
    </row>
    <row r="1573" spans="1:9" s="503" customFormat="1" ht="20.25" customHeight="1">
      <c r="A1573" s="453">
        <v>113</v>
      </c>
      <c r="B1573" s="655" t="s">
        <v>2096</v>
      </c>
      <c r="C1573" s="453" t="s">
        <v>11</v>
      </c>
      <c r="D1573" s="453">
        <v>1</v>
      </c>
      <c r="E1573" s="453">
        <v>6500</v>
      </c>
      <c r="F1573" s="453">
        <f t="shared" si="23"/>
        <v>6500</v>
      </c>
      <c r="G1573" s="453" t="s">
        <v>66</v>
      </c>
      <c r="H1573" s="452">
        <v>2024</v>
      </c>
      <c r="I1573" s="453"/>
    </row>
    <row r="1574" spans="1:9" s="503" customFormat="1" ht="20.25" customHeight="1">
      <c r="A1574" s="453">
        <v>114</v>
      </c>
      <c r="B1574" s="655" t="s">
        <v>1029</v>
      </c>
      <c r="C1574" s="453" t="s">
        <v>11</v>
      </c>
      <c r="D1574" s="453">
        <v>20</v>
      </c>
      <c r="E1574" s="453">
        <v>300</v>
      </c>
      <c r="F1574" s="453">
        <f t="shared" si="23"/>
        <v>6000</v>
      </c>
      <c r="G1574" s="453" t="s">
        <v>66</v>
      </c>
      <c r="H1574" s="452">
        <v>2024</v>
      </c>
      <c r="I1574" s="453"/>
    </row>
    <row r="1575" spans="1:9" s="503" customFormat="1" ht="20.25" customHeight="1">
      <c r="A1575" s="453">
        <v>115</v>
      </c>
      <c r="B1575" s="655" t="s">
        <v>1325</v>
      </c>
      <c r="C1575" s="453" t="s">
        <v>11</v>
      </c>
      <c r="D1575" s="453">
        <v>1</v>
      </c>
      <c r="E1575" s="453">
        <v>20900</v>
      </c>
      <c r="F1575" s="453">
        <f t="shared" si="23"/>
        <v>20900</v>
      </c>
      <c r="G1575" s="453" t="s">
        <v>66</v>
      </c>
      <c r="H1575" s="452">
        <v>2024</v>
      </c>
      <c r="I1575" s="453"/>
    </row>
    <row r="1576" spans="1:9" s="503" customFormat="1" ht="21.75" customHeight="1">
      <c r="A1576" s="453">
        <v>116</v>
      </c>
      <c r="B1576" s="655" t="s">
        <v>1028</v>
      </c>
      <c r="C1576" s="453" t="s">
        <v>11</v>
      </c>
      <c r="D1576" s="453">
        <v>20</v>
      </c>
      <c r="E1576" s="453">
        <v>550</v>
      </c>
      <c r="F1576" s="453">
        <f t="shared" si="23"/>
        <v>11000</v>
      </c>
      <c r="G1576" s="453" t="s">
        <v>66</v>
      </c>
      <c r="H1576" s="452">
        <v>2024</v>
      </c>
      <c r="I1576" s="453"/>
    </row>
    <row r="1577" spans="1:9" s="503" customFormat="1" ht="20.25" customHeight="1">
      <c r="A1577" s="453">
        <v>117</v>
      </c>
      <c r="B1577" s="904" t="s">
        <v>436</v>
      </c>
      <c r="C1577" s="595" t="s">
        <v>167</v>
      </c>
      <c r="D1577" s="595">
        <v>1</v>
      </c>
      <c r="E1577" s="595">
        <v>113733.3</v>
      </c>
      <c r="F1577" s="453">
        <f t="shared" si="23"/>
        <v>113733.3</v>
      </c>
      <c r="G1577" s="595" t="s">
        <v>90</v>
      </c>
      <c r="H1577" s="30">
        <v>2025</v>
      </c>
      <c r="I1577" s="13"/>
    </row>
    <row r="1578" spans="1:9" s="503" customFormat="1" ht="20.25" customHeight="1">
      <c r="A1578" s="453">
        <v>118</v>
      </c>
      <c r="B1578" s="647" t="s">
        <v>168</v>
      </c>
      <c r="C1578" s="43" t="s">
        <v>167</v>
      </c>
      <c r="D1578" s="43">
        <v>2</v>
      </c>
      <c r="E1578" s="43">
        <v>72545</v>
      </c>
      <c r="F1578" s="453">
        <f t="shared" si="23"/>
        <v>145090</v>
      </c>
      <c r="G1578" s="43" t="s">
        <v>90</v>
      </c>
      <c r="H1578" s="5">
        <v>2025</v>
      </c>
      <c r="I1578" s="276"/>
    </row>
    <row r="1579" spans="1:9" s="503" customFormat="1" ht="20.25" customHeight="1">
      <c r="A1579" s="453">
        <v>119</v>
      </c>
      <c r="B1579" s="647" t="s">
        <v>3853</v>
      </c>
      <c r="C1579" s="43" t="s">
        <v>167</v>
      </c>
      <c r="D1579" s="43">
        <v>2</v>
      </c>
      <c r="E1579" s="43">
        <v>59355</v>
      </c>
      <c r="F1579" s="453">
        <f t="shared" si="23"/>
        <v>118710</v>
      </c>
      <c r="G1579" s="43" t="s">
        <v>90</v>
      </c>
      <c r="H1579" s="5">
        <v>2025</v>
      </c>
      <c r="I1579" s="276"/>
    </row>
    <row r="1580" spans="1:9" s="503" customFormat="1" ht="20.25" customHeight="1">
      <c r="A1580" s="453">
        <v>120</v>
      </c>
      <c r="B1580" s="647" t="s">
        <v>3810</v>
      </c>
      <c r="C1580" s="43" t="s">
        <v>167</v>
      </c>
      <c r="D1580" s="43">
        <v>1</v>
      </c>
      <c r="E1580" s="43">
        <v>46165</v>
      </c>
      <c r="F1580" s="453">
        <f t="shared" si="23"/>
        <v>46165</v>
      </c>
      <c r="G1580" s="43" t="s">
        <v>90</v>
      </c>
      <c r="H1580" s="5">
        <v>2025</v>
      </c>
      <c r="I1580" s="276"/>
    </row>
    <row r="1581" spans="1:9" s="503" customFormat="1" ht="30.75" customHeight="1">
      <c r="A1581" s="453">
        <v>121</v>
      </c>
      <c r="B1581" s="647" t="s">
        <v>3718</v>
      </c>
      <c r="C1581" s="43" t="s">
        <v>167</v>
      </c>
      <c r="D1581" s="43">
        <v>1</v>
      </c>
      <c r="E1581" s="43">
        <v>116142.85</v>
      </c>
      <c r="F1581" s="453">
        <f t="shared" si="23"/>
        <v>116142.85</v>
      </c>
      <c r="G1581" s="43" t="s">
        <v>90</v>
      </c>
      <c r="H1581" s="5">
        <v>2025</v>
      </c>
      <c r="I1581" s="276"/>
    </row>
    <row r="1582" spans="1:9" s="503" customFormat="1" ht="20.25" customHeight="1">
      <c r="A1582" s="453">
        <v>122</v>
      </c>
      <c r="B1582" s="647" t="s">
        <v>2683</v>
      </c>
      <c r="C1582" s="43" t="s">
        <v>167</v>
      </c>
      <c r="D1582" s="43">
        <v>60</v>
      </c>
      <c r="E1582" s="43">
        <v>3620.5</v>
      </c>
      <c r="F1582" s="453">
        <f t="shared" si="23"/>
        <v>217230</v>
      </c>
      <c r="G1582" s="43" t="s">
        <v>90</v>
      </c>
      <c r="H1582" s="5">
        <v>2025</v>
      </c>
      <c r="I1582" s="276"/>
    </row>
    <row r="1583" spans="1:9" s="503" customFormat="1" ht="20.25" customHeight="1">
      <c r="A1583" s="453">
        <v>123</v>
      </c>
      <c r="B1583" s="647" t="s">
        <v>3812</v>
      </c>
      <c r="C1583" s="43" t="s">
        <v>167</v>
      </c>
      <c r="D1583" s="43">
        <v>60</v>
      </c>
      <c r="E1583" s="43">
        <v>1152.0999999999999</v>
      </c>
      <c r="F1583" s="453">
        <f t="shared" si="23"/>
        <v>69126</v>
      </c>
      <c r="G1583" s="43" t="s">
        <v>90</v>
      </c>
      <c r="H1583" s="5">
        <v>2025</v>
      </c>
      <c r="I1583" s="276"/>
    </row>
    <row r="1584" spans="1:9" s="503" customFormat="1" ht="20.25" customHeight="1">
      <c r="A1584" s="453"/>
      <c r="B1584" s="723" t="s">
        <v>91</v>
      </c>
      <c r="C1584" s="722"/>
      <c r="D1584" s="722">
        <f>SUM(D1504:D1583)</f>
        <v>980</v>
      </c>
      <c r="E1584" s="722" t="s">
        <v>92</v>
      </c>
      <c r="F1584" s="722">
        <f>SUM(F1504:F1583)</f>
        <v>2016637.1500000001</v>
      </c>
      <c r="G1584" s="453"/>
      <c r="H1584" s="453"/>
      <c r="I1584" s="453"/>
    </row>
    <row r="1585" spans="1:9" s="733" customFormat="1" ht="45.75" customHeight="1">
      <c r="A1585" s="369"/>
      <c r="B1585" s="369"/>
      <c r="C1585" s="369"/>
      <c r="D1585" s="369"/>
      <c r="E1585" s="369"/>
      <c r="F1585" s="369"/>
      <c r="G1585" s="480"/>
      <c r="H1585" s="369"/>
      <c r="I1585" s="369"/>
    </row>
    <row r="1586" spans="1:9" s="503" customFormat="1" ht="20.25" customHeight="1">
      <c r="A1586" s="1489" t="s">
        <v>3303</v>
      </c>
      <c r="B1586" s="1489"/>
      <c r="C1586" s="1489"/>
      <c r="D1586" s="1489"/>
      <c r="E1586" s="1489"/>
      <c r="F1586" s="1489"/>
      <c r="G1586" s="1489"/>
      <c r="H1586" s="1489"/>
      <c r="I1586" s="72"/>
    </row>
    <row r="1587" spans="1:9" s="503" customFormat="1" ht="20.25" customHeight="1">
      <c r="A1587" s="935"/>
      <c r="B1587" s="1480" t="s">
        <v>2637</v>
      </c>
      <c r="C1587" s="1480"/>
      <c r="D1587" s="1480"/>
      <c r="E1587" s="1480"/>
      <c r="F1587" s="1481" t="s">
        <v>2295</v>
      </c>
      <c r="G1587" s="1481"/>
      <c r="H1587" s="1480" t="s">
        <v>2638</v>
      </c>
      <c r="I1587" s="1480"/>
    </row>
    <row r="1588" spans="1:9" s="503" customFormat="1" ht="12.75" customHeight="1">
      <c r="A1588" s="935"/>
      <c r="B1588" s="1017"/>
      <c r="C1588" s="401"/>
      <c r="D1588" s="401"/>
      <c r="E1588" s="401"/>
      <c r="F1588" s="1015"/>
      <c r="G1588" s="1182"/>
      <c r="H1588" s="1013"/>
      <c r="I1588" s="1013"/>
    </row>
    <row r="1589" spans="1:9" s="503" customFormat="1" ht="20.25" customHeight="1">
      <c r="A1589" s="151"/>
      <c r="B1589" s="826" t="s">
        <v>3243</v>
      </c>
      <c r="C1589" s="152"/>
      <c r="D1589" s="153"/>
      <c r="E1589" s="153"/>
      <c r="F1589" s="154"/>
      <c r="G1589" s="1216"/>
      <c r="H1589" s="151"/>
      <c r="I1589" s="1026"/>
    </row>
    <row r="1590" spans="1:9" s="503" customFormat="1" ht="41.25" customHeight="1">
      <c r="A1590" s="935"/>
      <c r="B1590" s="1486" t="s">
        <v>3703</v>
      </c>
      <c r="C1590" s="1486"/>
      <c r="D1590" s="1486"/>
      <c r="E1590" s="1486"/>
      <c r="F1590" s="1487" t="s">
        <v>2295</v>
      </c>
      <c r="G1590" s="1487"/>
      <c r="H1590" s="1472" t="s">
        <v>2187</v>
      </c>
      <c r="I1590" s="1472"/>
    </row>
    <row r="1591" spans="1:9" s="503" customFormat="1" ht="15.75" customHeight="1">
      <c r="A1591" s="935"/>
      <c r="B1591" s="708"/>
      <c r="C1591" s="708"/>
      <c r="D1591" s="709"/>
      <c r="E1591" s="709"/>
      <c r="F1591" s="710"/>
      <c r="G1591" s="1183"/>
      <c r="H1591" s="1019"/>
      <c r="I1591" s="712"/>
    </row>
    <row r="1592" spans="1:9" s="503" customFormat="1" ht="37.5" customHeight="1">
      <c r="A1592" s="935"/>
      <c r="B1592" s="1472" t="s">
        <v>3244</v>
      </c>
      <c r="C1592" s="1472"/>
      <c r="D1592" s="1472"/>
      <c r="E1592" s="1472"/>
      <c r="F1592" s="1487" t="s">
        <v>2295</v>
      </c>
      <c r="G1592" s="1487"/>
      <c r="H1592" s="1472" t="s">
        <v>2188</v>
      </c>
      <c r="I1592" s="1472"/>
    </row>
    <row r="1593" spans="1:9" s="503" customFormat="1" ht="20.25" customHeight="1">
      <c r="A1593" s="935"/>
      <c r="B1593" s="460"/>
      <c r="C1593" s="460"/>
      <c r="D1593" s="461"/>
      <c r="E1593" s="461"/>
      <c r="F1593" s="462"/>
      <c r="G1593" s="1217"/>
      <c r="H1593" s="1019"/>
      <c r="I1593" s="712"/>
    </row>
    <row r="1594" spans="1:9" s="503" customFormat="1" ht="29.25" customHeight="1">
      <c r="A1594" s="123"/>
      <c r="B1594" s="1472" t="s">
        <v>3245</v>
      </c>
      <c r="C1594" s="1472"/>
      <c r="D1594" s="1472"/>
      <c r="E1594" s="1472"/>
      <c r="F1594" s="1481" t="s">
        <v>2295</v>
      </c>
      <c r="G1594" s="1481"/>
      <c r="H1594" s="1480" t="s">
        <v>2641</v>
      </c>
      <c r="I1594" s="1480"/>
    </row>
    <row r="1595" spans="1:9" s="503" customFormat="1" ht="19.5" customHeight="1">
      <c r="A1595" s="935"/>
      <c r="B1595" s="1012"/>
      <c r="C1595" s="1035"/>
      <c r="D1595" s="1035"/>
      <c r="E1595" s="1035"/>
      <c r="F1595" s="1021"/>
      <c r="G1595" s="1182"/>
      <c r="H1595" s="1012"/>
      <c r="I1595" s="1012"/>
    </row>
    <row r="1596" spans="1:9" s="503" customFormat="1" ht="20.25" customHeight="1">
      <c r="A1596" s="935"/>
      <c r="B1596" s="1480" t="s">
        <v>3252</v>
      </c>
      <c r="C1596" s="1480"/>
      <c r="D1596" s="1480"/>
      <c r="E1596" s="1035"/>
      <c r="F1596" s="1481" t="s">
        <v>2643</v>
      </c>
      <c r="G1596" s="1481"/>
      <c r="H1596" s="1480" t="s">
        <v>2186</v>
      </c>
      <c r="I1596" s="1480"/>
    </row>
    <row r="1597" spans="1:9" s="503" customFormat="1" ht="18" customHeight="1">
      <c r="A1597" s="123"/>
      <c r="B1597" s="1016"/>
      <c r="C1597" s="123"/>
      <c r="D1597" s="123"/>
      <c r="E1597" s="123"/>
      <c r="F1597" s="123"/>
      <c r="G1597" s="1187"/>
      <c r="H1597" s="123"/>
      <c r="I1597" s="123"/>
    </row>
    <row r="1598" spans="1:9" s="503" customFormat="1" ht="26.25" customHeight="1">
      <c r="A1598" s="935"/>
      <c r="B1598" s="1472" t="s">
        <v>3246</v>
      </c>
      <c r="C1598" s="1472"/>
      <c r="D1598" s="1472"/>
      <c r="E1598" s="1472"/>
      <c r="F1598" s="1481" t="s">
        <v>2182</v>
      </c>
      <c r="G1598" s="1481"/>
      <c r="H1598" s="1472" t="s">
        <v>2185</v>
      </c>
      <c r="I1598" s="1472"/>
    </row>
    <row r="1599" spans="1:9" s="503" customFormat="1" ht="14.25" customHeight="1">
      <c r="A1599" s="935"/>
      <c r="B1599" s="283"/>
      <c r="C1599" s="283"/>
      <c r="D1599" s="283"/>
      <c r="E1599" s="283"/>
      <c r="F1599" s="283"/>
      <c r="G1599" s="1182"/>
      <c r="H1599" s="285"/>
      <c r="I1599" s="285"/>
    </row>
    <row r="1600" spans="1:9" s="503" customFormat="1" ht="20.25" customHeight="1">
      <c r="A1600" s="123"/>
      <c r="B1600" s="1012" t="s">
        <v>2179</v>
      </c>
      <c r="C1600" s="283"/>
      <c r="D1600" s="283"/>
      <c r="E1600" s="283"/>
      <c r="F1600" s="1481" t="s">
        <v>2643</v>
      </c>
      <c r="G1600" s="1481"/>
      <c r="H1600" s="1480" t="s">
        <v>2181</v>
      </c>
      <c r="I1600" s="1480"/>
    </row>
    <row r="1601" spans="1:9" s="503" customFormat="1" ht="16.5" customHeight="1">
      <c r="A1601" s="123"/>
      <c r="B1601" s="411"/>
      <c r="C1601" s="411"/>
      <c r="D1601" s="411"/>
      <c r="E1601" s="411"/>
      <c r="F1601" s="1020"/>
      <c r="G1601" s="1182"/>
      <c r="H1601" s="1019"/>
      <c r="I1601" s="1019"/>
    </row>
    <row r="1602" spans="1:9" s="503" customFormat="1" ht="38.25" customHeight="1">
      <c r="A1602" s="207"/>
      <c r="B1602" s="1482" t="s">
        <v>3241</v>
      </c>
      <c r="C1602" s="1482"/>
      <c r="D1602" s="1482"/>
      <c r="E1602" s="1482"/>
      <c r="F1602" s="1483" t="s">
        <v>3242</v>
      </c>
      <c r="G1602" s="1483"/>
      <c r="H1602" s="1484" t="s">
        <v>2180</v>
      </c>
      <c r="I1602" s="1484"/>
    </row>
    <row r="1603" spans="1:9" s="503" customFormat="1" ht="12.75" customHeight="1">
      <c r="A1603" s="1477"/>
      <c r="B1603" s="1477"/>
      <c r="C1603" s="1477"/>
      <c r="D1603" s="1477"/>
      <c r="E1603" s="1477"/>
      <c r="F1603" s="1477"/>
      <c r="G1603" s="1477"/>
      <c r="H1603" s="1477"/>
      <c r="I1603" s="1477"/>
    </row>
    <row r="1604" spans="1:9" s="503" customFormat="1" ht="20.25" customHeight="1">
      <c r="A1604" s="207"/>
      <c r="B1604" s="1474" t="s">
        <v>3702</v>
      </c>
      <c r="C1604" s="1474"/>
      <c r="D1604" s="1474"/>
      <c r="E1604" s="1474"/>
      <c r="F1604" s="1485" t="s">
        <v>2643</v>
      </c>
      <c r="G1604" s="1485"/>
      <c r="H1604" s="1478" t="s">
        <v>2645</v>
      </c>
      <c r="I1604" s="1478"/>
    </row>
    <row r="1605" spans="1:9" s="503" customFormat="1" ht="12" customHeight="1">
      <c r="A1605" s="1476"/>
      <c r="B1605" s="1477"/>
      <c r="C1605" s="1477"/>
      <c r="D1605" s="1477"/>
      <c r="E1605" s="1477"/>
      <c r="F1605" s="1477"/>
      <c r="G1605" s="1477"/>
      <c r="H1605" s="1477"/>
      <c r="I1605" s="1477"/>
    </row>
    <row r="1606" spans="1:9" s="503" customFormat="1" ht="32.25" customHeight="1">
      <c r="A1606" s="207"/>
      <c r="B1606" s="1478" t="s">
        <v>3247</v>
      </c>
      <c r="C1606" s="1478"/>
      <c r="D1606" s="1478"/>
      <c r="E1606" s="1478"/>
      <c r="F1606" s="1479" t="s">
        <v>2239</v>
      </c>
      <c r="G1606" s="1479"/>
      <c r="H1606" s="1480" t="s">
        <v>2240</v>
      </c>
      <c r="I1606" s="1480"/>
    </row>
    <row r="1607" spans="1:9" s="503" customFormat="1" ht="15.75" customHeight="1">
      <c r="A1607" s="207"/>
      <c r="B1607" s="824"/>
      <c r="C1607" s="824"/>
      <c r="D1607" s="824"/>
      <c r="E1607" s="824"/>
      <c r="F1607" s="824"/>
      <c r="G1607" s="1189"/>
      <c r="H1607" s="825"/>
      <c r="I1607" s="825"/>
    </row>
    <row r="1608" spans="1:9" s="503" customFormat="1" ht="29.25" customHeight="1">
      <c r="A1608" s="207"/>
      <c r="B1608" s="1478" t="s">
        <v>3704</v>
      </c>
      <c r="C1608" s="1478"/>
      <c r="D1608" s="1478"/>
      <c r="E1608" s="1478"/>
      <c r="F1608" s="1481" t="s">
        <v>2643</v>
      </c>
      <c r="G1608" s="1481"/>
      <c r="H1608" s="1480" t="s">
        <v>2647</v>
      </c>
      <c r="I1608" s="1480"/>
    </row>
    <row r="1609" spans="1:9" s="503" customFormat="1" ht="8.25" customHeight="1">
      <c r="A1609" s="207"/>
      <c r="B1609" s="283"/>
      <c r="C1609" s="283"/>
      <c r="D1609" s="283"/>
      <c r="E1609" s="283"/>
      <c r="F1609" s="283"/>
      <c r="G1609" s="1182"/>
      <c r="H1609" s="285"/>
      <c r="I1609" s="285"/>
    </row>
    <row r="1610" spans="1:9" s="503" customFormat="1" ht="29.25" customHeight="1">
      <c r="A1610" s="207"/>
      <c r="B1610" s="1480" t="s">
        <v>3700</v>
      </c>
      <c r="C1610" s="1480"/>
      <c r="D1610" s="1480"/>
      <c r="E1610" s="1480"/>
      <c r="F1610" s="1481" t="s">
        <v>2649</v>
      </c>
      <c r="G1610" s="1481"/>
      <c r="H1610" s="1474" t="s">
        <v>2650</v>
      </c>
      <c r="I1610" s="1474"/>
    </row>
    <row r="1611" spans="1:9" s="503" customFormat="1" ht="16.5" customHeight="1">
      <c r="A1611" s="283"/>
      <c r="B1611" s="283"/>
      <c r="C1611" s="283"/>
      <c r="D1611" s="283"/>
      <c r="E1611" s="283"/>
      <c r="F1611" s="283"/>
      <c r="G1611" s="1182"/>
      <c r="H1611" s="283"/>
      <c r="I1611" s="283"/>
    </row>
    <row r="1612" spans="1:9" s="503" customFormat="1" ht="36.75" customHeight="1">
      <c r="A1612" s="283"/>
      <c r="B1612" s="1472" t="s">
        <v>3706</v>
      </c>
      <c r="C1612" s="1472"/>
      <c r="D1612" s="1472"/>
      <c r="E1612" s="1472"/>
      <c r="F1612" s="1473" t="s">
        <v>2182</v>
      </c>
      <c r="G1612" s="1473"/>
      <c r="H1612" s="1474" t="s">
        <v>2652</v>
      </c>
      <c r="I1612" s="1474"/>
    </row>
    <row r="1613" spans="1:9" s="503" customFormat="1" ht="20.25" customHeight="1">
      <c r="A1613" s="283"/>
      <c r="B1613" s="283"/>
      <c r="C1613" s="283"/>
      <c r="D1613" s="283"/>
      <c r="E1613" s="283"/>
      <c r="F1613" s="283"/>
      <c r="G1613" s="1182"/>
      <c r="H1613" s="283"/>
      <c r="I1613" s="283"/>
    </row>
    <row r="1614" spans="1:9" s="503" customFormat="1" ht="32.25" customHeight="1">
      <c r="A1614" s="283"/>
      <c r="B1614" s="1480" t="s">
        <v>2258</v>
      </c>
      <c r="C1614" s="1480"/>
      <c r="D1614" s="1480"/>
      <c r="E1614" s="1480"/>
      <c r="F1614" s="1479" t="s">
        <v>2182</v>
      </c>
      <c r="G1614" s="1479"/>
      <c r="H1614" s="987" t="s">
        <v>2298</v>
      </c>
      <c r="I1614" s="987"/>
    </row>
    <row r="1615" spans="1:9" s="503" customFormat="1" ht="19.5" customHeight="1">
      <c r="A1615" s="283"/>
      <c r="B1615" s="1012"/>
      <c r="C1615" s="1012"/>
      <c r="D1615" s="1012"/>
      <c r="E1615" s="1012"/>
      <c r="F1615" s="987"/>
      <c r="G1615" s="1184"/>
      <c r="H1615" s="987"/>
      <c r="I1615" s="987"/>
    </row>
    <row r="1616" spans="1:9" s="503" customFormat="1" ht="20.25" customHeight="1">
      <c r="A1616" s="283"/>
      <c r="B1616" s="1480" t="s">
        <v>1997</v>
      </c>
      <c r="C1616" s="1480"/>
      <c r="D1616" s="1480"/>
      <c r="E1616" s="1480"/>
      <c r="F1616" s="1479" t="s">
        <v>2182</v>
      </c>
      <c r="G1616" s="1479"/>
      <c r="H1616" s="987" t="s">
        <v>2259</v>
      </c>
      <c r="I1616" s="1037"/>
    </row>
    <row r="1617" spans="1:10" s="503" customFormat="1" ht="20.25" customHeight="1">
      <c r="A1617" s="283"/>
      <c r="B1617" s="566"/>
      <c r="C1617" s="566"/>
      <c r="D1617" s="566"/>
      <c r="E1617" s="566"/>
      <c r="F1617" s="283"/>
      <c r="G1617" s="1182"/>
      <c r="H1617" s="283"/>
      <c r="I1617" s="284"/>
    </row>
    <row r="1618" spans="1:10" s="503" customFormat="1" ht="20.25" customHeight="1">
      <c r="A1618" s="283"/>
      <c r="B1618" s="530"/>
      <c r="C1618" s="530"/>
      <c r="D1618" s="530"/>
      <c r="E1618" s="530"/>
      <c r="F1618" s="283"/>
      <c r="G1618" s="1182"/>
      <c r="H1618" s="283"/>
      <c r="I1618" s="284"/>
    </row>
    <row r="1619" spans="1:10" s="503" customFormat="1" ht="20.25" customHeight="1">
      <c r="A1619" s="283"/>
      <c r="B1619" s="530"/>
      <c r="C1619" s="530"/>
      <c r="D1619" s="530"/>
      <c r="E1619" s="530"/>
      <c r="F1619" s="283"/>
      <c r="G1619" s="1182"/>
      <c r="H1619" s="283"/>
      <c r="I1619" s="284"/>
    </row>
    <row r="1620" spans="1:10" s="503" customFormat="1" ht="20.25" customHeight="1">
      <c r="A1620" s="283"/>
      <c r="B1620" s="530"/>
      <c r="C1620" s="530"/>
      <c r="D1620" s="530"/>
      <c r="E1620" s="530"/>
      <c r="F1620" s="283"/>
      <c r="G1620" s="1182"/>
      <c r="H1620" s="283"/>
      <c r="I1620" s="284"/>
    </row>
    <row r="1621" spans="1:10" s="503" customFormat="1" ht="24.75" customHeight="1">
      <c r="A1621" s="375"/>
      <c r="B1621" s="376"/>
      <c r="C1621" s="375"/>
      <c r="D1621" s="375"/>
      <c r="E1621" s="375"/>
      <c r="F1621" s="1433"/>
      <c r="G1621" s="378"/>
      <c r="H1621" s="1571" t="s">
        <v>3954</v>
      </c>
      <c r="I1621" s="1571"/>
    </row>
    <row r="1622" spans="1:10" s="503" customFormat="1" ht="53.25" customHeight="1">
      <c r="A1622" s="375"/>
      <c r="B1622" s="376"/>
      <c r="C1622" s="375"/>
      <c r="D1622" s="375"/>
      <c r="E1622" s="375"/>
      <c r="F1622" s="424"/>
      <c r="G1622" s="1192"/>
      <c r="H1622" s="1546" t="s">
        <v>3481</v>
      </c>
      <c r="I1622" s="1546"/>
    </row>
    <row r="1623" spans="1:10" s="503" customFormat="1" ht="26.25" customHeight="1">
      <c r="A1623" s="379"/>
      <c r="B1623" s="380"/>
      <c r="C1623" s="379"/>
      <c r="D1623" s="1194" t="s">
        <v>2456</v>
      </c>
      <c r="E1623" s="1229"/>
      <c r="F1623" s="1229"/>
      <c r="G1623" s="467"/>
      <c r="H1623" s="1551"/>
      <c r="I1623" s="1551"/>
    </row>
    <row r="1624" spans="1:10" s="285" customFormat="1" ht="26.25" customHeight="1">
      <c r="A1624" s="1552" t="s">
        <v>3344</v>
      </c>
      <c r="B1624" s="1552"/>
      <c r="C1624" s="1552"/>
      <c r="D1624" s="1552"/>
      <c r="E1624" s="1552"/>
      <c r="F1624" s="1552"/>
      <c r="G1624" s="1552"/>
      <c r="H1624" s="1552"/>
      <c r="I1624" s="1552"/>
    </row>
    <row r="1625" spans="1:10" s="369" customFormat="1" ht="20.25" thickBot="1">
      <c r="A1625" s="1561" t="s">
        <v>2473</v>
      </c>
      <c r="B1625" s="1561"/>
      <c r="C1625" s="1561"/>
      <c r="D1625" s="825"/>
      <c r="E1625" s="379"/>
      <c r="F1625" s="379"/>
      <c r="G1625" s="467"/>
      <c r="H1625" s="384" t="s">
        <v>3408</v>
      </c>
    </row>
    <row r="1626" spans="1:10" s="374" customFormat="1" ht="25.5" customHeight="1" thickBot="1">
      <c r="A1626" s="1547" t="s">
        <v>1</v>
      </c>
      <c r="B1626" s="1547"/>
      <c r="C1626" s="1547"/>
      <c r="D1626" s="369"/>
      <c r="E1626" s="385"/>
      <c r="F1626" s="386"/>
      <c r="G1626" s="1219"/>
      <c r="H1626" s="1339" t="s">
        <v>2</v>
      </c>
      <c r="I1626" s="385"/>
    </row>
    <row r="1627" spans="1:10" s="374" customFormat="1" ht="83.25" customHeight="1" thickBot="1">
      <c r="A1627" s="111" t="s">
        <v>3</v>
      </c>
      <c r="B1627" s="414" t="s">
        <v>4</v>
      </c>
      <c r="C1627" s="415" t="s">
        <v>5</v>
      </c>
      <c r="D1627" s="416" t="s">
        <v>6</v>
      </c>
      <c r="E1627" s="476" t="s">
        <v>3888</v>
      </c>
      <c r="F1627" s="476" t="s">
        <v>3889</v>
      </c>
      <c r="G1627" s="414" t="s">
        <v>9</v>
      </c>
      <c r="H1627" s="414" t="s">
        <v>2425</v>
      </c>
      <c r="I1627" s="417" t="s">
        <v>10</v>
      </c>
    </row>
    <row r="1628" spans="1:10" s="283" customFormat="1" ht="21" customHeight="1">
      <c r="A1628" s="419">
        <v>1</v>
      </c>
      <c r="B1628" s="420">
        <v>2</v>
      </c>
      <c r="C1628" s="421">
        <v>3</v>
      </c>
      <c r="D1628" s="421">
        <v>4</v>
      </c>
      <c r="E1628" s="421">
        <v>5</v>
      </c>
      <c r="F1628" s="421">
        <v>6</v>
      </c>
      <c r="G1628" s="421">
        <v>7</v>
      </c>
      <c r="H1628" s="421">
        <v>8</v>
      </c>
      <c r="I1628" s="422">
        <v>9</v>
      </c>
    </row>
    <row r="1629" spans="1:10" s="283" customFormat="1" ht="24.75" customHeight="1">
      <c r="A1629" s="504">
        <v>1</v>
      </c>
      <c r="B1629" s="1098" t="s">
        <v>1503</v>
      </c>
      <c r="C1629" s="504" t="s">
        <v>11</v>
      </c>
      <c r="D1629" s="505">
        <v>1</v>
      </c>
      <c r="E1629" s="468">
        <v>9976786</v>
      </c>
      <c r="F1629" s="468">
        <f t="shared" ref="F1629:F1672" si="24">D1629*E1629</f>
        <v>9976786</v>
      </c>
      <c r="G1629" s="504" t="s">
        <v>12</v>
      </c>
      <c r="H1629" s="505" t="s">
        <v>1504</v>
      </c>
      <c r="I1629" s="504"/>
    </row>
    <row r="1630" spans="1:10" s="374" customFormat="1" ht="30">
      <c r="A1630" s="504">
        <v>2</v>
      </c>
      <c r="B1630" s="1095" t="s">
        <v>1505</v>
      </c>
      <c r="C1630" s="508" t="s">
        <v>11</v>
      </c>
      <c r="D1630" s="507">
        <v>1</v>
      </c>
      <c r="E1630" s="507">
        <v>36000</v>
      </c>
      <c r="F1630" s="468">
        <f t="shared" si="24"/>
        <v>36000</v>
      </c>
      <c r="G1630" s="508" t="s">
        <v>12</v>
      </c>
      <c r="H1630" s="507" t="s">
        <v>1504</v>
      </c>
      <c r="I1630" s="508"/>
    </row>
    <row r="1631" spans="1:10" s="409" customFormat="1" ht="33.75" customHeight="1">
      <c r="A1631" s="504">
        <v>3</v>
      </c>
      <c r="B1631" s="1095" t="s">
        <v>1506</v>
      </c>
      <c r="C1631" s="508" t="s">
        <v>11</v>
      </c>
      <c r="D1631" s="507">
        <v>10</v>
      </c>
      <c r="E1631" s="507">
        <v>22000</v>
      </c>
      <c r="F1631" s="468">
        <f t="shared" si="24"/>
        <v>220000</v>
      </c>
      <c r="G1631" s="508" t="s">
        <v>12</v>
      </c>
      <c r="H1631" s="507" t="s">
        <v>1504</v>
      </c>
      <c r="I1631" s="508"/>
      <c r="J1631" s="405"/>
    </row>
    <row r="1632" spans="1:10" s="369" customFormat="1" ht="45">
      <c r="A1632" s="504">
        <v>4</v>
      </c>
      <c r="B1632" s="1095" t="s">
        <v>1507</v>
      </c>
      <c r="C1632" s="508" t="s">
        <v>11</v>
      </c>
      <c r="D1632" s="507">
        <v>20</v>
      </c>
      <c r="E1632" s="507">
        <v>18000</v>
      </c>
      <c r="F1632" s="468">
        <f t="shared" si="24"/>
        <v>360000</v>
      </c>
      <c r="G1632" s="508" t="s">
        <v>12</v>
      </c>
      <c r="H1632" s="507" t="s">
        <v>1504</v>
      </c>
      <c r="I1632" s="508"/>
      <c r="J1632" s="459"/>
    </row>
    <row r="1633" spans="1:10" s="283" customFormat="1" ht="30">
      <c r="A1633" s="504">
        <v>5</v>
      </c>
      <c r="B1633" s="1095" t="s">
        <v>1508</v>
      </c>
      <c r="C1633" s="508" t="s">
        <v>11</v>
      </c>
      <c r="D1633" s="507">
        <v>3</v>
      </c>
      <c r="E1633" s="507">
        <v>54000</v>
      </c>
      <c r="F1633" s="468">
        <f t="shared" si="24"/>
        <v>162000</v>
      </c>
      <c r="G1633" s="508" t="s">
        <v>12</v>
      </c>
      <c r="H1633" s="507" t="s">
        <v>1504</v>
      </c>
      <c r="I1633" s="508"/>
    </row>
    <row r="1634" spans="1:10" s="283" customFormat="1" ht="55.5" customHeight="1">
      <c r="A1634" s="504">
        <v>6</v>
      </c>
      <c r="B1634" s="1095" t="s">
        <v>1509</v>
      </c>
      <c r="C1634" s="508" t="s">
        <v>11</v>
      </c>
      <c r="D1634" s="507">
        <v>2</v>
      </c>
      <c r="E1634" s="507">
        <v>44000</v>
      </c>
      <c r="F1634" s="468">
        <f t="shared" si="24"/>
        <v>88000</v>
      </c>
      <c r="G1634" s="508" t="s">
        <v>12</v>
      </c>
      <c r="H1634" s="507" t="s">
        <v>1504</v>
      </c>
      <c r="I1634" s="508"/>
    </row>
    <row r="1635" spans="1:10" s="283" customFormat="1" ht="52.5" customHeight="1">
      <c r="A1635" s="504">
        <v>7</v>
      </c>
      <c r="B1635" s="1095" t="s">
        <v>2832</v>
      </c>
      <c r="C1635" s="508" t="s">
        <v>11</v>
      </c>
      <c r="D1635" s="507">
        <v>2</v>
      </c>
      <c r="E1635" s="507">
        <v>35000</v>
      </c>
      <c r="F1635" s="468">
        <f t="shared" si="24"/>
        <v>70000</v>
      </c>
      <c r="G1635" s="508" t="s">
        <v>12</v>
      </c>
      <c r="H1635" s="507" t="s">
        <v>1504</v>
      </c>
      <c r="I1635" s="508"/>
    </row>
    <row r="1636" spans="1:10" s="283" customFormat="1" ht="30">
      <c r="A1636" s="504">
        <v>8</v>
      </c>
      <c r="B1636" s="1095" t="s">
        <v>2833</v>
      </c>
      <c r="C1636" s="508" t="s">
        <v>11</v>
      </c>
      <c r="D1636" s="507">
        <v>2</v>
      </c>
      <c r="E1636" s="507">
        <v>80000</v>
      </c>
      <c r="F1636" s="468">
        <f t="shared" si="24"/>
        <v>160000</v>
      </c>
      <c r="G1636" s="508" t="s">
        <v>12</v>
      </c>
      <c r="H1636" s="507" t="s">
        <v>1504</v>
      </c>
      <c r="I1636" s="508"/>
    </row>
    <row r="1637" spans="1:10" s="283" customFormat="1" ht="24" customHeight="1">
      <c r="A1637" s="504">
        <v>9</v>
      </c>
      <c r="B1637" s="1095" t="s">
        <v>2834</v>
      </c>
      <c r="C1637" s="508" t="s">
        <v>11</v>
      </c>
      <c r="D1637" s="507">
        <v>1</v>
      </c>
      <c r="E1637" s="507">
        <v>95000</v>
      </c>
      <c r="F1637" s="468">
        <f t="shared" si="24"/>
        <v>95000</v>
      </c>
      <c r="G1637" s="508" t="s">
        <v>12</v>
      </c>
      <c r="H1637" s="507" t="s">
        <v>1504</v>
      </c>
      <c r="I1637" s="508"/>
    </row>
    <row r="1638" spans="1:10" s="283" customFormat="1" ht="51.75" customHeight="1">
      <c r="A1638" s="504">
        <v>10</v>
      </c>
      <c r="B1638" s="1095" t="s">
        <v>1510</v>
      </c>
      <c r="C1638" s="508" t="s">
        <v>11</v>
      </c>
      <c r="D1638" s="507">
        <v>1</v>
      </c>
      <c r="E1638" s="507">
        <v>50000</v>
      </c>
      <c r="F1638" s="468">
        <f t="shared" si="24"/>
        <v>50000</v>
      </c>
      <c r="G1638" s="508" t="s">
        <v>12</v>
      </c>
      <c r="H1638" s="507" t="s">
        <v>1504</v>
      </c>
      <c r="I1638" s="508"/>
    </row>
    <row r="1639" spans="1:10" s="283" customFormat="1" ht="29.25" customHeight="1">
      <c r="A1639" s="504">
        <v>11</v>
      </c>
      <c r="B1639" s="1095" t="s">
        <v>1511</v>
      </c>
      <c r="C1639" s="508" t="s">
        <v>11</v>
      </c>
      <c r="D1639" s="507">
        <v>1</v>
      </c>
      <c r="E1639" s="507">
        <v>20000</v>
      </c>
      <c r="F1639" s="468">
        <f t="shared" si="24"/>
        <v>20000</v>
      </c>
      <c r="G1639" s="508" t="s">
        <v>12</v>
      </c>
      <c r="H1639" s="507" t="s">
        <v>1504</v>
      </c>
      <c r="I1639" s="508"/>
      <c r="J1639" s="399"/>
    </row>
    <row r="1640" spans="1:10" s="283" customFormat="1" ht="35.25" customHeight="1">
      <c r="A1640" s="504">
        <v>12</v>
      </c>
      <c r="B1640" s="1095" t="s">
        <v>1512</v>
      </c>
      <c r="C1640" s="508" t="s">
        <v>11</v>
      </c>
      <c r="D1640" s="507">
        <v>1</v>
      </c>
      <c r="E1640" s="507">
        <v>15000</v>
      </c>
      <c r="F1640" s="468">
        <f t="shared" si="24"/>
        <v>15000</v>
      </c>
      <c r="G1640" s="508" t="s">
        <v>12</v>
      </c>
      <c r="H1640" s="507" t="s">
        <v>1504</v>
      </c>
      <c r="I1640" s="508"/>
      <c r="J1640" s="399"/>
    </row>
    <row r="1641" spans="1:10" s="283" customFormat="1" ht="24.75" customHeight="1">
      <c r="A1641" s="504">
        <v>13</v>
      </c>
      <c r="B1641" s="1095" t="s">
        <v>1513</v>
      </c>
      <c r="C1641" s="508" t="s">
        <v>11</v>
      </c>
      <c r="D1641" s="507">
        <v>1</v>
      </c>
      <c r="E1641" s="507">
        <v>150000</v>
      </c>
      <c r="F1641" s="468">
        <f t="shared" si="24"/>
        <v>150000</v>
      </c>
      <c r="G1641" s="508" t="s">
        <v>12</v>
      </c>
      <c r="H1641" s="507" t="s">
        <v>1504</v>
      </c>
      <c r="I1641" s="508"/>
      <c r="J1641" s="565"/>
    </row>
    <row r="1642" spans="1:10" s="283" customFormat="1" ht="23.25" customHeight="1">
      <c r="A1642" s="504">
        <v>14</v>
      </c>
      <c r="B1642" s="1095" t="s">
        <v>1514</v>
      </c>
      <c r="C1642" s="508" t="s">
        <v>11</v>
      </c>
      <c r="D1642" s="507">
        <v>6</v>
      </c>
      <c r="E1642" s="507">
        <v>3000</v>
      </c>
      <c r="F1642" s="468">
        <f t="shared" si="24"/>
        <v>18000</v>
      </c>
      <c r="G1642" s="508" t="s">
        <v>12</v>
      </c>
      <c r="H1642" s="507" t="s">
        <v>1515</v>
      </c>
      <c r="I1642" s="508"/>
      <c r="J1642" s="581"/>
    </row>
    <row r="1643" spans="1:10" s="283" customFormat="1" ht="23.25" customHeight="1">
      <c r="A1643" s="504">
        <v>15</v>
      </c>
      <c r="B1643" s="1095" t="s">
        <v>1516</v>
      </c>
      <c r="C1643" s="508" t="s">
        <v>11</v>
      </c>
      <c r="D1643" s="507">
        <v>2</v>
      </c>
      <c r="E1643" s="507">
        <v>30000</v>
      </c>
      <c r="F1643" s="468">
        <f t="shared" si="24"/>
        <v>60000</v>
      </c>
      <c r="G1643" s="508" t="s">
        <v>12</v>
      </c>
      <c r="H1643" s="507" t="s">
        <v>1515</v>
      </c>
      <c r="I1643" s="508"/>
      <c r="J1643" s="581"/>
    </row>
    <row r="1644" spans="1:10" s="283" customFormat="1" ht="23.25" customHeight="1">
      <c r="A1644" s="504">
        <v>16</v>
      </c>
      <c r="B1644" s="1095" t="s">
        <v>1517</v>
      </c>
      <c r="C1644" s="508" t="s">
        <v>11</v>
      </c>
      <c r="D1644" s="507">
        <v>1</v>
      </c>
      <c r="E1644" s="507">
        <v>125000</v>
      </c>
      <c r="F1644" s="468">
        <f t="shared" si="24"/>
        <v>125000</v>
      </c>
      <c r="G1644" s="508" t="s">
        <v>12</v>
      </c>
      <c r="H1644" s="507" t="s">
        <v>1515</v>
      </c>
      <c r="I1644" s="508"/>
      <c r="J1644" s="581"/>
    </row>
    <row r="1645" spans="1:10" s="283" customFormat="1" ht="26.25" customHeight="1">
      <c r="A1645" s="504">
        <v>17</v>
      </c>
      <c r="B1645" s="1095" t="s">
        <v>626</v>
      </c>
      <c r="C1645" s="508" t="s">
        <v>11</v>
      </c>
      <c r="D1645" s="507">
        <v>2</v>
      </c>
      <c r="E1645" s="507">
        <v>25000</v>
      </c>
      <c r="F1645" s="468">
        <f t="shared" si="24"/>
        <v>50000</v>
      </c>
      <c r="G1645" s="508" t="s">
        <v>12</v>
      </c>
      <c r="H1645" s="507" t="s">
        <v>1515</v>
      </c>
      <c r="I1645" s="508"/>
      <c r="J1645" s="565"/>
    </row>
    <row r="1646" spans="1:10" s="283" customFormat="1" ht="21.75" customHeight="1">
      <c r="A1646" s="504">
        <v>18</v>
      </c>
      <c r="B1646" s="1095" t="s">
        <v>1518</v>
      </c>
      <c r="C1646" s="508" t="s">
        <v>11</v>
      </c>
      <c r="D1646" s="507">
        <v>1</v>
      </c>
      <c r="E1646" s="507">
        <v>120000</v>
      </c>
      <c r="F1646" s="468">
        <f t="shared" si="24"/>
        <v>120000</v>
      </c>
      <c r="G1646" s="508" t="s">
        <v>12</v>
      </c>
      <c r="H1646" s="507" t="s">
        <v>1515</v>
      </c>
      <c r="I1646" s="508"/>
      <c r="J1646" s="630"/>
    </row>
    <row r="1647" spans="1:10" s="283" customFormat="1" ht="26.25" customHeight="1">
      <c r="A1647" s="504">
        <v>19</v>
      </c>
      <c r="B1647" s="1095" t="s">
        <v>1519</v>
      </c>
      <c r="C1647" s="508" t="s">
        <v>11</v>
      </c>
      <c r="D1647" s="507">
        <v>1</v>
      </c>
      <c r="E1647" s="507">
        <v>16000</v>
      </c>
      <c r="F1647" s="468">
        <f t="shared" si="24"/>
        <v>16000</v>
      </c>
      <c r="G1647" s="508" t="s">
        <v>12</v>
      </c>
      <c r="H1647" s="507" t="s">
        <v>1515</v>
      </c>
      <c r="I1647" s="508"/>
      <c r="J1647" s="630"/>
    </row>
    <row r="1648" spans="1:10" s="283" customFormat="1" ht="25.5" customHeight="1">
      <c r="A1648" s="504">
        <v>20</v>
      </c>
      <c r="B1648" s="1095" t="s">
        <v>1520</v>
      </c>
      <c r="C1648" s="508" t="s">
        <v>11</v>
      </c>
      <c r="D1648" s="507">
        <v>1</v>
      </c>
      <c r="E1648" s="507">
        <v>50000</v>
      </c>
      <c r="F1648" s="468">
        <f t="shared" si="24"/>
        <v>50000</v>
      </c>
      <c r="G1648" s="508" t="s">
        <v>12</v>
      </c>
      <c r="H1648" s="507" t="s">
        <v>1515</v>
      </c>
      <c r="I1648" s="508"/>
      <c r="J1648" s="630"/>
    </row>
    <row r="1649" spans="1:10" s="283" customFormat="1" ht="30" customHeight="1">
      <c r="A1649" s="504">
        <v>21</v>
      </c>
      <c r="B1649" s="1095" t="s">
        <v>3207</v>
      </c>
      <c r="C1649" s="508" t="s">
        <v>11</v>
      </c>
      <c r="D1649" s="507">
        <v>6</v>
      </c>
      <c r="E1649" s="507">
        <v>6000</v>
      </c>
      <c r="F1649" s="468">
        <f t="shared" si="24"/>
        <v>36000</v>
      </c>
      <c r="G1649" s="508" t="s">
        <v>12</v>
      </c>
      <c r="H1649" s="507" t="s">
        <v>1521</v>
      </c>
      <c r="I1649" s="508"/>
      <c r="J1649" s="693"/>
    </row>
    <row r="1650" spans="1:10" s="283" customFormat="1" ht="30.75" customHeight="1">
      <c r="A1650" s="504">
        <v>22</v>
      </c>
      <c r="B1650" s="1095" t="s">
        <v>1522</v>
      </c>
      <c r="C1650" s="508" t="s">
        <v>11</v>
      </c>
      <c r="D1650" s="507">
        <v>24</v>
      </c>
      <c r="E1650" s="507">
        <v>3000</v>
      </c>
      <c r="F1650" s="468">
        <f t="shared" si="24"/>
        <v>72000</v>
      </c>
      <c r="G1650" s="508" t="s">
        <v>12</v>
      </c>
      <c r="H1650" s="507" t="s">
        <v>1521</v>
      </c>
      <c r="I1650" s="508"/>
      <c r="J1650" s="529"/>
    </row>
    <row r="1651" spans="1:10" s="283" customFormat="1" ht="48.75" customHeight="1">
      <c r="A1651" s="504">
        <v>23</v>
      </c>
      <c r="B1651" s="1095" t="s">
        <v>1507</v>
      </c>
      <c r="C1651" s="508" t="s">
        <v>11</v>
      </c>
      <c r="D1651" s="507">
        <v>5</v>
      </c>
      <c r="E1651" s="507">
        <v>24000</v>
      </c>
      <c r="F1651" s="468">
        <f t="shared" si="24"/>
        <v>120000</v>
      </c>
      <c r="G1651" s="508" t="s">
        <v>12</v>
      </c>
      <c r="H1651" s="507" t="s">
        <v>1521</v>
      </c>
      <c r="I1651" s="508"/>
      <c r="J1651" s="529"/>
    </row>
    <row r="1652" spans="1:10" s="283" customFormat="1" ht="34.5" customHeight="1">
      <c r="A1652" s="504">
        <v>24</v>
      </c>
      <c r="B1652" s="1095" t="s">
        <v>1508</v>
      </c>
      <c r="C1652" s="508" t="s">
        <v>11</v>
      </c>
      <c r="D1652" s="507">
        <v>2</v>
      </c>
      <c r="E1652" s="507">
        <v>26000</v>
      </c>
      <c r="F1652" s="468">
        <f t="shared" si="24"/>
        <v>52000</v>
      </c>
      <c r="G1652" s="508" t="s">
        <v>12</v>
      </c>
      <c r="H1652" s="507" t="s">
        <v>1521</v>
      </c>
      <c r="I1652" s="508"/>
      <c r="J1652" s="529"/>
    </row>
    <row r="1653" spans="1:10" s="283" customFormat="1" ht="25.5" customHeight="1">
      <c r="A1653" s="504">
        <v>25</v>
      </c>
      <c r="B1653" s="1095" t="s">
        <v>1523</v>
      </c>
      <c r="C1653" s="508" t="s">
        <v>11</v>
      </c>
      <c r="D1653" s="507">
        <v>1</v>
      </c>
      <c r="E1653" s="507">
        <v>55000</v>
      </c>
      <c r="F1653" s="468">
        <f t="shared" si="24"/>
        <v>55000</v>
      </c>
      <c r="G1653" s="508" t="s">
        <v>12</v>
      </c>
      <c r="H1653" s="507" t="s">
        <v>1521</v>
      </c>
      <c r="I1653" s="508"/>
      <c r="J1653" s="529"/>
    </row>
    <row r="1654" spans="1:10" s="374" customFormat="1" ht="22.5" customHeight="1">
      <c r="A1654" s="504">
        <v>26</v>
      </c>
      <c r="B1654" s="1095" t="s">
        <v>1524</v>
      </c>
      <c r="C1654" s="508" t="s">
        <v>11</v>
      </c>
      <c r="D1654" s="507">
        <v>1</v>
      </c>
      <c r="E1654" s="507">
        <v>20000</v>
      </c>
      <c r="F1654" s="468">
        <f t="shared" si="24"/>
        <v>20000</v>
      </c>
      <c r="G1654" s="508" t="s">
        <v>12</v>
      </c>
      <c r="H1654" s="507" t="s">
        <v>1525</v>
      </c>
      <c r="I1654" s="508"/>
      <c r="J1654" s="369"/>
    </row>
    <row r="1655" spans="1:10" s="374" customFormat="1" ht="21.75" customHeight="1">
      <c r="A1655" s="504">
        <v>27</v>
      </c>
      <c r="B1655" s="1095" t="s">
        <v>2835</v>
      </c>
      <c r="C1655" s="508" t="s">
        <v>11</v>
      </c>
      <c r="D1655" s="507">
        <v>2</v>
      </c>
      <c r="E1655" s="507">
        <v>140000</v>
      </c>
      <c r="F1655" s="468">
        <f t="shared" si="24"/>
        <v>280000</v>
      </c>
      <c r="G1655" s="508" t="s">
        <v>12</v>
      </c>
      <c r="H1655" s="507" t="s">
        <v>1525</v>
      </c>
      <c r="I1655" s="508"/>
      <c r="J1655" s="369"/>
    </row>
    <row r="1656" spans="1:10" s="374" customFormat="1" ht="21.75" customHeight="1">
      <c r="A1656" s="504">
        <v>28</v>
      </c>
      <c r="B1656" s="1095" t="s">
        <v>2836</v>
      </c>
      <c r="C1656" s="508" t="s">
        <v>11</v>
      </c>
      <c r="D1656" s="507">
        <v>1</v>
      </c>
      <c r="E1656" s="507">
        <v>35000</v>
      </c>
      <c r="F1656" s="468">
        <f t="shared" si="24"/>
        <v>35000</v>
      </c>
      <c r="G1656" s="508" t="s">
        <v>12</v>
      </c>
      <c r="H1656" s="507" t="s">
        <v>1525</v>
      </c>
      <c r="I1656" s="508"/>
      <c r="J1656" s="369"/>
    </row>
    <row r="1657" spans="1:10" s="374" customFormat="1" ht="25.5" customHeight="1">
      <c r="A1657" s="504">
        <v>29</v>
      </c>
      <c r="B1657" s="1095" t="s">
        <v>1526</v>
      </c>
      <c r="C1657" s="508" t="s">
        <v>11</v>
      </c>
      <c r="D1657" s="507">
        <v>1</v>
      </c>
      <c r="E1657" s="507">
        <v>40000</v>
      </c>
      <c r="F1657" s="468">
        <f t="shared" si="24"/>
        <v>40000</v>
      </c>
      <c r="G1657" s="508" t="s">
        <v>12</v>
      </c>
      <c r="H1657" s="507" t="s">
        <v>1527</v>
      </c>
      <c r="I1657" s="508"/>
      <c r="J1657" s="369"/>
    </row>
    <row r="1658" spans="1:10" s="374" customFormat="1" ht="32.25" customHeight="1">
      <c r="A1658" s="504">
        <v>30</v>
      </c>
      <c r="B1658" s="1095" t="s">
        <v>2837</v>
      </c>
      <c r="C1658" s="508" t="s">
        <v>11</v>
      </c>
      <c r="D1658" s="507">
        <v>2</v>
      </c>
      <c r="E1658" s="507">
        <v>250000</v>
      </c>
      <c r="F1658" s="468">
        <f t="shared" si="24"/>
        <v>500000</v>
      </c>
      <c r="G1658" s="508" t="s">
        <v>12</v>
      </c>
      <c r="H1658" s="507" t="s">
        <v>1528</v>
      </c>
      <c r="I1658" s="508"/>
      <c r="J1658" s="369"/>
    </row>
    <row r="1659" spans="1:10" s="374" customFormat="1" ht="24.75" customHeight="1">
      <c r="A1659" s="504">
        <v>31</v>
      </c>
      <c r="B1659" s="1095" t="s">
        <v>1529</v>
      </c>
      <c r="C1659" s="508" t="s">
        <v>11</v>
      </c>
      <c r="D1659" s="507">
        <v>1</v>
      </c>
      <c r="E1659" s="507">
        <v>5000</v>
      </c>
      <c r="F1659" s="468">
        <f t="shared" si="24"/>
        <v>5000</v>
      </c>
      <c r="G1659" s="508" t="s">
        <v>12</v>
      </c>
      <c r="H1659" s="507" t="s">
        <v>53</v>
      </c>
      <c r="I1659" s="508"/>
      <c r="J1659" s="369"/>
    </row>
    <row r="1660" spans="1:10" s="369" customFormat="1" ht="34.5" customHeight="1">
      <c r="A1660" s="504">
        <v>32</v>
      </c>
      <c r="B1660" s="1095" t="s">
        <v>2840</v>
      </c>
      <c r="C1660" s="508" t="s">
        <v>11</v>
      </c>
      <c r="D1660" s="507">
        <v>1</v>
      </c>
      <c r="E1660" s="507">
        <v>160000</v>
      </c>
      <c r="F1660" s="468">
        <f t="shared" si="24"/>
        <v>160000</v>
      </c>
      <c r="G1660" s="508" t="s">
        <v>12</v>
      </c>
      <c r="H1660" s="507" t="s">
        <v>53</v>
      </c>
      <c r="I1660" s="508"/>
    </row>
    <row r="1661" spans="1:10" s="385" customFormat="1" ht="21">
      <c r="A1661" s="504">
        <v>33</v>
      </c>
      <c r="B1661" s="1095" t="s">
        <v>421</v>
      </c>
      <c r="C1661" s="508" t="s">
        <v>11</v>
      </c>
      <c r="D1661" s="507">
        <v>6</v>
      </c>
      <c r="E1661" s="507">
        <v>9000</v>
      </c>
      <c r="F1661" s="468">
        <f t="shared" si="24"/>
        <v>54000</v>
      </c>
      <c r="G1661" s="508" t="s">
        <v>12</v>
      </c>
      <c r="H1661" s="507" t="s">
        <v>53</v>
      </c>
      <c r="I1661" s="508"/>
    </row>
    <row r="1662" spans="1:10" s="418" customFormat="1" ht="30.75" customHeight="1">
      <c r="A1662" s="504">
        <v>34</v>
      </c>
      <c r="B1662" s="1095" t="s">
        <v>334</v>
      </c>
      <c r="C1662" s="508" t="s">
        <v>11</v>
      </c>
      <c r="D1662" s="507">
        <v>9</v>
      </c>
      <c r="E1662" s="507">
        <v>17390</v>
      </c>
      <c r="F1662" s="468">
        <f t="shared" si="24"/>
        <v>156510</v>
      </c>
      <c r="G1662" s="508" t="s">
        <v>12</v>
      </c>
      <c r="H1662" s="507" t="s">
        <v>53</v>
      </c>
      <c r="I1662" s="508"/>
    </row>
    <row r="1663" spans="1:10" s="374" customFormat="1" ht="26.25" customHeight="1">
      <c r="A1663" s="504">
        <v>35</v>
      </c>
      <c r="B1663" s="1095" t="s">
        <v>1530</v>
      </c>
      <c r="C1663" s="508" t="s">
        <v>11</v>
      </c>
      <c r="D1663" s="507">
        <v>2</v>
      </c>
      <c r="E1663" s="507">
        <v>23270</v>
      </c>
      <c r="F1663" s="468">
        <f t="shared" si="24"/>
        <v>46540</v>
      </c>
      <c r="G1663" s="508" t="s">
        <v>12</v>
      </c>
      <c r="H1663" s="507" t="s">
        <v>53</v>
      </c>
      <c r="I1663" s="508"/>
    </row>
    <row r="1664" spans="1:10" s="369" customFormat="1" ht="27.75" customHeight="1">
      <c r="A1664" s="504">
        <v>36</v>
      </c>
      <c r="B1664" s="1095" t="s">
        <v>1531</v>
      </c>
      <c r="C1664" s="508" t="s">
        <v>11</v>
      </c>
      <c r="D1664" s="507">
        <v>2</v>
      </c>
      <c r="E1664" s="507">
        <v>60900</v>
      </c>
      <c r="F1664" s="468">
        <f t="shared" si="24"/>
        <v>121800</v>
      </c>
      <c r="G1664" s="508" t="s">
        <v>12</v>
      </c>
      <c r="H1664" s="507" t="s">
        <v>53</v>
      </c>
      <c r="I1664" s="508"/>
      <c r="J1664" s="506"/>
    </row>
    <row r="1665" spans="1:10" s="369" customFormat="1" ht="27.75" customHeight="1">
      <c r="A1665" s="504">
        <v>37</v>
      </c>
      <c r="B1665" s="1095" t="s">
        <v>1532</v>
      </c>
      <c r="C1665" s="508" t="s">
        <v>11</v>
      </c>
      <c r="D1665" s="507">
        <v>1</v>
      </c>
      <c r="E1665" s="507">
        <v>64350</v>
      </c>
      <c r="F1665" s="468">
        <f t="shared" si="24"/>
        <v>64350</v>
      </c>
      <c r="G1665" s="508" t="s">
        <v>12</v>
      </c>
      <c r="H1665" s="507" t="s">
        <v>53</v>
      </c>
      <c r="I1665" s="508"/>
      <c r="J1665" s="506"/>
    </row>
    <row r="1666" spans="1:10" s="369" customFormat="1" ht="27.75" customHeight="1">
      <c r="A1666" s="504">
        <v>38</v>
      </c>
      <c r="B1666" s="1095" t="s">
        <v>2838</v>
      </c>
      <c r="C1666" s="508" t="s">
        <v>11</v>
      </c>
      <c r="D1666" s="507">
        <v>2</v>
      </c>
      <c r="E1666" s="507">
        <v>0</v>
      </c>
      <c r="F1666" s="468">
        <f t="shared" si="24"/>
        <v>0</v>
      </c>
      <c r="G1666" s="508" t="s">
        <v>12</v>
      </c>
      <c r="H1666" s="507" t="s">
        <v>53</v>
      </c>
      <c r="I1666" s="508"/>
      <c r="J1666" s="506"/>
    </row>
    <row r="1667" spans="1:10" s="369" customFormat="1" ht="22.5" customHeight="1">
      <c r="A1667" s="504">
        <v>39</v>
      </c>
      <c r="B1667" s="1095" t="s">
        <v>1414</v>
      </c>
      <c r="C1667" s="508" t="s">
        <v>11</v>
      </c>
      <c r="D1667" s="507">
        <v>1</v>
      </c>
      <c r="E1667" s="507">
        <v>110570</v>
      </c>
      <c r="F1667" s="468">
        <f t="shared" si="24"/>
        <v>110570</v>
      </c>
      <c r="G1667" s="508" t="s">
        <v>12</v>
      </c>
      <c r="H1667" s="507" t="s">
        <v>53</v>
      </c>
      <c r="I1667" s="508"/>
      <c r="J1667" s="506"/>
    </row>
    <row r="1668" spans="1:10" s="369" customFormat="1" ht="67.5" customHeight="1">
      <c r="A1668" s="504">
        <v>40</v>
      </c>
      <c r="B1668" s="1040" t="s">
        <v>56</v>
      </c>
      <c r="C1668" s="504" t="s">
        <v>11</v>
      </c>
      <c r="D1668" s="504">
        <v>1</v>
      </c>
      <c r="E1668" s="504">
        <v>41672</v>
      </c>
      <c r="F1668" s="468">
        <f t="shared" si="24"/>
        <v>41672</v>
      </c>
      <c r="G1668" s="504" t="s">
        <v>12</v>
      </c>
      <c r="H1668" s="504" t="s">
        <v>116</v>
      </c>
      <c r="I1668" s="468"/>
      <c r="J1668" s="506"/>
    </row>
    <row r="1669" spans="1:10" s="369" customFormat="1" ht="26.25" customHeight="1">
      <c r="A1669" s="504">
        <v>41</v>
      </c>
      <c r="B1669" s="1095" t="s">
        <v>2839</v>
      </c>
      <c r="C1669" s="508" t="s">
        <v>11</v>
      </c>
      <c r="D1669" s="507">
        <v>1</v>
      </c>
      <c r="E1669" s="507">
        <v>30000</v>
      </c>
      <c r="F1669" s="468">
        <f t="shared" si="24"/>
        <v>30000</v>
      </c>
      <c r="G1669" s="508" t="s">
        <v>66</v>
      </c>
      <c r="H1669" s="507">
        <v>2023</v>
      </c>
      <c r="I1669" s="508"/>
      <c r="J1669" s="506"/>
    </row>
    <row r="1670" spans="1:10" s="369" customFormat="1" ht="22.5" customHeight="1">
      <c r="A1670" s="504">
        <v>42</v>
      </c>
      <c r="B1670" s="687" t="s">
        <v>907</v>
      </c>
      <c r="C1670" s="216" t="s">
        <v>11</v>
      </c>
      <c r="D1670" s="747">
        <v>4</v>
      </c>
      <c r="E1670" s="747">
        <v>17724</v>
      </c>
      <c r="F1670" s="468">
        <f t="shared" si="24"/>
        <v>70896</v>
      </c>
      <c r="G1670" s="216" t="s">
        <v>66</v>
      </c>
      <c r="H1670" s="747">
        <v>2023</v>
      </c>
      <c r="I1670" s="216"/>
      <c r="J1670" s="506"/>
    </row>
    <row r="1671" spans="1:10" s="369" customFormat="1" ht="26.25" customHeight="1">
      <c r="A1671" s="504">
        <v>43</v>
      </c>
      <c r="B1671" s="1099" t="s">
        <v>2170</v>
      </c>
      <c r="C1671" s="508" t="s">
        <v>11</v>
      </c>
      <c r="D1671" s="507">
        <v>1</v>
      </c>
      <c r="E1671" s="507">
        <v>80000</v>
      </c>
      <c r="F1671" s="468">
        <f t="shared" si="24"/>
        <v>80000</v>
      </c>
      <c r="G1671" s="508" t="s">
        <v>66</v>
      </c>
      <c r="H1671" s="507">
        <v>2024</v>
      </c>
      <c r="I1671" s="508"/>
      <c r="J1671" s="506"/>
    </row>
    <row r="1672" spans="1:10" s="369" customFormat="1" ht="24" customHeight="1">
      <c r="A1672" s="504">
        <v>44</v>
      </c>
      <c r="B1672" s="1095" t="s">
        <v>2841</v>
      </c>
      <c r="C1672" s="508" t="s">
        <v>11</v>
      </c>
      <c r="D1672" s="507">
        <v>1</v>
      </c>
      <c r="E1672" s="507">
        <v>150000</v>
      </c>
      <c r="F1672" s="468">
        <f t="shared" si="24"/>
        <v>150000</v>
      </c>
      <c r="G1672" s="508" t="s">
        <v>66</v>
      </c>
      <c r="H1672" s="507">
        <v>2024</v>
      </c>
      <c r="I1672" s="508" t="s">
        <v>308</v>
      </c>
      <c r="J1672" s="506"/>
    </row>
    <row r="1673" spans="1:10" s="369" customFormat="1" ht="21.75" customHeight="1" thickBot="1">
      <c r="A1673" s="465"/>
      <c r="B1673" s="1100" t="s">
        <v>91</v>
      </c>
      <c r="C1673" s="466"/>
      <c r="D1673" s="466">
        <f>SUM(D1629:D1672)</f>
        <v>138</v>
      </c>
      <c r="E1673" s="466" t="s">
        <v>92</v>
      </c>
      <c r="F1673" s="466">
        <f>SUM(F1629:F1672)</f>
        <v>14143124</v>
      </c>
      <c r="G1673" s="465"/>
      <c r="H1673" s="465"/>
      <c r="I1673" s="465"/>
      <c r="J1673" s="506"/>
    </row>
    <row r="1674" spans="1:10" s="369" customFormat="1" ht="20.25" customHeight="1" thickBot="1">
      <c r="G1674" s="480"/>
      <c r="J1674" s="506"/>
    </row>
    <row r="1675" spans="1:10" s="369" customFormat="1" ht="75.75" thickBot="1">
      <c r="A1675" s="511" t="s">
        <v>3</v>
      </c>
      <c r="B1675" s="512" t="s">
        <v>4</v>
      </c>
      <c r="C1675" s="513" t="s">
        <v>5</v>
      </c>
      <c r="D1675" s="514" t="s">
        <v>6</v>
      </c>
      <c r="E1675" s="476" t="s">
        <v>3888</v>
      </c>
      <c r="F1675" s="476" t="s">
        <v>3889</v>
      </c>
      <c r="G1675" s="512" t="s">
        <v>9</v>
      </c>
      <c r="H1675" s="414" t="s">
        <v>2425</v>
      </c>
      <c r="I1675" s="515" t="s">
        <v>10</v>
      </c>
      <c r="J1675" s="506"/>
    </row>
    <row r="1676" spans="1:10" s="369" customFormat="1" ht="18" thickBot="1">
      <c r="A1676" s="427">
        <v>1</v>
      </c>
      <c r="B1676" s="428">
        <v>2</v>
      </c>
      <c r="C1676" s="429">
        <v>3</v>
      </c>
      <c r="D1676" s="429">
        <v>4</v>
      </c>
      <c r="E1676" s="429">
        <v>5</v>
      </c>
      <c r="F1676" s="429">
        <v>6</v>
      </c>
      <c r="G1676" s="429">
        <v>7</v>
      </c>
      <c r="H1676" s="429">
        <v>8</v>
      </c>
      <c r="I1676" s="430">
        <v>9</v>
      </c>
      <c r="J1676" s="506"/>
    </row>
    <row r="1677" spans="1:10" s="423" customFormat="1" ht="27.75" customHeight="1">
      <c r="A1677" s="508">
        <v>45</v>
      </c>
      <c r="B1677" s="1096" t="s">
        <v>1533</v>
      </c>
      <c r="C1677" s="508" t="s">
        <v>11</v>
      </c>
      <c r="D1677" s="507">
        <v>16</v>
      </c>
      <c r="E1677" s="507">
        <v>18000</v>
      </c>
      <c r="F1677" s="508">
        <f>D1677*E1677</f>
        <v>288000</v>
      </c>
      <c r="G1677" s="508" t="s">
        <v>12</v>
      </c>
      <c r="H1677" s="507">
        <v>2014</v>
      </c>
      <c r="I1677" s="508"/>
      <c r="J1677" s="509"/>
    </row>
    <row r="1678" spans="1:10" s="369" customFormat="1" ht="36.75" customHeight="1">
      <c r="A1678" s="508">
        <v>46</v>
      </c>
      <c r="B1678" s="1096" t="s">
        <v>1534</v>
      </c>
      <c r="C1678" s="508" t="s">
        <v>11</v>
      </c>
      <c r="D1678" s="507">
        <v>52</v>
      </c>
      <c r="E1678" s="507">
        <v>2500</v>
      </c>
      <c r="F1678" s="508">
        <f t="shared" ref="F1678:F1741" si="25">D1678*E1678</f>
        <v>130000</v>
      </c>
      <c r="G1678" s="508" t="s">
        <v>12</v>
      </c>
      <c r="H1678" s="507">
        <v>2014</v>
      </c>
      <c r="I1678" s="508"/>
      <c r="J1678" s="506"/>
    </row>
    <row r="1679" spans="1:10" s="463" customFormat="1" ht="41.25" customHeight="1">
      <c r="A1679" s="508">
        <v>47</v>
      </c>
      <c r="B1679" s="1096" t="s">
        <v>1535</v>
      </c>
      <c r="C1679" s="508" t="s">
        <v>11</v>
      </c>
      <c r="D1679" s="507">
        <v>2</v>
      </c>
      <c r="E1679" s="507">
        <v>4000</v>
      </c>
      <c r="F1679" s="508">
        <f t="shared" si="25"/>
        <v>8000</v>
      </c>
      <c r="G1679" s="508" t="s">
        <v>12</v>
      </c>
      <c r="H1679" s="507">
        <v>2014</v>
      </c>
      <c r="I1679" s="508"/>
      <c r="J1679" s="510"/>
    </row>
    <row r="1680" spans="1:10" s="369" customFormat="1" ht="39" customHeight="1">
      <c r="A1680" s="508">
        <v>48</v>
      </c>
      <c r="B1680" s="1096" t="s">
        <v>1536</v>
      </c>
      <c r="C1680" s="508" t="s">
        <v>11</v>
      </c>
      <c r="D1680" s="507">
        <v>60</v>
      </c>
      <c r="E1680" s="507">
        <v>1000</v>
      </c>
      <c r="F1680" s="508">
        <f t="shared" si="25"/>
        <v>60000</v>
      </c>
      <c r="G1680" s="508" t="s">
        <v>12</v>
      </c>
      <c r="H1680" s="507">
        <v>2014</v>
      </c>
      <c r="I1680" s="508"/>
      <c r="J1680" s="506"/>
    </row>
    <row r="1681" spans="1:10" s="369" customFormat="1" ht="22.5" customHeight="1">
      <c r="A1681" s="508">
        <v>49</v>
      </c>
      <c r="B1681" s="1096" t="s">
        <v>1537</v>
      </c>
      <c r="C1681" s="508" t="s">
        <v>11</v>
      </c>
      <c r="D1681" s="507">
        <v>13</v>
      </c>
      <c r="E1681" s="507">
        <v>1100</v>
      </c>
      <c r="F1681" s="508">
        <f t="shared" si="25"/>
        <v>14300</v>
      </c>
      <c r="G1681" s="508" t="s">
        <v>12</v>
      </c>
      <c r="H1681" s="507">
        <v>2014</v>
      </c>
      <c r="I1681" s="508"/>
      <c r="J1681" s="506"/>
    </row>
    <row r="1682" spans="1:10" s="369" customFormat="1" ht="20.25" customHeight="1">
      <c r="A1682" s="508">
        <v>50</v>
      </c>
      <c r="B1682" s="1096" t="s">
        <v>1538</v>
      </c>
      <c r="C1682" s="508" t="s">
        <v>11</v>
      </c>
      <c r="D1682" s="507">
        <v>1</v>
      </c>
      <c r="E1682" s="507">
        <v>650</v>
      </c>
      <c r="F1682" s="508">
        <f t="shared" si="25"/>
        <v>650</v>
      </c>
      <c r="G1682" s="508" t="s">
        <v>12</v>
      </c>
      <c r="H1682" s="507">
        <v>2014</v>
      </c>
      <c r="I1682" s="508"/>
      <c r="J1682" s="506"/>
    </row>
    <row r="1683" spans="1:10" s="369" customFormat="1" ht="31.5" customHeight="1">
      <c r="A1683" s="508">
        <v>51</v>
      </c>
      <c r="B1683" s="1096" t="s">
        <v>646</v>
      </c>
      <c r="C1683" s="508" t="s">
        <v>11</v>
      </c>
      <c r="D1683" s="507">
        <v>1</v>
      </c>
      <c r="E1683" s="507">
        <v>10000</v>
      </c>
      <c r="F1683" s="508">
        <f t="shared" si="25"/>
        <v>10000</v>
      </c>
      <c r="G1683" s="508" t="s">
        <v>12</v>
      </c>
      <c r="H1683" s="507">
        <v>2014</v>
      </c>
      <c r="I1683" s="508"/>
      <c r="J1683" s="506"/>
    </row>
    <row r="1684" spans="1:10" s="262" customFormat="1" ht="24.75" customHeight="1">
      <c r="A1684" s="508">
        <v>52</v>
      </c>
      <c r="B1684" s="1096" t="s">
        <v>1539</v>
      </c>
      <c r="C1684" s="508" t="s">
        <v>11</v>
      </c>
      <c r="D1684" s="507">
        <v>10</v>
      </c>
      <c r="E1684" s="507">
        <v>300</v>
      </c>
      <c r="F1684" s="508">
        <f t="shared" si="25"/>
        <v>3000</v>
      </c>
      <c r="G1684" s="508" t="s">
        <v>12</v>
      </c>
      <c r="H1684" s="507">
        <v>2014</v>
      </c>
      <c r="I1684" s="508"/>
      <c r="J1684" s="748"/>
    </row>
    <row r="1685" spans="1:10" s="369" customFormat="1" ht="30.75" customHeight="1">
      <c r="A1685" s="508">
        <v>53</v>
      </c>
      <c r="B1685" s="1096" t="s">
        <v>1540</v>
      </c>
      <c r="C1685" s="508" t="s">
        <v>11</v>
      </c>
      <c r="D1685" s="507">
        <v>60</v>
      </c>
      <c r="E1685" s="507">
        <v>12000</v>
      </c>
      <c r="F1685" s="508">
        <f t="shared" si="25"/>
        <v>720000</v>
      </c>
      <c r="G1685" s="508" t="s">
        <v>12</v>
      </c>
      <c r="H1685" s="507">
        <v>2014</v>
      </c>
      <c r="I1685" s="508"/>
      <c r="J1685" s="506"/>
    </row>
    <row r="1686" spans="1:10" s="369" customFormat="1" ht="22.5" customHeight="1">
      <c r="A1686" s="508">
        <v>54</v>
      </c>
      <c r="B1686" s="1096" t="s">
        <v>1541</v>
      </c>
      <c r="C1686" s="508" t="s">
        <v>11</v>
      </c>
      <c r="D1686" s="507">
        <v>3</v>
      </c>
      <c r="E1686" s="507">
        <v>650</v>
      </c>
      <c r="F1686" s="508">
        <f t="shared" si="25"/>
        <v>1950</v>
      </c>
      <c r="G1686" s="508" t="s">
        <v>12</v>
      </c>
      <c r="H1686" s="507">
        <v>2014</v>
      </c>
      <c r="I1686" s="508"/>
      <c r="J1686" s="506"/>
    </row>
    <row r="1687" spans="1:10" s="369" customFormat="1" ht="22.5" customHeight="1">
      <c r="A1687" s="508">
        <v>55</v>
      </c>
      <c r="B1687" s="1096" t="s">
        <v>1541</v>
      </c>
      <c r="C1687" s="508" t="s">
        <v>11</v>
      </c>
      <c r="D1687" s="507">
        <v>4</v>
      </c>
      <c r="E1687" s="507">
        <v>750</v>
      </c>
      <c r="F1687" s="508">
        <f t="shared" si="25"/>
        <v>3000</v>
      </c>
      <c r="G1687" s="508" t="s">
        <v>12</v>
      </c>
      <c r="H1687" s="507">
        <v>2014</v>
      </c>
      <c r="I1687" s="508"/>
      <c r="J1687" s="506"/>
    </row>
    <row r="1688" spans="1:10" s="369" customFormat="1" ht="26.25" customHeight="1">
      <c r="A1688" s="508">
        <v>56</v>
      </c>
      <c r="B1688" s="1096" t="s">
        <v>1541</v>
      </c>
      <c r="C1688" s="508" t="s">
        <v>11</v>
      </c>
      <c r="D1688" s="507">
        <v>3</v>
      </c>
      <c r="E1688" s="507">
        <v>550</v>
      </c>
      <c r="F1688" s="508">
        <f t="shared" si="25"/>
        <v>1650</v>
      </c>
      <c r="G1688" s="508" t="s">
        <v>12</v>
      </c>
      <c r="H1688" s="507">
        <v>2014</v>
      </c>
      <c r="I1688" s="508"/>
      <c r="J1688" s="506"/>
    </row>
    <row r="1689" spans="1:10" s="369" customFormat="1" ht="34.5" customHeight="1">
      <c r="A1689" s="508">
        <v>57</v>
      </c>
      <c r="B1689" s="1096" t="s">
        <v>1541</v>
      </c>
      <c r="C1689" s="508" t="s">
        <v>11</v>
      </c>
      <c r="D1689" s="507">
        <v>2</v>
      </c>
      <c r="E1689" s="507">
        <v>680</v>
      </c>
      <c r="F1689" s="508">
        <f t="shared" si="25"/>
        <v>1360</v>
      </c>
      <c r="G1689" s="508" t="s">
        <v>12</v>
      </c>
      <c r="H1689" s="507">
        <v>2014</v>
      </c>
      <c r="I1689" s="508"/>
      <c r="J1689" s="506"/>
    </row>
    <row r="1690" spans="1:10" s="369" customFormat="1" ht="26.25" customHeight="1">
      <c r="A1690" s="508">
        <v>58</v>
      </c>
      <c r="B1690" s="1096" t="s">
        <v>1541</v>
      </c>
      <c r="C1690" s="508" t="s">
        <v>11</v>
      </c>
      <c r="D1690" s="507">
        <v>1</v>
      </c>
      <c r="E1690" s="507">
        <v>800</v>
      </c>
      <c r="F1690" s="508">
        <f t="shared" si="25"/>
        <v>800</v>
      </c>
      <c r="G1690" s="508" t="s">
        <v>12</v>
      </c>
      <c r="H1690" s="507">
        <v>2014</v>
      </c>
      <c r="I1690" s="508"/>
      <c r="J1690" s="506"/>
    </row>
    <row r="1691" spans="1:10" s="369" customFormat="1" ht="32.25" customHeight="1">
      <c r="A1691" s="508">
        <v>59</v>
      </c>
      <c r="B1691" s="1096" t="s">
        <v>2842</v>
      </c>
      <c r="C1691" s="508" t="s">
        <v>11</v>
      </c>
      <c r="D1691" s="507">
        <v>2</v>
      </c>
      <c r="E1691" s="507">
        <v>1600</v>
      </c>
      <c r="F1691" s="508">
        <f t="shared" si="25"/>
        <v>3200</v>
      </c>
      <c r="G1691" s="508" t="s">
        <v>12</v>
      </c>
      <c r="H1691" s="507">
        <v>2014</v>
      </c>
      <c r="I1691" s="508"/>
      <c r="J1691" s="506"/>
    </row>
    <row r="1692" spans="1:10" s="369" customFormat="1" ht="26.25" customHeight="1">
      <c r="A1692" s="508">
        <v>60</v>
      </c>
      <c r="B1692" s="1096" t="s">
        <v>1542</v>
      </c>
      <c r="C1692" s="508" t="s">
        <v>11</v>
      </c>
      <c r="D1692" s="507">
        <v>1</v>
      </c>
      <c r="E1692" s="507">
        <v>2000</v>
      </c>
      <c r="F1692" s="508">
        <f t="shared" si="25"/>
        <v>2000</v>
      </c>
      <c r="G1692" s="508" t="s">
        <v>12</v>
      </c>
      <c r="H1692" s="507">
        <v>2014</v>
      </c>
      <c r="I1692" s="508"/>
      <c r="J1692" s="506"/>
    </row>
    <row r="1693" spans="1:10" s="369" customFormat="1" ht="24" customHeight="1">
      <c r="A1693" s="508">
        <v>61</v>
      </c>
      <c r="B1693" s="1096" t="s">
        <v>1543</v>
      </c>
      <c r="C1693" s="508" t="s">
        <v>11</v>
      </c>
      <c r="D1693" s="507">
        <v>3</v>
      </c>
      <c r="E1693" s="507">
        <v>4000</v>
      </c>
      <c r="F1693" s="508">
        <f t="shared" si="25"/>
        <v>12000</v>
      </c>
      <c r="G1693" s="508" t="s">
        <v>12</v>
      </c>
      <c r="H1693" s="507">
        <v>2014</v>
      </c>
      <c r="I1693" s="508"/>
      <c r="J1693" s="506"/>
    </row>
    <row r="1694" spans="1:10" s="369" customFormat="1" ht="22.5" customHeight="1">
      <c r="A1694" s="508">
        <v>62</v>
      </c>
      <c r="B1694" s="1096" t="s">
        <v>1544</v>
      </c>
      <c r="C1694" s="508" t="s">
        <v>11</v>
      </c>
      <c r="D1694" s="507">
        <v>4</v>
      </c>
      <c r="E1694" s="507">
        <v>2500</v>
      </c>
      <c r="F1694" s="508">
        <f t="shared" si="25"/>
        <v>10000</v>
      </c>
      <c r="G1694" s="508" t="s">
        <v>12</v>
      </c>
      <c r="H1694" s="507">
        <v>2014</v>
      </c>
      <c r="I1694" s="508"/>
      <c r="J1694" s="506"/>
    </row>
    <row r="1695" spans="1:10" s="369" customFormat="1" ht="24.75" customHeight="1">
      <c r="A1695" s="508">
        <v>63</v>
      </c>
      <c r="B1695" s="1096" t="s">
        <v>2843</v>
      </c>
      <c r="C1695" s="508" t="s">
        <v>11</v>
      </c>
      <c r="D1695" s="507">
        <v>1</v>
      </c>
      <c r="E1695" s="507">
        <v>3600</v>
      </c>
      <c r="F1695" s="508">
        <f t="shared" si="25"/>
        <v>3600</v>
      </c>
      <c r="G1695" s="508" t="s">
        <v>12</v>
      </c>
      <c r="H1695" s="507">
        <v>2014</v>
      </c>
      <c r="I1695" s="508"/>
      <c r="J1695" s="506"/>
    </row>
    <row r="1696" spans="1:10" s="369" customFormat="1" ht="27" customHeight="1">
      <c r="A1696" s="508">
        <v>64</v>
      </c>
      <c r="B1696" s="1096" t="s">
        <v>1545</v>
      </c>
      <c r="C1696" s="508" t="s">
        <v>11</v>
      </c>
      <c r="D1696" s="507">
        <v>2</v>
      </c>
      <c r="E1696" s="507">
        <v>3500</v>
      </c>
      <c r="F1696" s="508">
        <f t="shared" si="25"/>
        <v>7000</v>
      </c>
      <c r="G1696" s="508" t="s">
        <v>12</v>
      </c>
      <c r="H1696" s="507">
        <v>2021</v>
      </c>
      <c r="I1696" s="508"/>
      <c r="J1696" s="506"/>
    </row>
    <row r="1697" spans="1:10" s="369" customFormat="1" ht="27.75" customHeight="1">
      <c r="A1697" s="508">
        <v>65</v>
      </c>
      <c r="B1697" s="1096" t="s">
        <v>1546</v>
      </c>
      <c r="C1697" s="508" t="s">
        <v>11</v>
      </c>
      <c r="D1697" s="507">
        <v>2</v>
      </c>
      <c r="E1697" s="507">
        <v>3000</v>
      </c>
      <c r="F1697" s="508">
        <f t="shared" si="25"/>
        <v>6000</v>
      </c>
      <c r="G1697" s="508" t="s">
        <v>12</v>
      </c>
      <c r="H1697" s="507">
        <v>2021</v>
      </c>
      <c r="I1697" s="508"/>
      <c r="J1697" s="506"/>
    </row>
    <row r="1698" spans="1:10" s="369" customFormat="1" ht="23.25" customHeight="1">
      <c r="A1698" s="508">
        <v>66</v>
      </c>
      <c r="B1698" s="1096" t="s">
        <v>1547</v>
      </c>
      <c r="C1698" s="508" t="s">
        <v>11</v>
      </c>
      <c r="D1698" s="507">
        <v>3</v>
      </c>
      <c r="E1698" s="507">
        <v>3700</v>
      </c>
      <c r="F1698" s="508">
        <f t="shared" si="25"/>
        <v>11100</v>
      </c>
      <c r="G1698" s="508" t="s">
        <v>12</v>
      </c>
      <c r="H1698" s="507">
        <v>2021</v>
      </c>
      <c r="I1698" s="508"/>
      <c r="J1698" s="506"/>
    </row>
    <row r="1699" spans="1:10" s="369" customFormat="1" ht="21" customHeight="1">
      <c r="A1699" s="508">
        <v>67</v>
      </c>
      <c r="B1699" s="1096" t="s">
        <v>1548</v>
      </c>
      <c r="C1699" s="508" t="s">
        <v>11</v>
      </c>
      <c r="D1699" s="507">
        <v>2</v>
      </c>
      <c r="E1699" s="507">
        <v>1000</v>
      </c>
      <c r="F1699" s="508">
        <f t="shared" si="25"/>
        <v>2000</v>
      </c>
      <c r="G1699" s="508" t="s">
        <v>12</v>
      </c>
      <c r="H1699" s="507">
        <v>2021</v>
      </c>
      <c r="I1699" s="508"/>
      <c r="J1699" s="506"/>
    </row>
    <row r="1700" spans="1:10" s="369" customFormat="1" ht="28.5" customHeight="1">
      <c r="A1700" s="508">
        <v>68</v>
      </c>
      <c r="B1700" s="1096" t="s">
        <v>1549</v>
      </c>
      <c r="C1700" s="508" t="s">
        <v>11</v>
      </c>
      <c r="D1700" s="507">
        <v>1</v>
      </c>
      <c r="E1700" s="507">
        <v>1300</v>
      </c>
      <c r="F1700" s="508">
        <f t="shared" si="25"/>
        <v>1300</v>
      </c>
      <c r="G1700" s="508" t="s">
        <v>12</v>
      </c>
      <c r="H1700" s="507">
        <v>2021</v>
      </c>
      <c r="I1700" s="508"/>
      <c r="J1700" s="506"/>
    </row>
    <row r="1701" spans="1:10" s="369" customFormat="1" ht="28.5" customHeight="1">
      <c r="A1701" s="508">
        <v>69</v>
      </c>
      <c r="B1701" s="1096" t="s">
        <v>1550</v>
      </c>
      <c r="C1701" s="508" t="s">
        <v>11</v>
      </c>
      <c r="D1701" s="507">
        <v>2</v>
      </c>
      <c r="E1701" s="507">
        <v>2200</v>
      </c>
      <c r="F1701" s="508">
        <f t="shared" si="25"/>
        <v>4400</v>
      </c>
      <c r="G1701" s="508" t="s">
        <v>12</v>
      </c>
      <c r="H1701" s="507">
        <v>2021</v>
      </c>
      <c r="I1701" s="508"/>
      <c r="J1701" s="506"/>
    </row>
    <row r="1702" spans="1:10" s="369" customFormat="1" ht="27.75" customHeight="1">
      <c r="A1702" s="508">
        <v>70</v>
      </c>
      <c r="B1702" s="1096" t="s">
        <v>1551</v>
      </c>
      <c r="C1702" s="508" t="s">
        <v>11</v>
      </c>
      <c r="D1702" s="507">
        <v>1</v>
      </c>
      <c r="E1702" s="507">
        <v>2000</v>
      </c>
      <c r="F1702" s="508">
        <f t="shared" si="25"/>
        <v>2000</v>
      </c>
      <c r="G1702" s="508" t="s">
        <v>12</v>
      </c>
      <c r="H1702" s="507">
        <v>2021</v>
      </c>
      <c r="I1702" s="508"/>
      <c r="J1702" s="506"/>
    </row>
    <row r="1703" spans="1:10" s="374" customFormat="1" ht="23.25" customHeight="1">
      <c r="A1703" s="508">
        <v>71</v>
      </c>
      <c r="B1703" s="1096" t="s">
        <v>2844</v>
      </c>
      <c r="C1703" s="508" t="s">
        <v>11</v>
      </c>
      <c r="D1703" s="507">
        <v>2</v>
      </c>
      <c r="E1703" s="507">
        <v>15000</v>
      </c>
      <c r="F1703" s="508">
        <f t="shared" si="25"/>
        <v>30000</v>
      </c>
      <c r="G1703" s="508" t="s">
        <v>12</v>
      </c>
      <c r="H1703" s="507">
        <v>2021</v>
      </c>
      <c r="I1703" s="508"/>
    </row>
    <row r="1704" spans="1:10" s="475" customFormat="1" ht="26.25" customHeight="1">
      <c r="A1704" s="508">
        <v>72</v>
      </c>
      <c r="B1704" s="1096" t="s">
        <v>1552</v>
      </c>
      <c r="C1704" s="508" t="s">
        <v>11</v>
      </c>
      <c r="D1704" s="507">
        <v>8</v>
      </c>
      <c r="E1704" s="507">
        <v>150</v>
      </c>
      <c r="F1704" s="508">
        <f t="shared" si="25"/>
        <v>1200</v>
      </c>
      <c r="G1704" s="508" t="s">
        <v>12</v>
      </c>
      <c r="H1704" s="507">
        <v>2021</v>
      </c>
      <c r="I1704" s="508"/>
    </row>
    <row r="1705" spans="1:10" s="519" customFormat="1" ht="24.75" customHeight="1">
      <c r="A1705" s="508">
        <v>73</v>
      </c>
      <c r="B1705" s="1096" t="s">
        <v>1553</v>
      </c>
      <c r="C1705" s="508" t="s">
        <v>11</v>
      </c>
      <c r="D1705" s="507">
        <v>1</v>
      </c>
      <c r="E1705" s="507">
        <v>6500</v>
      </c>
      <c r="F1705" s="508">
        <f t="shared" si="25"/>
        <v>6500</v>
      </c>
      <c r="G1705" s="508" t="s">
        <v>12</v>
      </c>
      <c r="H1705" s="507">
        <v>2021</v>
      </c>
      <c r="I1705" s="508"/>
    </row>
    <row r="1706" spans="1:10" s="475" customFormat="1" ht="31.5" customHeight="1">
      <c r="A1706" s="508">
        <v>74</v>
      </c>
      <c r="B1706" s="1096" t="s">
        <v>1554</v>
      </c>
      <c r="C1706" s="508" t="s">
        <v>11</v>
      </c>
      <c r="D1706" s="507">
        <v>1</v>
      </c>
      <c r="E1706" s="507">
        <v>13000</v>
      </c>
      <c r="F1706" s="508">
        <f t="shared" si="25"/>
        <v>13000</v>
      </c>
      <c r="G1706" s="508" t="s">
        <v>12</v>
      </c>
      <c r="H1706" s="507">
        <v>2021</v>
      </c>
      <c r="I1706" s="508"/>
    </row>
    <row r="1707" spans="1:10" s="369" customFormat="1" ht="28.5" customHeight="1">
      <c r="A1707" s="508">
        <v>75</v>
      </c>
      <c r="B1707" s="1096" t="s">
        <v>1555</v>
      </c>
      <c r="C1707" s="508" t="s">
        <v>11</v>
      </c>
      <c r="D1707" s="507">
        <v>1</v>
      </c>
      <c r="E1707" s="507">
        <v>3500</v>
      </c>
      <c r="F1707" s="508">
        <f t="shared" si="25"/>
        <v>3500</v>
      </c>
      <c r="G1707" s="508" t="s">
        <v>12</v>
      </c>
      <c r="H1707" s="507">
        <v>2021</v>
      </c>
      <c r="I1707" s="508"/>
    </row>
    <row r="1708" spans="1:10" s="369" customFormat="1" ht="29.25" customHeight="1">
      <c r="A1708" s="508">
        <v>76</v>
      </c>
      <c r="B1708" s="1096" t="s">
        <v>141</v>
      </c>
      <c r="C1708" s="508" t="s">
        <v>11</v>
      </c>
      <c r="D1708" s="507">
        <v>2</v>
      </c>
      <c r="E1708" s="507">
        <v>14000</v>
      </c>
      <c r="F1708" s="508">
        <f t="shared" si="25"/>
        <v>28000</v>
      </c>
      <c r="G1708" s="508" t="s">
        <v>12</v>
      </c>
      <c r="H1708" s="507">
        <v>2021</v>
      </c>
      <c r="I1708" s="508"/>
    </row>
    <row r="1709" spans="1:10" s="475" customFormat="1" ht="33" customHeight="1">
      <c r="A1709" s="508">
        <v>77</v>
      </c>
      <c r="B1709" s="1096" t="s">
        <v>1556</v>
      </c>
      <c r="C1709" s="508" t="s">
        <v>11</v>
      </c>
      <c r="D1709" s="507">
        <v>1</v>
      </c>
      <c r="E1709" s="507">
        <v>2000</v>
      </c>
      <c r="F1709" s="508">
        <f t="shared" si="25"/>
        <v>2000</v>
      </c>
      <c r="G1709" s="508" t="s">
        <v>12</v>
      </c>
      <c r="H1709" s="507">
        <v>2021</v>
      </c>
      <c r="I1709" s="508"/>
    </row>
    <row r="1710" spans="1:10" s="374" customFormat="1" ht="28.5" customHeight="1">
      <c r="A1710" s="508">
        <v>78</v>
      </c>
      <c r="B1710" s="1096" t="s">
        <v>1557</v>
      </c>
      <c r="C1710" s="508" t="s">
        <v>11</v>
      </c>
      <c r="D1710" s="507">
        <v>1</v>
      </c>
      <c r="E1710" s="507">
        <v>2000</v>
      </c>
      <c r="F1710" s="508">
        <f t="shared" si="25"/>
        <v>2000</v>
      </c>
      <c r="G1710" s="508" t="s">
        <v>12</v>
      </c>
      <c r="H1710" s="507">
        <v>2021</v>
      </c>
      <c r="I1710" s="508"/>
    </row>
    <row r="1711" spans="1:10" s="475" customFormat="1" ht="30" customHeight="1">
      <c r="A1711" s="508">
        <v>79</v>
      </c>
      <c r="B1711" s="1096" t="s">
        <v>1558</v>
      </c>
      <c r="C1711" s="508" t="s">
        <v>11</v>
      </c>
      <c r="D1711" s="507">
        <v>1</v>
      </c>
      <c r="E1711" s="507">
        <v>2000</v>
      </c>
      <c r="F1711" s="508">
        <f t="shared" si="25"/>
        <v>2000</v>
      </c>
      <c r="G1711" s="508" t="s">
        <v>12</v>
      </c>
      <c r="H1711" s="507">
        <v>2021</v>
      </c>
      <c r="I1711" s="508"/>
    </row>
    <row r="1712" spans="1:10" s="475" customFormat="1" ht="22.5" customHeight="1">
      <c r="A1712" s="508">
        <v>80</v>
      </c>
      <c r="B1712" s="1096" t="s">
        <v>1559</v>
      </c>
      <c r="C1712" s="508" t="s">
        <v>11</v>
      </c>
      <c r="D1712" s="507">
        <v>1</v>
      </c>
      <c r="E1712" s="507">
        <v>2000</v>
      </c>
      <c r="F1712" s="508">
        <f t="shared" si="25"/>
        <v>2000</v>
      </c>
      <c r="G1712" s="508" t="s">
        <v>12</v>
      </c>
      <c r="H1712" s="507">
        <v>2021</v>
      </c>
      <c r="I1712" s="508"/>
    </row>
    <row r="1713" spans="1:9" s="475" customFormat="1" ht="30.75" customHeight="1">
      <c r="A1713" s="508">
        <v>81</v>
      </c>
      <c r="B1713" s="1096" t="s">
        <v>1560</v>
      </c>
      <c r="C1713" s="508" t="s">
        <v>11</v>
      </c>
      <c r="D1713" s="507">
        <v>1</v>
      </c>
      <c r="E1713" s="507">
        <v>2000</v>
      </c>
      <c r="F1713" s="508">
        <f t="shared" si="25"/>
        <v>2000</v>
      </c>
      <c r="G1713" s="508" t="s">
        <v>12</v>
      </c>
      <c r="H1713" s="507">
        <v>2021</v>
      </c>
      <c r="I1713" s="508"/>
    </row>
    <row r="1714" spans="1:9" s="475" customFormat="1" ht="29.25" customHeight="1">
      <c r="A1714" s="508">
        <v>82</v>
      </c>
      <c r="B1714" s="1096" t="s">
        <v>1561</v>
      </c>
      <c r="C1714" s="508" t="s">
        <v>11</v>
      </c>
      <c r="D1714" s="507">
        <v>1</v>
      </c>
      <c r="E1714" s="507">
        <v>2000</v>
      </c>
      <c r="F1714" s="508">
        <f t="shared" si="25"/>
        <v>2000</v>
      </c>
      <c r="G1714" s="508" t="s">
        <v>12</v>
      </c>
      <c r="H1714" s="507">
        <v>2021</v>
      </c>
      <c r="I1714" s="508"/>
    </row>
    <row r="1715" spans="1:9" s="475" customFormat="1" ht="28.5" customHeight="1">
      <c r="A1715" s="508">
        <v>83</v>
      </c>
      <c r="B1715" s="1096" t="s">
        <v>1562</v>
      </c>
      <c r="C1715" s="508" t="s">
        <v>11</v>
      </c>
      <c r="D1715" s="507">
        <v>2</v>
      </c>
      <c r="E1715" s="507">
        <v>1500</v>
      </c>
      <c r="F1715" s="508">
        <f t="shared" si="25"/>
        <v>3000</v>
      </c>
      <c r="G1715" s="508" t="s">
        <v>12</v>
      </c>
      <c r="H1715" s="507">
        <v>2021</v>
      </c>
      <c r="I1715" s="508"/>
    </row>
    <row r="1716" spans="1:9" s="475" customFormat="1" ht="28.5" customHeight="1">
      <c r="A1716" s="508">
        <v>84</v>
      </c>
      <c r="B1716" s="1096" t="s">
        <v>592</v>
      </c>
      <c r="C1716" s="508" t="s">
        <v>11</v>
      </c>
      <c r="D1716" s="507">
        <v>1</v>
      </c>
      <c r="E1716" s="507">
        <v>1100</v>
      </c>
      <c r="F1716" s="508">
        <f t="shared" si="25"/>
        <v>1100</v>
      </c>
      <c r="G1716" s="508" t="s">
        <v>12</v>
      </c>
      <c r="H1716" s="507">
        <v>2021</v>
      </c>
      <c r="I1716" s="508"/>
    </row>
    <row r="1717" spans="1:9" s="475" customFormat="1" ht="28.5" customHeight="1">
      <c r="A1717" s="508">
        <v>85</v>
      </c>
      <c r="B1717" s="1096" t="s">
        <v>1563</v>
      </c>
      <c r="C1717" s="508" t="s">
        <v>11</v>
      </c>
      <c r="D1717" s="507">
        <v>14</v>
      </c>
      <c r="E1717" s="507">
        <v>300</v>
      </c>
      <c r="F1717" s="508">
        <f t="shared" si="25"/>
        <v>4200</v>
      </c>
      <c r="G1717" s="508" t="s">
        <v>12</v>
      </c>
      <c r="H1717" s="507">
        <v>2021</v>
      </c>
      <c r="I1717" s="508"/>
    </row>
    <row r="1718" spans="1:9" s="475" customFormat="1" ht="21.75" customHeight="1">
      <c r="A1718" s="508">
        <v>86</v>
      </c>
      <c r="B1718" s="1096" t="s">
        <v>665</v>
      </c>
      <c r="C1718" s="508" t="s">
        <v>11</v>
      </c>
      <c r="D1718" s="507">
        <v>1</v>
      </c>
      <c r="E1718" s="507">
        <v>4500</v>
      </c>
      <c r="F1718" s="508">
        <f t="shared" si="25"/>
        <v>4500</v>
      </c>
      <c r="G1718" s="508" t="s">
        <v>12</v>
      </c>
      <c r="H1718" s="507">
        <v>2021</v>
      </c>
      <c r="I1718" s="508"/>
    </row>
    <row r="1719" spans="1:9" s="519" customFormat="1" ht="28.5" customHeight="1">
      <c r="A1719" s="508">
        <v>87</v>
      </c>
      <c r="B1719" s="1096" t="s">
        <v>679</v>
      </c>
      <c r="C1719" s="508" t="s">
        <v>11</v>
      </c>
      <c r="D1719" s="507">
        <v>20</v>
      </c>
      <c r="E1719" s="507">
        <v>150</v>
      </c>
      <c r="F1719" s="508">
        <f t="shared" si="25"/>
        <v>3000</v>
      </c>
      <c r="G1719" s="508" t="s">
        <v>12</v>
      </c>
      <c r="H1719" s="507">
        <v>2021</v>
      </c>
      <c r="I1719" s="508"/>
    </row>
    <row r="1720" spans="1:9" s="475" customFormat="1" ht="19.5" customHeight="1">
      <c r="A1720" s="508">
        <v>88</v>
      </c>
      <c r="B1720" s="1096" t="s">
        <v>914</v>
      </c>
      <c r="C1720" s="508" t="s">
        <v>11</v>
      </c>
      <c r="D1720" s="507">
        <v>20</v>
      </c>
      <c r="E1720" s="507">
        <v>150</v>
      </c>
      <c r="F1720" s="508">
        <f t="shared" si="25"/>
        <v>3000</v>
      </c>
      <c r="G1720" s="508" t="s">
        <v>12</v>
      </c>
      <c r="H1720" s="507">
        <v>2021</v>
      </c>
      <c r="I1720" s="508"/>
    </row>
    <row r="1721" spans="1:9" s="475" customFormat="1" ht="21.75" customHeight="1">
      <c r="A1721" s="508">
        <v>89</v>
      </c>
      <c r="B1721" s="1096" t="s">
        <v>914</v>
      </c>
      <c r="C1721" s="508" t="s">
        <v>11</v>
      </c>
      <c r="D1721" s="507">
        <v>20</v>
      </c>
      <c r="E1721" s="507">
        <v>150</v>
      </c>
      <c r="F1721" s="508">
        <f t="shared" si="25"/>
        <v>3000</v>
      </c>
      <c r="G1721" s="508" t="s">
        <v>12</v>
      </c>
      <c r="H1721" s="507">
        <v>2021</v>
      </c>
      <c r="I1721" s="508"/>
    </row>
    <row r="1722" spans="1:9" s="475" customFormat="1" ht="22.5" customHeight="1">
      <c r="A1722" s="508">
        <v>90</v>
      </c>
      <c r="B1722" s="1096" t="s">
        <v>1564</v>
      </c>
      <c r="C1722" s="508" t="s">
        <v>11</v>
      </c>
      <c r="D1722" s="507">
        <v>1</v>
      </c>
      <c r="E1722" s="507">
        <v>550</v>
      </c>
      <c r="F1722" s="508">
        <f t="shared" si="25"/>
        <v>550</v>
      </c>
      <c r="G1722" s="508" t="s">
        <v>12</v>
      </c>
      <c r="H1722" s="507">
        <v>2021</v>
      </c>
      <c r="I1722" s="508"/>
    </row>
    <row r="1723" spans="1:9" s="475" customFormat="1" ht="28.5" customHeight="1">
      <c r="A1723" s="508">
        <v>91</v>
      </c>
      <c r="B1723" s="1096" t="s">
        <v>1565</v>
      </c>
      <c r="C1723" s="508" t="s">
        <v>11</v>
      </c>
      <c r="D1723" s="507">
        <v>2</v>
      </c>
      <c r="E1723" s="507">
        <v>450</v>
      </c>
      <c r="F1723" s="508">
        <f t="shared" si="25"/>
        <v>900</v>
      </c>
      <c r="G1723" s="508" t="s">
        <v>12</v>
      </c>
      <c r="H1723" s="507">
        <v>2021</v>
      </c>
      <c r="I1723" s="508"/>
    </row>
    <row r="1724" spans="1:9" s="475" customFormat="1" ht="21" customHeight="1">
      <c r="A1724" s="508">
        <v>92</v>
      </c>
      <c r="B1724" s="1096" t="s">
        <v>729</v>
      </c>
      <c r="C1724" s="508" t="s">
        <v>11</v>
      </c>
      <c r="D1724" s="507">
        <v>2</v>
      </c>
      <c r="E1724" s="507">
        <v>2500</v>
      </c>
      <c r="F1724" s="508">
        <f t="shared" si="25"/>
        <v>5000</v>
      </c>
      <c r="G1724" s="508" t="s">
        <v>12</v>
      </c>
      <c r="H1724" s="507">
        <v>2021</v>
      </c>
      <c r="I1724" s="508"/>
    </row>
    <row r="1725" spans="1:9" s="475" customFormat="1" ht="28.5" customHeight="1">
      <c r="A1725" s="508">
        <v>93</v>
      </c>
      <c r="B1725" s="1096" t="s">
        <v>1566</v>
      </c>
      <c r="C1725" s="508" t="s">
        <v>11</v>
      </c>
      <c r="D1725" s="507">
        <v>33</v>
      </c>
      <c r="E1725" s="507">
        <v>150</v>
      </c>
      <c r="F1725" s="508">
        <f t="shared" si="25"/>
        <v>4950</v>
      </c>
      <c r="G1725" s="508" t="s">
        <v>12</v>
      </c>
      <c r="H1725" s="507">
        <v>2021</v>
      </c>
      <c r="I1725" s="508"/>
    </row>
    <row r="1726" spans="1:9" s="475" customFormat="1" ht="28.5" customHeight="1">
      <c r="A1726" s="508">
        <v>94</v>
      </c>
      <c r="B1726" s="1096" t="s">
        <v>1567</v>
      </c>
      <c r="C1726" s="508" t="s">
        <v>11</v>
      </c>
      <c r="D1726" s="507">
        <v>1</v>
      </c>
      <c r="E1726" s="507">
        <v>3500</v>
      </c>
      <c r="F1726" s="508">
        <f t="shared" si="25"/>
        <v>3500</v>
      </c>
      <c r="G1726" s="508" t="s">
        <v>12</v>
      </c>
      <c r="H1726" s="507">
        <v>2021</v>
      </c>
      <c r="I1726" s="508"/>
    </row>
    <row r="1727" spans="1:9" s="475" customFormat="1" ht="28.5" customHeight="1">
      <c r="A1727" s="508">
        <v>95</v>
      </c>
      <c r="B1727" s="1096" t="s">
        <v>1568</v>
      </c>
      <c r="C1727" s="508" t="s">
        <v>11</v>
      </c>
      <c r="D1727" s="507">
        <v>1</v>
      </c>
      <c r="E1727" s="507">
        <v>19000</v>
      </c>
      <c r="F1727" s="508">
        <f t="shared" si="25"/>
        <v>19000</v>
      </c>
      <c r="G1727" s="508" t="s">
        <v>12</v>
      </c>
      <c r="H1727" s="507">
        <v>2021</v>
      </c>
      <c r="I1727" s="508"/>
    </row>
    <row r="1728" spans="1:9" s="475" customFormat="1" ht="28.5" customHeight="1">
      <c r="A1728" s="508">
        <v>96</v>
      </c>
      <c r="B1728" s="1096" t="s">
        <v>1569</v>
      </c>
      <c r="C1728" s="508" t="s">
        <v>11</v>
      </c>
      <c r="D1728" s="507">
        <v>4</v>
      </c>
      <c r="E1728" s="507">
        <v>1500</v>
      </c>
      <c r="F1728" s="508">
        <f t="shared" si="25"/>
        <v>6000</v>
      </c>
      <c r="G1728" s="508" t="s">
        <v>12</v>
      </c>
      <c r="H1728" s="507">
        <v>2021</v>
      </c>
      <c r="I1728" s="508"/>
    </row>
    <row r="1729" spans="1:9" s="475" customFormat="1" ht="28.5" customHeight="1">
      <c r="A1729" s="508">
        <v>97</v>
      </c>
      <c r="B1729" s="1096" t="s">
        <v>1570</v>
      </c>
      <c r="C1729" s="508" t="s">
        <v>11</v>
      </c>
      <c r="D1729" s="507">
        <v>2</v>
      </c>
      <c r="E1729" s="507">
        <v>300</v>
      </c>
      <c r="F1729" s="508">
        <f t="shared" si="25"/>
        <v>600</v>
      </c>
      <c r="G1729" s="508" t="s">
        <v>12</v>
      </c>
      <c r="H1729" s="507">
        <v>2021</v>
      </c>
      <c r="I1729" s="508"/>
    </row>
    <row r="1730" spans="1:9" s="475" customFormat="1" ht="28.5" customHeight="1">
      <c r="A1730" s="508">
        <v>98</v>
      </c>
      <c r="B1730" s="1096" t="s">
        <v>1571</v>
      </c>
      <c r="C1730" s="508" t="s">
        <v>11</v>
      </c>
      <c r="D1730" s="507">
        <v>6</v>
      </c>
      <c r="E1730" s="507">
        <v>700</v>
      </c>
      <c r="F1730" s="508">
        <f t="shared" si="25"/>
        <v>4200</v>
      </c>
      <c r="G1730" s="508" t="s">
        <v>12</v>
      </c>
      <c r="H1730" s="507">
        <v>2021</v>
      </c>
      <c r="I1730" s="508"/>
    </row>
    <row r="1731" spans="1:9" s="475" customFormat="1" ht="28.5" customHeight="1">
      <c r="A1731" s="508">
        <v>99</v>
      </c>
      <c r="B1731" s="1096" t="s">
        <v>1572</v>
      </c>
      <c r="C1731" s="508" t="s">
        <v>11</v>
      </c>
      <c r="D1731" s="507">
        <v>1</v>
      </c>
      <c r="E1731" s="507">
        <v>250</v>
      </c>
      <c r="F1731" s="508">
        <f t="shared" si="25"/>
        <v>250</v>
      </c>
      <c r="G1731" s="508" t="s">
        <v>12</v>
      </c>
      <c r="H1731" s="507">
        <v>2021</v>
      </c>
      <c r="I1731" s="508"/>
    </row>
    <row r="1732" spans="1:9" s="475" customFormat="1" ht="22.5" customHeight="1">
      <c r="A1732" s="508">
        <v>100</v>
      </c>
      <c r="B1732" s="1096" t="s">
        <v>680</v>
      </c>
      <c r="C1732" s="508" t="s">
        <v>11</v>
      </c>
      <c r="D1732" s="507">
        <v>1</v>
      </c>
      <c r="E1732" s="507">
        <v>250</v>
      </c>
      <c r="F1732" s="508">
        <f t="shared" si="25"/>
        <v>250</v>
      </c>
      <c r="G1732" s="508" t="s">
        <v>12</v>
      </c>
      <c r="H1732" s="507">
        <v>2021</v>
      </c>
      <c r="I1732" s="508"/>
    </row>
    <row r="1733" spans="1:9" s="475" customFormat="1" ht="28.5" customHeight="1">
      <c r="A1733" s="508">
        <v>101</v>
      </c>
      <c r="B1733" s="1096" t="s">
        <v>1573</v>
      </c>
      <c r="C1733" s="508" t="s">
        <v>11</v>
      </c>
      <c r="D1733" s="507">
        <v>2</v>
      </c>
      <c r="E1733" s="507">
        <v>350</v>
      </c>
      <c r="F1733" s="508">
        <f t="shared" si="25"/>
        <v>700</v>
      </c>
      <c r="G1733" s="508" t="s">
        <v>12</v>
      </c>
      <c r="H1733" s="507">
        <v>2021</v>
      </c>
      <c r="I1733" s="508"/>
    </row>
    <row r="1734" spans="1:9" s="475" customFormat="1" ht="28.5" customHeight="1">
      <c r="A1734" s="508">
        <v>102</v>
      </c>
      <c r="B1734" s="1096" t="s">
        <v>1574</v>
      </c>
      <c r="C1734" s="508" t="s">
        <v>11</v>
      </c>
      <c r="D1734" s="507">
        <v>1</v>
      </c>
      <c r="E1734" s="507">
        <v>600</v>
      </c>
      <c r="F1734" s="508">
        <f t="shared" si="25"/>
        <v>600</v>
      </c>
      <c r="G1734" s="508" t="s">
        <v>12</v>
      </c>
      <c r="H1734" s="507">
        <v>2021</v>
      </c>
      <c r="I1734" s="508"/>
    </row>
    <row r="1735" spans="1:9" s="475" customFormat="1" ht="21.75" customHeight="1">
      <c r="A1735" s="508">
        <v>103</v>
      </c>
      <c r="B1735" s="1096" t="s">
        <v>1575</v>
      </c>
      <c r="C1735" s="508" t="s">
        <v>11</v>
      </c>
      <c r="D1735" s="507">
        <v>1</v>
      </c>
      <c r="E1735" s="507">
        <v>550</v>
      </c>
      <c r="F1735" s="508">
        <f t="shared" si="25"/>
        <v>550</v>
      </c>
      <c r="G1735" s="508" t="s">
        <v>12</v>
      </c>
      <c r="H1735" s="507">
        <v>2021</v>
      </c>
      <c r="I1735" s="508"/>
    </row>
    <row r="1736" spans="1:9" s="475" customFormat="1" ht="28.5" customHeight="1">
      <c r="A1736" s="508">
        <v>104</v>
      </c>
      <c r="B1736" s="1096" t="s">
        <v>1576</v>
      </c>
      <c r="C1736" s="508" t="s">
        <v>11</v>
      </c>
      <c r="D1736" s="507">
        <v>10</v>
      </c>
      <c r="E1736" s="507">
        <v>1200</v>
      </c>
      <c r="F1736" s="508">
        <f t="shared" si="25"/>
        <v>12000</v>
      </c>
      <c r="G1736" s="508" t="s">
        <v>12</v>
      </c>
      <c r="H1736" s="507">
        <v>2021</v>
      </c>
      <c r="I1736" s="508"/>
    </row>
    <row r="1737" spans="1:9" s="475" customFormat="1" ht="21" customHeight="1">
      <c r="A1737" s="508">
        <v>105</v>
      </c>
      <c r="B1737" s="1096" t="s">
        <v>1577</v>
      </c>
      <c r="C1737" s="508" t="s">
        <v>11</v>
      </c>
      <c r="D1737" s="507">
        <v>4</v>
      </c>
      <c r="E1737" s="507">
        <v>6000</v>
      </c>
      <c r="F1737" s="508">
        <f t="shared" si="25"/>
        <v>24000</v>
      </c>
      <c r="G1737" s="508" t="s">
        <v>12</v>
      </c>
      <c r="H1737" s="507">
        <v>2021</v>
      </c>
      <c r="I1737" s="508"/>
    </row>
    <row r="1738" spans="1:9" s="475" customFormat="1" ht="28.5" customHeight="1">
      <c r="A1738" s="508">
        <v>106</v>
      </c>
      <c r="B1738" s="1096" t="s">
        <v>1578</v>
      </c>
      <c r="C1738" s="508" t="s">
        <v>11</v>
      </c>
      <c r="D1738" s="507">
        <v>1</v>
      </c>
      <c r="E1738" s="507">
        <v>1000</v>
      </c>
      <c r="F1738" s="508">
        <f t="shared" si="25"/>
        <v>1000</v>
      </c>
      <c r="G1738" s="508" t="s">
        <v>12</v>
      </c>
      <c r="H1738" s="507">
        <v>2021</v>
      </c>
      <c r="I1738" s="508"/>
    </row>
    <row r="1739" spans="1:9" s="475" customFormat="1" ht="28.5" customHeight="1">
      <c r="A1739" s="508">
        <v>107</v>
      </c>
      <c r="B1739" s="1096" t="s">
        <v>1579</v>
      </c>
      <c r="C1739" s="508" t="s">
        <v>11</v>
      </c>
      <c r="D1739" s="507">
        <v>3</v>
      </c>
      <c r="E1739" s="507">
        <v>350</v>
      </c>
      <c r="F1739" s="508">
        <f t="shared" si="25"/>
        <v>1050</v>
      </c>
      <c r="G1739" s="508" t="s">
        <v>12</v>
      </c>
      <c r="H1739" s="507">
        <v>2021</v>
      </c>
      <c r="I1739" s="508"/>
    </row>
    <row r="1740" spans="1:9" s="475" customFormat="1" ht="28.5" customHeight="1">
      <c r="A1740" s="508">
        <v>108</v>
      </c>
      <c r="B1740" s="1096" t="s">
        <v>1580</v>
      </c>
      <c r="C1740" s="508" t="s">
        <v>11</v>
      </c>
      <c r="D1740" s="507">
        <v>3</v>
      </c>
      <c r="E1740" s="507">
        <v>300</v>
      </c>
      <c r="F1740" s="508">
        <f t="shared" si="25"/>
        <v>900</v>
      </c>
      <c r="G1740" s="508" t="s">
        <v>12</v>
      </c>
      <c r="H1740" s="507">
        <v>2021</v>
      </c>
      <c r="I1740" s="508"/>
    </row>
    <row r="1741" spans="1:9" s="475" customFormat="1" ht="28.5" customHeight="1">
      <c r="A1741" s="508">
        <v>109</v>
      </c>
      <c r="B1741" s="1096" t="s">
        <v>1581</v>
      </c>
      <c r="C1741" s="508" t="s">
        <v>11</v>
      </c>
      <c r="D1741" s="507">
        <v>1</v>
      </c>
      <c r="E1741" s="507">
        <v>1250</v>
      </c>
      <c r="F1741" s="508">
        <f t="shared" si="25"/>
        <v>1250</v>
      </c>
      <c r="G1741" s="508" t="s">
        <v>12</v>
      </c>
      <c r="H1741" s="507">
        <v>2021</v>
      </c>
      <c r="I1741" s="508"/>
    </row>
    <row r="1742" spans="1:9" s="475" customFormat="1" ht="24" customHeight="1">
      <c r="A1742" s="508">
        <v>110</v>
      </c>
      <c r="B1742" s="1096" t="s">
        <v>1582</v>
      </c>
      <c r="C1742" s="508" t="s">
        <v>11</v>
      </c>
      <c r="D1742" s="507">
        <v>1</v>
      </c>
      <c r="E1742" s="507">
        <v>9000</v>
      </c>
      <c r="F1742" s="508">
        <f t="shared" ref="F1742:F1805" si="26">D1742*E1742</f>
        <v>9000</v>
      </c>
      <c r="G1742" s="508" t="s">
        <v>12</v>
      </c>
      <c r="H1742" s="507">
        <v>2021</v>
      </c>
      <c r="I1742" s="508"/>
    </row>
    <row r="1743" spans="1:9" s="475" customFormat="1" ht="28.5" customHeight="1">
      <c r="A1743" s="508">
        <v>111</v>
      </c>
      <c r="B1743" s="1096" t="s">
        <v>1583</v>
      </c>
      <c r="C1743" s="508" t="s">
        <v>11</v>
      </c>
      <c r="D1743" s="507">
        <v>1</v>
      </c>
      <c r="E1743" s="507">
        <v>1200</v>
      </c>
      <c r="F1743" s="508">
        <f t="shared" si="26"/>
        <v>1200</v>
      </c>
      <c r="G1743" s="508" t="s">
        <v>12</v>
      </c>
      <c r="H1743" s="507">
        <v>2021</v>
      </c>
      <c r="I1743" s="508"/>
    </row>
    <row r="1744" spans="1:9" s="475" customFormat="1" ht="28.5" customHeight="1">
      <c r="A1744" s="508">
        <v>112</v>
      </c>
      <c r="B1744" s="1096" t="s">
        <v>1584</v>
      </c>
      <c r="C1744" s="508" t="s">
        <v>11</v>
      </c>
      <c r="D1744" s="507">
        <v>25</v>
      </c>
      <c r="E1744" s="507">
        <v>450</v>
      </c>
      <c r="F1744" s="508">
        <f t="shared" si="26"/>
        <v>11250</v>
      </c>
      <c r="G1744" s="508" t="s">
        <v>12</v>
      </c>
      <c r="H1744" s="507">
        <v>2021</v>
      </c>
      <c r="I1744" s="508"/>
    </row>
    <row r="1745" spans="1:9" s="475" customFormat="1" ht="28.5" customHeight="1">
      <c r="A1745" s="508">
        <v>113</v>
      </c>
      <c r="B1745" s="1096" t="s">
        <v>1585</v>
      </c>
      <c r="C1745" s="508" t="s">
        <v>11</v>
      </c>
      <c r="D1745" s="507">
        <v>2</v>
      </c>
      <c r="E1745" s="507">
        <v>1300</v>
      </c>
      <c r="F1745" s="508">
        <f t="shared" si="26"/>
        <v>2600</v>
      </c>
      <c r="G1745" s="508" t="s">
        <v>12</v>
      </c>
      <c r="H1745" s="507">
        <v>2021</v>
      </c>
      <c r="I1745" s="508"/>
    </row>
    <row r="1746" spans="1:9" s="475" customFormat="1" ht="28.5" customHeight="1">
      <c r="A1746" s="508">
        <v>114</v>
      </c>
      <c r="B1746" s="1096" t="s">
        <v>1586</v>
      </c>
      <c r="C1746" s="508" t="s">
        <v>11</v>
      </c>
      <c r="D1746" s="507">
        <v>16</v>
      </c>
      <c r="E1746" s="507">
        <v>150</v>
      </c>
      <c r="F1746" s="508">
        <f t="shared" si="26"/>
        <v>2400</v>
      </c>
      <c r="G1746" s="508" t="s">
        <v>12</v>
      </c>
      <c r="H1746" s="507">
        <v>2021</v>
      </c>
      <c r="I1746" s="508"/>
    </row>
    <row r="1747" spans="1:9" s="475" customFormat="1" ht="28.5" customHeight="1">
      <c r="A1747" s="508">
        <v>115</v>
      </c>
      <c r="B1747" s="1096" t="s">
        <v>1587</v>
      </c>
      <c r="C1747" s="508" t="s">
        <v>11</v>
      </c>
      <c r="D1747" s="507">
        <v>35</v>
      </c>
      <c r="E1747" s="507">
        <v>500</v>
      </c>
      <c r="F1747" s="508">
        <f t="shared" si="26"/>
        <v>17500</v>
      </c>
      <c r="G1747" s="508" t="s">
        <v>12</v>
      </c>
      <c r="H1747" s="507">
        <v>2021</v>
      </c>
      <c r="I1747" s="508"/>
    </row>
    <row r="1748" spans="1:9" s="475" customFormat="1" ht="28.5" customHeight="1">
      <c r="A1748" s="508">
        <v>116</v>
      </c>
      <c r="B1748" s="1096" t="s">
        <v>1588</v>
      </c>
      <c r="C1748" s="508" t="s">
        <v>11</v>
      </c>
      <c r="D1748" s="507">
        <v>6</v>
      </c>
      <c r="E1748" s="507">
        <v>750</v>
      </c>
      <c r="F1748" s="508">
        <f t="shared" si="26"/>
        <v>4500</v>
      </c>
      <c r="G1748" s="508" t="s">
        <v>12</v>
      </c>
      <c r="H1748" s="507">
        <v>2021</v>
      </c>
      <c r="I1748" s="508"/>
    </row>
    <row r="1749" spans="1:9" s="475" customFormat="1" ht="28.5" customHeight="1">
      <c r="A1749" s="508">
        <v>117</v>
      </c>
      <c r="B1749" s="1096" t="s">
        <v>1589</v>
      </c>
      <c r="C1749" s="508" t="s">
        <v>11</v>
      </c>
      <c r="D1749" s="507">
        <v>34</v>
      </c>
      <c r="E1749" s="507">
        <v>650</v>
      </c>
      <c r="F1749" s="508">
        <f t="shared" si="26"/>
        <v>22100</v>
      </c>
      <c r="G1749" s="508" t="s">
        <v>12</v>
      </c>
      <c r="H1749" s="507">
        <v>2021</v>
      </c>
      <c r="I1749" s="508"/>
    </row>
    <row r="1750" spans="1:9" s="475" customFormat="1" ht="28.5" customHeight="1">
      <c r="A1750" s="508">
        <v>118</v>
      </c>
      <c r="B1750" s="1096" t="s">
        <v>1590</v>
      </c>
      <c r="C1750" s="508" t="s">
        <v>11</v>
      </c>
      <c r="D1750" s="507">
        <v>1</v>
      </c>
      <c r="E1750" s="507">
        <v>2500</v>
      </c>
      <c r="F1750" s="508">
        <f t="shared" si="26"/>
        <v>2500</v>
      </c>
      <c r="G1750" s="508" t="s">
        <v>12</v>
      </c>
      <c r="H1750" s="507">
        <v>2021</v>
      </c>
      <c r="I1750" s="508"/>
    </row>
    <row r="1751" spans="1:9" s="475" customFormat="1" ht="28.5" customHeight="1">
      <c r="A1751" s="508">
        <v>119</v>
      </c>
      <c r="B1751" s="1096" t="s">
        <v>1591</v>
      </c>
      <c r="C1751" s="508" t="s">
        <v>11</v>
      </c>
      <c r="D1751" s="507">
        <v>2</v>
      </c>
      <c r="E1751" s="507">
        <v>1800</v>
      </c>
      <c r="F1751" s="508">
        <f t="shared" si="26"/>
        <v>3600</v>
      </c>
      <c r="G1751" s="508" t="s">
        <v>12</v>
      </c>
      <c r="H1751" s="507">
        <v>2021</v>
      </c>
      <c r="I1751" s="508"/>
    </row>
    <row r="1752" spans="1:9" s="475" customFormat="1" ht="28.5" customHeight="1">
      <c r="A1752" s="508">
        <v>120</v>
      </c>
      <c r="B1752" s="1096" t="s">
        <v>1592</v>
      </c>
      <c r="C1752" s="508" t="s">
        <v>11</v>
      </c>
      <c r="D1752" s="507">
        <v>1</v>
      </c>
      <c r="E1752" s="507">
        <v>3000</v>
      </c>
      <c r="F1752" s="508">
        <f t="shared" si="26"/>
        <v>3000</v>
      </c>
      <c r="G1752" s="508" t="s">
        <v>12</v>
      </c>
      <c r="H1752" s="507">
        <v>2021</v>
      </c>
      <c r="I1752" s="508"/>
    </row>
    <row r="1753" spans="1:9" s="475" customFormat="1" ht="28.5" customHeight="1">
      <c r="A1753" s="508">
        <v>121</v>
      </c>
      <c r="B1753" s="1096" t="s">
        <v>1593</v>
      </c>
      <c r="C1753" s="508" t="s">
        <v>11</v>
      </c>
      <c r="D1753" s="507">
        <v>1</v>
      </c>
      <c r="E1753" s="507">
        <v>2600</v>
      </c>
      <c r="F1753" s="508">
        <f t="shared" si="26"/>
        <v>2600</v>
      </c>
      <c r="G1753" s="508" t="s">
        <v>12</v>
      </c>
      <c r="H1753" s="507">
        <v>2021</v>
      </c>
      <c r="I1753" s="508"/>
    </row>
    <row r="1754" spans="1:9" s="475" customFormat="1" ht="28.5" customHeight="1">
      <c r="A1754" s="508">
        <v>122</v>
      </c>
      <c r="B1754" s="1096" t="s">
        <v>1594</v>
      </c>
      <c r="C1754" s="508" t="s">
        <v>11</v>
      </c>
      <c r="D1754" s="507">
        <v>1</v>
      </c>
      <c r="E1754" s="507">
        <v>400</v>
      </c>
      <c r="F1754" s="508">
        <f t="shared" si="26"/>
        <v>400</v>
      </c>
      <c r="G1754" s="508" t="s">
        <v>12</v>
      </c>
      <c r="H1754" s="507">
        <v>2021</v>
      </c>
      <c r="I1754" s="508"/>
    </row>
    <row r="1755" spans="1:9" s="475" customFormat="1" ht="28.5" customHeight="1">
      <c r="A1755" s="508">
        <v>123</v>
      </c>
      <c r="B1755" s="1096" t="s">
        <v>1595</v>
      </c>
      <c r="C1755" s="508" t="s">
        <v>11</v>
      </c>
      <c r="D1755" s="507">
        <v>1</v>
      </c>
      <c r="E1755" s="507">
        <v>2500</v>
      </c>
      <c r="F1755" s="508">
        <f t="shared" si="26"/>
        <v>2500</v>
      </c>
      <c r="G1755" s="508" t="s">
        <v>12</v>
      </c>
      <c r="H1755" s="507">
        <v>2021</v>
      </c>
      <c r="I1755" s="508"/>
    </row>
    <row r="1756" spans="1:9" s="475" customFormat="1" ht="28.5" customHeight="1">
      <c r="A1756" s="508">
        <v>124</v>
      </c>
      <c r="B1756" s="1096" t="s">
        <v>1596</v>
      </c>
      <c r="C1756" s="508" t="s">
        <v>11</v>
      </c>
      <c r="D1756" s="507">
        <v>1</v>
      </c>
      <c r="E1756" s="507">
        <v>3500</v>
      </c>
      <c r="F1756" s="508">
        <f t="shared" si="26"/>
        <v>3500</v>
      </c>
      <c r="G1756" s="508" t="s">
        <v>12</v>
      </c>
      <c r="H1756" s="507">
        <v>2021</v>
      </c>
      <c r="I1756" s="508"/>
    </row>
    <row r="1757" spans="1:9" s="475" customFormat="1" ht="28.5" customHeight="1">
      <c r="A1757" s="508">
        <v>125</v>
      </c>
      <c r="B1757" s="1096" t="s">
        <v>1597</v>
      </c>
      <c r="C1757" s="508" t="s">
        <v>11</v>
      </c>
      <c r="D1757" s="507">
        <v>1</v>
      </c>
      <c r="E1757" s="507">
        <v>1900</v>
      </c>
      <c r="F1757" s="508">
        <f t="shared" si="26"/>
        <v>1900</v>
      </c>
      <c r="G1757" s="508" t="s">
        <v>12</v>
      </c>
      <c r="H1757" s="507">
        <v>2021</v>
      </c>
      <c r="I1757" s="508"/>
    </row>
    <row r="1758" spans="1:9" s="475" customFormat="1" ht="28.5" customHeight="1">
      <c r="A1758" s="508">
        <v>126</v>
      </c>
      <c r="B1758" s="1096" t="s">
        <v>1598</v>
      </c>
      <c r="C1758" s="508" t="s">
        <v>11</v>
      </c>
      <c r="D1758" s="507">
        <v>1</v>
      </c>
      <c r="E1758" s="507">
        <v>3300</v>
      </c>
      <c r="F1758" s="508">
        <f t="shared" si="26"/>
        <v>3300</v>
      </c>
      <c r="G1758" s="508" t="s">
        <v>12</v>
      </c>
      <c r="H1758" s="507">
        <v>2021</v>
      </c>
      <c r="I1758" s="508"/>
    </row>
    <row r="1759" spans="1:9" s="475" customFormat="1" ht="28.5" customHeight="1">
      <c r="A1759" s="508">
        <v>127</v>
      </c>
      <c r="B1759" s="1096" t="s">
        <v>1599</v>
      </c>
      <c r="C1759" s="508" t="s">
        <v>11</v>
      </c>
      <c r="D1759" s="507">
        <v>1</v>
      </c>
      <c r="E1759" s="507">
        <v>3400</v>
      </c>
      <c r="F1759" s="508">
        <f t="shared" si="26"/>
        <v>3400</v>
      </c>
      <c r="G1759" s="508" t="s">
        <v>12</v>
      </c>
      <c r="H1759" s="507">
        <v>2021</v>
      </c>
      <c r="I1759" s="508"/>
    </row>
    <row r="1760" spans="1:9" s="475" customFormat="1" ht="28.5" customHeight="1">
      <c r="A1760" s="508">
        <v>128</v>
      </c>
      <c r="B1760" s="1096" t="s">
        <v>1600</v>
      </c>
      <c r="C1760" s="508" t="s">
        <v>11</v>
      </c>
      <c r="D1760" s="507">
        <v>1</v>
      </c>
      <c r="E1760" s="507">
        <v>2000</v>
      </c>
      <c r="F1760" s="508">
        <f t="shared" si="26"/>
        <v>2000</v>
      </c>
      <c r="G1760" s="508" t="s">
        <v>12</v>
      </c>
      <c r="H1760" s="507">
        <v>2021</v>
      </c>
      <c r="I1760" s="508"/>
    </row>
    <row r="1761" spans="1:9" s="475" customFormat="1" ht="28.5" customHeight="1">
      <c r="A1761" s="508">
        <v>129</v>
      </c>
      <c r="B1761" s="1096" t="s">
        <v>1601</v>
      </c>
      <c r="C1761" s="508" t="s">
        <v>11</v>
      </c>
      <c r="D1761" s="507">
        <v>1</v>
      </c>
      <c r="E1761" s="507">
        <v>2100</v>
      </c>
      <c r="F1761" s="508">
        <f t="shared" si="26"/>
        <v>2100</v>
      </c>
      <c r="G1761" s="508" t="s">
        <v>12</v>
      </c>
      <c r="H1761" s="507">
        <v>2021</v>
      </c>
      <c r="I1761" s="508"/>
    </row>
    <row r="1762" spans="1:9" s="475" customFormat="1" ht="28.5" customHeight="1">
      <c r="A1762" s="508">
        <v>130</v>
      </c>
      <c r="B1762" s="1096" t="s">
        <v>1602</v>
      </c>
      <c r="C1762" s="508" t="s">
        <v>11</v>
      </c>
      <c r="D1762" s="507">
        <v>1</v>
      </c>
      <c r="E1762" s="507">
        <v>2000</v>
      </c>
      <c r="F1762" s="508">
        <f t="shared" si="26"/>
        <v>2000</v>
      </c>
      <c r="G1762" s="508" t="s">
        <v>12</v>
      </c>
      <c r="H1762" s="507">
        <v>2021</v>
      </c>
      <c r="I1762" s="508"/>
    </row>
    <row r="1763" spans="1:9" s="475" customFormat="1" ht="28.5" customHeight="1">
      <c r="A1763" s="508">
        <v>131</v>
      </c>
      <c r="B1763" s="1096" t="s">
        <v>1603</v>
      </c>
      <c r="C1763" s="508" t="s">
        <v>11</v>
      </c>
      <c r="D1763" s="507">
        <v>1</v>
      </c>
      <c r="E1763" s="507">
        <v>2300</v>
      </c>
      <c r="F1763" s="508">
        <f t="shared" si="26"/>
        <v>2300</v>
      </c>
      <c r="G1763" s="508" t="s">
        <v>12</v>
      </c>
      <c r="H1763" s="507">
        <v>2021</v>
      </c>
      <c r="I1763" s="508"/>
    </row>
    <row r="1764" spans="1:9" s="475" customFormat="1" ht="28.5" customHeight="1">
      <c r="A1764" s="508">
        <v>132</v>
      </c>
      <c r="B1764" s="1096" t="s">
        <v>1604</v>
      </c>
      <c r="C1764" s="508" t="s">
        <v>11</v>
      </c>
      <c r="D1764" s="507">
        <v>1</v>
      </c>
      <c r="E1764" s="507">
        <v>2100</v>
      </c>
      <c r="F1764" s="508">
        <f t="shared" si="26"/>
        <v>2100</v>
      </c>
      <c r="G1764" s="508" t="s">
        <v>12</v>
      </c>
      <c r="H1764" s="507">
        <v>2021</v>
      </c>
      <c r="I1764" s="508"/>
    </row>
    <row r="1765" spans="1:9" s="475" customFormat="1" ht="28.5" customHeight="1">
      <c r="A1765" s="508">
        <v>133</v>
      </c>
      <c r="B1765" s="1096" t="s">
        <v>1605</v>
      </c>
      <c r="C1765" s="508" t="s">
        <v>11</v>
      </c>
      <c r="D1765" s="507">
        <v>1</v>
      </c>
      <c r="E1765" s="507">
        <v>500</v>
      </c>
      <c r="F1765" s="508">
        <f t="shared" si="26"/>
        <v>500</v>
      </c>
      <c r="G1765" s="508" t="s">
        <v>12</v>
      </c>
      <c r="H1765" s="507">
        <v>2021</v>
      </c>
      <c r="I1765" s="508"/>
    </row>
    <row r="1766" spans="1:9" s="475" customFormat="1" ht="28.5" customHeight="1">
      <c r="A1766" s="508">
        <v>134</v>
      </c>
      <c r="B1766" s="1096" t="s">
        <v>1606</v>
      </c>
      <c r="C1766" s="508" t="s">
        <v>11</v>
      </c>
      <c r="D1766" s="507">
        <v>1</v>
      </c>
      <c r="E1766" s="507">
        <v>400</v>
      </c>
      <c r="F1766" s="508">
        <f t="shared" si="26"/>
        <v>400</v>
      </c>
      <c r="G1766" s="508" t="s">
        <v>12</v>
      </c>
      <c r="H1766" s="507">
        <v>2021</v>
      </c>
      <c r="I1766" s="508"/>
    </row>
    <row r="1767" spans="1:9" s="475" customFormat="1" ht="28.5" customHeight="1">
      <c r="A1767" s="508">
        <v>135</v>
      </c>
      <c r="B1767" s="1096" t="s">
        <v>1607</v>
      </c>
      <c r="C1767" s="508" t="s">
        <v>11</v>
      </c>
      <c r="D1767" s="507">
        <v>1</v>
      </c>
      <c r="E1767" s="507">
        <v>350</v>
      </c>
      <c r="F1767" s="508">
        <f t="shared" si="26"/>
        <v>350</v>
      </c>
      <c r="G1767" s="508" t="s">
        <v>12</v>
      </c>
      <c r="H1767" s="507">
        <v>2021</v>
      </c>
      <c r="I1767" s="508"/>
    </row>
    <row r="1768" spans="1:9" s="475" customFormat="1" ht="28.5" customHeight="1">
      <c r="A1768" s="508">
        <v>136</v>
      </c>
      <c r="B1768" s="1096" t="s">
        <v>1608</v>
      </c>
      <c r="C1768" s="508" t="s">
        <v>11</v>
      </c>
      <c r="D1768" s="507">
        <v>1</v>
      </c>
      <c r="E1768" s="507">
        <v>450</v>
      </c>
      <c r="F1768" s="508">
        <f t="shared" si="26"/>
        <v>450</v>
      </c>
      <c r="G1768" s="508" t="s">
        <v>12</v>
      </c>
      <c r="H1768" s="507">
        <v>2021</v>
      </c>
      <c r="I1768" s="508"/>
    </row>
    <row r="1769" spans="1:9" s="475" customFormat="1" ht="28.5" customHeight="1">
      <c r="A1769" s="508">
        <v>137</v>
      </c>
      <c r="B1769" s="1096" t="s">
        <v>1609</v>
      </c>
      <c r="C1769" s="508" t="s">
        <v>11</v>
      </c>
      <c r="D1769" s="507">
        <v>3</v>
      </c>
      <c r="E1769" s="507">
        <v>600</v>
      </c>
      <c r="F1769" s="508">
        <f t="shared" si="26"/>
        <v>1800</v>
      </c>
      <c r="G1769" s="508" t="s">
        <v>12</v>
      </c>
      <c r="H1769" s="507">
        <v>2021</v>
      </c>
      <c r="I1769" s="508"/>
    </row>
    <row r="1770" spans="1:9" s="475" customFormat="1" ht="28.5" customHeight="1">
      <c r="A1770" s="508">
        <v>138</v>
      </c>
      <c r="B1770" s="1096" t="s">
        <v>1610</v>
      </c>
      <c r="C1770" s="508" t="s">
        <v>11</v>
      </c>
      <c r="D1770" s="507">
        <v>1</v>
      </c>
      <c r="E1770" s="507">
        <v>2500</v>
      </c>
      <c r="F1770" s="508">
        <f t="shared" si="26"/>
        <v>2500</v>
      </c>
      <c r="G1770" s="508" t="s">
        <v>12</v>
      </c>
      <c r="H1770" s="507">
        <v>2021</v>
      </c>
      <c r="I1770" s="508"/>
    </row>
    <row r="1771" spans="1:9" s="475" customFormat="1" ht="28.5" customHeight="1">
      <c r="A1771" s="508">
        <v>139</v>
      </c>
      <c r="B1771" s="1096" t="s">
        <v>1611</v>
      </c>
      <c r="C1771" s="508" t="s">
        <v>11</v>
      </c>
      <c r="D1771" s="507">
        <v>1</v>
      </c>
      <c r="E1771" s="507">
        <v>2600</v>
      </c>
      <c r="F1771" s="508">
        <f t="shared" si="26"/>
        <v>2600</v>
      </c>
      <c r="G1771" s="508" t="s">
        <v>12</v>
      </c>
      <c r="H1771" s="507">
        <v>2021</v>
      </c>
      <c r="I1771" s="508"/>
    </row>
    <row r="1772" spans="1:9" s="475" customFormat="1" ht="28.5" customHeight="1">
      <c r="A1772" s="508">
        <v>140</v>
      </c>
      <c r="B1772" s="1096" t="s">
        <v>1612</v>
      </c>
      <c r="C1772" s="508" t="s">
        <v>11</v>
      </c>
      <c r="D1772" s="507">
        <v>1</v>
      </c>
      <c r="E1772" s="507">
        <v>2700</v>
      </c>
      <c r="F1772" s="508">
        <f t="shared" si="26"/>
        <v>2700</v>
      </c>
      <c r="G1772" s="508" t="s">
        <v>12</v>
      </c>
      <c r="H1772" s="507">
        <v>2021</v>
      </c>
      <c r="I1772" s="508"/>
    </row>
    <row r="1773" spans="1:9" s="475" customFormat="1" ht="28.5" customHeight="1">
      <c r="A1773" s="508">
        <v>141</v>
      </c>
      <c r="B1773" s="1096" t="s">
        <v>1613</v>
      </c>
      <c r="C1773" s="508" t="s">
        <v>11</v>
      </c>
      <c r="D1773" s="507">
        <v>1</v>
      </c>
      <c r="E1773" s="507">
        <v>2400</v>
      </c>
      <c r="F1773" s="508">
        <f t="shared" si="26"/>
        <v>2400</v>
      </c>
      <c r="G1773" s="508" t="s">
        <v>12</v>
      </c>
      <c r="H1773" s="507">
        <v>2021</v>
      </c>
      <c r="I1773" s="508"/>
    </row>
    <row r="1774" spans="1:9" s="475" customFormat="1" ht="28.5" customHeight="1">
      <c r="A1774" s="508">
        <v>142</v>
      </c>
      <c r="B1774" s="1096" t="s">
        <v>1614</v>
      </c>
      <c r="C1774" s="508" t="s">
        <v>11</v>
      </c>
      <c r="D1774" s="507">
        <v>4</v>
      </c>
      <c r="E1774" s="507">
        <v>550</v>
      </c>
      <c r="F1774" s="508">
        <f t="shared" si="26"/>
        <v>2200</v>
      </c>
      <c r="G1774" s="508" t="s">
        <v>12</v>
      </c>
      <c r="H1774" s="507">
        <v>2021</v>
      </c>
      <c r="I1774" s="508"/>
    </row>
    <row r="1775" spans="1:9" s="475" customFormat="1" ht="28.5" customHeight="1">
      <c r="A1775" s="508">
        <v>143</v>
      </c>
      <c r="B1775" s="1096" t="s">
        <v>1615</v>
      </c>
      <c r="C1775" s="508" t="s">
        <v>11</v>
      </c>
      <c r="D1775" s="507">
        <v>1</v>
      </c>
      <c r="E1775" s="507">
        <v>500</v>
      </c>
      <c r="F1775" s="508">
        <f t="shared" si="26"/>
        <v>500</v>
      </c>
      <c r="G1775" s="508" t="s">
        <v>12</v>
      </c>
      <c r="H1775" s="507">
        <v>2021</v>
      </c>
      <c r="I1775" s="508"/>
    </row>
    <row r="1776" spans="1:9" s="475" customFormat="1" ht="28.5" customHeight="1">
      <c r="A1776" s="508">
        <v>144</v>
      </c>
      <c r="B1776" s="1096" t="s">
        <v>2845</v>
      </c>
      <c r="C1776" s="508" t="s">
        <v>11</v>
      </c>
      <c r="D1776" s="507">
        <v>2</v>
      </c>
      <c r="E1776" s="507">
        <v>1500</v>
      </c>
      <c r="F1776" s="508">
        <f t="shared" si="26"/>
        <v>3000</v>
      </c>
      <c r="G1776" s="508" t="s">
        <v>12</v>
      </c>
      <c r="H1776" s="507">
        <v>2021</v>
      </c>
      <c r="I1776" s="508"/>
    </row>
    <row r="1777" spans="1:9" s="475" customFormat="1" ht="28.5" customHeight="1">
      <c r="A1777" s="508">
        <v>145</v>
      </c>
      <c r="B1777" s="1096" t="s">
        <v>1616</v>
      </c>
      <c r="C1777" s="508" t="s">
        <v>11</v>
      </c>
      <c r="D1777" s="507">
        <v>1</v>
      </c>
      <c r="E1777" s="507">
        <v>3500</v>
      </c>
      <c r="F1777" s="508">
        <f t="shared" si="26"/>
        <v>3500</v>
      </c>
      <c r="G1777" s="508" t="s">
        <v>12</v>
      </c>
      <c r="H1777" s="507">
        <v>2021</v>
      </c>
      <c r="I1777" s="508"/>
    </row>
    <row r="1778" spans="1:9" s="475" customFormat="1" ht="28.5" customHeight="1">
      <c r="A1778" s="508">
        <v>146</v>
      </c>
      <c r="B1778" s="1096" t="s">
        <v>1617</v>
      </c>
      <c r="C1778" s="508" t="s">
        <v>11</v>
      </c>
      <c r="D1778" s="507">
        <v>1</v>
      </c>
      <c r="E1778" s="507">
        <v>450</v>
      </c>
      <c r="F1778" s="508">
        <f t="shared" si="26"/>
        <v>450</v>
      </c>
      <c r="G1778" s="508" t="s">
        <v>12</v>
      </c>
      <c r="H1778" s="507">
        <v>2021</v>
      </c>
      <c r="I1778" s="508"/>
    </row>
    <row r="1779" spans="1:9" s="475" customFormat="1" ht="28.5" customHeight="1">
      <c r="A1779" s="508">
        <v>147</v>
      </c>
      <c r="B1779" s="1096" t="s">
        <v>730</v>
      </c>
      <c r="C1779" s="508" t="s">
        <v>11</v>
      </c>
      <c r="D1779" s="507">
        <v>25</v>
      </c>
      <c r="E1779" s="507">
        <v>400</v>
      </c>
      <c r="F1779" s="508">
        <f t="shared" si="26"/>
        <v>10000</v>
      </c>
      <c r="G1779" s="508" t="s">
        <v>12</v>
      </c>
      <c r="H1779" s="507">
        <v>2021</v>
      </c>
      <c r="I1779" s="508"/>
    </row>
    <row r="1780" spans="1:9" s="475" customFormat="1" ht="28.5" customHeight="1">
      <c r="A1780" s="508">
        <v>148</v>
      </c>
      <c r="B1780" s="1096" t="s">
        <v>1591</v>
      </c>
      <c r="C1780" s="508" t="s">
        <v>11</v>
      </c>
      <c r="D1780" s="507">
        <v>4</v>
      </c>
      <c r="E1780" s="507">
        <v>1500</v>
      </c>
      <c r="F1780" s="508">
        <f t="shared" si="26"/>
        <v>6000</v>
      </c>
      <c r="G1780" s="508" t="s">
        <v>12</v>
      </c>
      <c r="H1780" s="507">
        <v>2021</v>
      </c>
      <c r="I1780" s="508"/>
    </row>
    <row r="1781" spans="1:9" s="475" customFormat="1" ht="28.5" customHeight="1">
      <c r="A1781" s="508">
        <v>149</v>
      </c>
      <c r="B1781" s="1096" t="s">
        <v>1618</v>
      </c>
      <c r="C1781" s="508" t="s">
        <v>11</v>
      </c>
      <c r="D1781" s="507">
        <v>5</v>
      </c>
      <c r="E1781" s="507">
        <v>800</v>
      </c>
      <c r="F1781" s="508">
        <f t="shared" si="26"/>
        <v>4000</v>
      </c>
      <c r="G1781" s="508" t="s">
        <v>12</v>
      </c>
      <c r="H1781" s="507">
        <v>2021</v>
      </c>
      <c r="I1781" s="508"/>
    </row>
    <row r="1782" spans="1:9" s="475" customFormat="1" ht="28.5" customHeight="1">
      <c r="A1782" s="508">
        <v>150</v>
      </c>
      <c r="B1782" s="1096" t="s">
        <v>1619</v>
      </c>
      <c r="C1782" s="508" t="s">
        <v>11</v>
      </c>
      <c r="D1782" s="507">
        <v>6</v>
      </c>
      <c r="E1782" s="507">
        <v>500</v>
      </c>
      <c r="F1782" s="508">
        <f t="shared" si="26"/>
        <v>3000</v>
      </c>
      <c r="G1782" s="508" t="s">
        <v>12</v>
      </c>
      <c r="H1782" s="507">
        <v>2021</v>
      </c>
      <c r="I1782" s="508"/>
    </row>
    <row r="1783" spans="1:9" s="475" customFormat="1" ht="28.5" customHeight="1">
      <c r="A1783" s="508">
        <v>151</v>
      </c>
      <c r="B1783" s="1096" t="s">
        <v>1620</v>
      </c>
      <c r="C1783" s="508" t="s">
        <v>11</v>
      </c>
      <c r="D1783" s="507">
        <v>1</v>
      </c>
      <c r="E1783" s="507">
        <v>1800</v>
      </c>
      <c r="F1783" s="508">
        <f t="shared" si="26"/>
        <v>1800</v>
      </c>
      <c r="G1783" s="508" t="s">
        <v>12</v>
      </c>
      <c r="H1783" s="507">
        <v>2021</v>
      </c>
      <c r="I1783" s="508"/>
    </row>
    <row r="1784" spans="1:9" s="475" customFormat="1" ht="28.5" customHeight="1">
      <c r="A1784" s="508">
        <v>152</v>
      </c>
      <c r="B1784" s="1096" t="s">
        <v>1621</v>
      </c>
      <c r="C1784" s="508" t="s">
        <v>11</v>
      </c>
      <c r="D1784" s="507">
        <v>1</v>
      </c>
      <c r="E1784" s="507">
        <v>900</v>
      </c>
      <c r="F1784" s="508">
        <f t="shared" si="26"/>
        <v>900</v>
      </c>
      <c r="G1784" s="508" t="s">
        <v>12</v>
      </c>
      <c r="H1784" s="507">
        <v>2021</v>
      </c>
      <c r="I1784" s="508"/>
    </row>
    <row r="1785" spans="1:9" s="475" customFormat="1" ht="28.5" customHeight="1">
      <c r="A1785" s="508">
        <v>153</v>
      </c>
      <c r="B1785" s="1096" t="s">
        <v>1622</v>
      </c>
      <c r="C1785" s="508" t="s">
        <v>11</v>
      </c>
      <c r="D1785" s="507">
        <v>1</v>
      </c>
      <c r="E1785" s="507">
        <v>500</v>
      </c>
      <c r="F1785" s="508">
        <f t="shared" si="26"/>
        <v>500</v>
      </c>
      <c r="G1785" s="508" t="s">
        <v>12</v>
      </c>
      <c r="H1785" s="507">
        <v>2021</v>
      </c>
      <c r="I1785" s="508"/>
    </row>
    <row r="1786" spans="1:9" s="475" customFormat="1" ht="28.5" customHeight="1">
      <c r="A1786" s="508">
        <v>154</v>
      </c>
      <c r="B1786" s="1096" t="s">
        <v>1623</v>
      </c>
      <c r="C1786" s="508" t="s">
        <v>11</v>
      </c>
      <c r="D1786" s="507">
        <v>1</v>
      </c>
      <c r="E1786" s="507">
        <v>450</v>
      </c>
      <c r="F1786" s="508">
        <f t="shared" si="26"/>
        <v>450</v>
      </c>
      <c r="G1786" s="508" t="s">
        <v>12</v>
      </c>
      <c r="H1786" s="507">
        <v>2021</v>
      </c>
      <c r="I1786" s="508"/>
    </row>
    <row r="1787" spans="1:9" s="475" customFormat="1" ht="28.5" customHeight="1">
      <c r="A1787" s="508">
        <v>155</v>
      </c>
      <c r="B1787" s="1096" t="s">
        <v>1624</v>
      </c>
      <c r="C1787" s="508" t="s">
        <v>11</v>
      </c>
      <c r="D1787" s="507">
        <v>1</v>
      </c>
      <c r="E1787" s="507">
        <v>500</v>
      </c>
      <c r="F1787" s="508">
        <f t="shared" si="26"/>
        <v>500</v>
      </c>
      <c r="G1787" s="508" t="s">
        <v>12</v>
      </c>
      <c r="H1787" s="507">
        <v>2021</v>
      </c>
      <c r="I1787" s="508"/>
    </row>
    <row r="1788" spans="1:9" s="475" customFormat="1" ht="28.5" customHeight="1">
      <c r="A1788" s="508">
        <v>156</v>
      </c>
      <c r="B1788" s="1096" t="s">
        <v>1625</v>
      </c>
      <c r="C1788" s="508" t="s">
        <v>11</v>
      </c>
      <c r="D1788" s="507">
        <v>1</v>
      </c>
      <c r="E1788" s="507">
        <v>1100</v>
      </c>
      <c r="F1788" s="508">
        <f t="shared" si="26"/>
        <v>1100</v>
      </c>
      <c r="G1788" s="508" t="s">
        <v>12</v>
      </c>
      <c r="H1788" s="507">
        <v>2021</v>
      </c>
      <c r="I1788" s="508"/>
    </row>
    <row r="1789" spans="1:9" s="475" customFormat="1" ht="28.5" customHeight="1">
      <c r="A1789" s="508">
        <v>157</v>
      </c>
      <c r="B1789" s="1096" t="s">
        <v>1626</v>
      </c>
      <c r="C1789" s="508" t="s">
        <v>11</v>
      </c>
      <c r="D1789" s="507">
        <v>4</v>
      </c>
      <c r="E1789" s="507">
        <v>2000</v>
      </c>
      <c r="F1789" s="508">
        <f t="shared" si="26"/>
        <v>8000</v>
      </c>
      <c r="G1789" s="508" t="s">
        <v>12</v>
      </c>
      <c r="H1789" s="507">
        <v>2021</v>
      </c>
      <c r="I1789" s="508"/>
    </row>
    <row r="1790" spans="1:9" s="475" customFormat="1" ht="28.5" customHeight="1">
      <c r="A1790" s="508">
        <v>158</v>
      </c>
      <c r="B1790" s="1096" t="s">
        <v>1627</v>
      </c>
      <c r="C1790" s="508" t="s">
        <v>11</v>
      </c>
      <c r="D1790" s="507">
        <v>1</v>
      </c>
      <c r="E1790" s="507">
        <v>2000</v>
      </c>
      <c r="F1790" s="508">
        <f t="shared" si="26"/>
        <v>2000</v>
      </c>
      <c r="G1790" s="508" t="s">
        <v>12</v>
      </c>
      <c r="H1790" s="507">
        <v>2021</v>
      </c>
      <c r="I1790" s="508"/>
    </row>
    <row r="1791" spans="1:9" s="475" customFormat="1" ht="28.5" customHeight="1">
      <c r="A1791" s="508">
        <v>159</v>
      </c>
      <c r="B1791" s="1096" t="s">
        <v>1628</v>
      </c>
      <c r="C1791" s="508" t="s">
        <v>11</v>
      </c>
      <c r="D1791" s="507">
        <v>1</v>
      </c>
      <c r="E1791" s="507">
        <v>2000</v>
      </c>
      <c r="F1791" s="508">
        <f t="shared" si="26"/>
        <v>2000</v>
      </c>
      <c r="G1791" s="508" t="s">
        <v>12</v>
      </c>
      <c r="H1791" s="507">
        <v>2021</v>
      </c>
      <c r="I1791" s="508"/>
    </row>
    <row r="1792" spans="1:9" s="475" customFormat="1" ht="23.25" customHeight="1">
      <c r="A1792" s="508">
        <v>160</v>
      </c>
      <c r="B1792" s="1096" t="s">
        <v>1615</v>
      </c>
      <c r="C1792" s="508" t="s">
        <v>11</v>
      </c>
      <c r="D1792" s="507">
        <v>12</v>
      </c>
      <c r="E1792" s="507">
        <v>450</v>
      </c>
      <c r="F1792" s="508">
        <f t="shared" si="26"/>
        <v>5400</v>
      </c>
      <c r="G1792" s="508" t="s">
        <v>12</v>
      </c>
      <c r="H1792" s="507">
        <v>2021</v>
      </c>
      <c r="I1792" s="508"/>
    </row>
    <row r="1793" spans="1:9" s="475" customFormat="1" ht="23.25" customHeight="1">
      <c r="A1793" s="508">
        <v>161</v>
      </c>
      <c r="B1793" s="1096" t="s">
        <v>1629</v>
      </c>
      <c r="C1793" s="508" t="s">
        <v>11</v>
      </c>
      <c r="D1793" s="507">
        <v>1</v>
      </c>
      <c r="E1793" s="507">
        <v>2500</v>
      </c>
      <c r="F1793" s="508">
        <f t="shared" si="26"/>
        <v>2500</v>
      </c>
      <c r="G1793" s="508" t="s">
        <v>12</v>
      </c>
      <c r="H1793" s="507">
        <v>2021</v>
      </c>
      <c r="I1793" s="508"/>
    </row>
    <row r="1794" spans="1:9" s="475" customFormat="1" ht="28.5" customHeight="1">
      <c r="A1794" s="508">
        <v>162</v>
      </c>
      <c r="B1794" s="1096" t="s">
        <v>1630</v>
      </c>
      <c r="C1794" s="508" t="s">
        <v>11</v>
      </c>
      <c r="D1794" s="507">
        <v>20</v>
      </c>
      <c r="E1794" s="507">
        <v>150</v>
      </c>
      <c r="F1794" s="508">
        <f t="shared" si="26"/>
        <v>3000</v>
      </c>
      <c r="G1794" s="508" t="s">
        <v>12</v>
      </c>
      <c r="H1794" s="507">
        <v>2021</v>
      </c>
      <c r="I1794" s="508"/>
    </row>
    <row r="1795" spans="1:9" s="475" customFormat="1" ht="28.5" customHeight="1">
      <c r="A1795" s="508">
        <v>163</v>
      </c>
      <c r="B1795" s="1096" t="s">
        <v>727</v>
      </c>
      <c r="C1795" s="508" t="s">
        <v>11</v>
      </c>
      <c r="D1795" s="507">
        <v>6</v>
      </c>
      <c r="E1795" s="507">
        <v>250</v>
      </c>
      <c r="F1795" s="508">
        <f t="shared" si="26"/>
        <v>1500</v>
      </c>
      <c r="G1795" s="508" t="s">
        <v>12</v>
      </c>
      <c r="H1795" s="507">
        <v>2021</v>
      </c>
      <c r="I1795" s="508"/>
    </row>
    <row r="1796" spans="1:9" s="475" customFormat="1" ht="28.5" customHeight="1">
      <c r="A1796" s="508">
        <v>164</v>
      </c>
      <c r="B1796" s="1096" t="s">
        <v>1631</v>
      </c>
      <c r="C1796" s="508" t="s">
        <v>11</v>
      </c>
      <c r="D1796" s="507">
        <v>1</v>
      </c>
      <c r="E1796" s="507">
        <v>5500</v>
      </c>
      <c r="F1796" s="508">
        <f t="shared" si="26"/>
        <v>5500</v>
      </c>
      <c r="G1796" s="508" t="s">
        <v>12</v>
      </c>
      <c r="H1796" s="507">
        <v>2021</v>
      </c>
      <c r="I1796" s="508"/>
    </row>
    <row r="1797" spans="1:9" s="475" customFormat="1" ht="28.5" customHeight="1">
      <c r="A1797" s="508">
        <v>165</v>
      </c>
      <c r="B1797" s="1096" t="s">
        <v>1632</v>
      </c>
      <c r="C1797" s="508" t="s">
        <v>11</v>
      </c>
      <c r="D1797" s="507">
        <v>2</v>
      </c>
      <c r="E1797" s="507">
        <v>680</v>
      </c>
      <c r="F1797" s="508">
        <f t="shared" si="26"/>
        <v>1360</v>
      </c>
      <c r="G1797" s="508" t="s">
        <v>12</v>
      </c>
      <c r="H1797" s="507">
        <v>2021</v>
      </c>
      <c r="I1797" s="508"/>
    </row>
    <row r="1798" spans="1:9" s="475" customFormat="1" ht="28.5" customHeight="1">
      <c r="A1798" s="508">
        <v>166</v>
      </c>
      <c r="B1798" s="1096" t="s">
        <v>1633</v>
      </c>
      <c r="C1798" s="508" t="s">
        <v>11</v>
      </c>
      <c r="D1798" s="507">
        <v>1</v>
      </c>
      <c r="E1798" s="507">
        <v>2000</v>
      </c>
      <c r="F1798" s="508">
        <f t="shared" si="26"/>
        <v>2000</v>
      </c>
      <c r="G1798" s="508" t="s">
        <v>12</v>
      </c>
      <c r="H1798" s="507">
        <v>2021</v>
      </c>
      <c r="I1798" s="508"/>
    </row>
    <row r="1799" spans="1:9" s="475" customFormat="1" ht="28.5" customHeight="1">
      <c r="A1799" s="508">
        <v>167</v>
      </c>
      <c r="B1799" s="1096" t="s">
        <v>1634</v>
      </c>
      <c r="C1799" s="508" t="s">
        <v>11</v>
      </c>
      <c r="D1799" s="507">
        <v>21</v>
      </c>
      <c r="E1799" s="507">
        <v>150</v>
      </c>
      <c r="F1799" s="508">
        <f t="shared" si="26"/>
        <v>3150</v>
      </c>
      <c r="G1799" s="508" t="s">
        <v>12</v>
      </c>
      <c r="H1799" s="507">
        <v>2021</v>
      </c>
      <c r="I1799" s="508"/>
    </row>
    <row r="1800" spans="1:9" s="475" customFormat="1" ht="28.5" customHeight="1">
      <c r="A1800" s="508">
        <v>168</v>
      </c>
      <c r="B1800" s="1096" t="s">
        <v>1635</v>
      </c>
      <c r="C1800" s="508" t="s">
        <v>11</v>
      </c>
      <c r="D1800" s="507">
        <v>1</v>
      </c>
      <c r="E1800" s="507">
        <v>4500</v>
      </c>
      <c r="F1800" s="508">
        <f t="shared" si="26"/>
        <v>4500</v>
      </c>
      <c r="G1800" s="508" t="s">
        <v>12</v>
      </c>
      <c r="H1800" s="507">
        <v>2021</v>
      </c>
      <c r="I1800" s="508"/>
    </row>
    <row r="1801" spans="1:9" s="475" customFormat="1" ht="28.5" customHeight="1">
      <c r="A1801" s="508">
        <v>169</v>
      </c>
      <c r="B1801" s="1096" t="s">
        <v>1636</v>
      </c>
      <c r="C1801" s="508" t="s">
        <v>11</v>
      </c>
      <c r="D1801" s="507">
        <v>4</v>
      </c>
      <c r="E1801" s="507">
        <v>1500</v>
      </c>
      <c r="F1801" s="508">
        <f t="shared" si="26"/>
        <v>6000</v>
      </c>
      <c r="G1801" s="508" t="s">
        <v>12</v>
      </c>
      <c r="H1801" s="507">
        <v>2021</v>
      </c>
      <c r="I1801" s="508"/>
    </row>
    <row r="1802" spans="1:9" s="475" customFormat="1" ht="28.5" customHeight="1">
      <c r="A1802" s="508">
        <v>170</v>
      </c>
      <c r="B1802" s="1096" t="s">
        <v>1637</v>
      </c>
      <c r="C1802" s="508" t="s">
        <v>11</v>
      </c>
      <c r="D1802" s="507">
        <v>2</v>
      </c>
      <c r="E1802" s="507">
        <v>550</v>
      </c>
      <c r="F1802" s="508">
        <f t="shared" si="26"/>
        <v>1100</v>
      </c>
      <c r="G1802" s="508" t="s">
        <v>12</v>
      </c>
      <c r="H1802" s="507">
        <v>2021</v>
      </c>
      <c r="I1802" s="508"/>
    </row>
    <row r="1803" spans="1:9" s="475" customFormat="1" ht="28.5" customHeight="1">
      <c r="A1803" s="508">
        <v>171</v>
      </c>
      <c r="B1803" s="1096" t="s">
        <v>1638</v>
      </c>
      <c r="C1803" s="508" t="s">
        <v>11</v>
      </c>
      <c r="D1803" s="507">
        <v>1</v>
      </c>
      <c r="E1803" s="507">
        <v>650</v>
      </c>
      <c r="F1803" s="508">
        <f t="shared" si="26"/>
        <v>650</v>
      </c>
      <c r="G1803" s="508" t="s">
        <v>12</v>
      </c>
      <c r="H1803" s="507">
        <v>2021</v>
      </c>
      <c r="I1803" s="508"/>
    </row>
    <row r="1804" spans="1:9" s="475" customFormat="1" ht="28.5" customHeight="1">
      <c r="A1804" s="508">
        <v>172</v>
      </c>
      <c r="B1804" s="1096" t="s">
        <v>1639</v>
      </c>
      <c r="C1804" s="508" t="s">
        <v>11</v>
      </c>
      <c r="D1804" s="507">
        <v>2</v>
      </c>
      <c r="E1804" s="507">
        <v>2000</v>
      </c>
      <c r="F1804" s="508">
        <f t="shared" si="26"/>
        <v>4000</v>
      </c>
      <c r="G1804" s="508" t="s">
        <v>12</v>
      </c>
      <c r="H1804" s="507">
        <v>2022</v>
      </c>
      <c r="I1804" s="508"/>
    </row>
    <row r="1805" spans="1:9" s="475" customFormat="1" ht="42.75" customHeight="1">
      <c r="A1805" s="508">
        <v>173</v>
      </c>
      <c r="B1805" s="1096" t="s">
        <v>1628</v>
      </c>
      <c r="C1805" s="508" t="s">
        <v>11</v>
      </c>
      <c r="D1805" s="507">
        <v>2</v>
      </c>
      <c r="E1805" s="507">
        <v>2000</v>
      </c>
      <c r="F1805" s="508">
        <f t="shared" si="26"/>
        <v>4000</v>
      </c>
      <c r="G1805" s="508" t="s">
        <v>12</v>
      </c>
      <c r="H1805" s="507">
        <v>2022</v>
      </c>
      <c r="I1805" s="508"/>
    </row>
    <row r="1806" spans="1:9" s="475" customFormat="1" ht="24.75" customHeight="1">
      <c r="A1806" s="508">
        <v>174</v>
      </c>
      <c r="B1806" s="1096" t="s">
        <v>1640</v>
      </c>
      <c r="C1806" s="508" t="s">
        <v>11</v>
      </c>
      <c r="D1806" s="507">
        <v>3</v>
      </c>
      <c r="E1806" s="507">
        <v>600</v>
      </c>
      <c r="F1806" s="508">
        <f t="shared" ref="F1806:F1869" si="27">D1806*E1806</f>
        <v>1800</v>
      </c>
      <c r="G1806" s="508" t="s">
        <v>12</v>
      </c>
      <c r="H1806" s="507">
        <v>2022</v>
      </c>
      <c r="I1806" s="508"/>
    </row>
    <row r="1807" spans="1:9" s="475" customFormat="1" ht="30" customHeight="1">
      <c r="A1807" s="508">
        <v>175</v>
      </c>
      <c r="B1807" s="1096" t="s">
        <v>1641</v>
      </c>
      <c r="C1807" s="508" t="s">
        <v>11</v>
      </c>
      <c r="D1807" s="507">
        <v>6</v>
      </c>
      <c r="E1807" s="507">
        <v>350</v>
      </c>
      <c r="F1807" s="508">
        <f t="shared" si="27"/>
        <v>2100</v>
      </c>
      <c r="G1807" s="508" t="s">
        <v>12</v>
      </c>
      <c r="H1807" s="507">
        <v>2022</v>
      </c>
      <c r="I1807" s="508"/>
    </row>
    <row r="1808" spans="1:9" s="475" customFormat="1" ht="30" customHeight="1">
      <c r="A1808" s="508">
        <v>176</v>
      </c>
      <c r="B1808" s="1096" t="s">
        <v>1642</v>
      </c>
      <c r="C1808" s="508" t="s">
        <v>11</v>
      </c>
      <c r="D1808" s="507">
        <v>1</v>
      </c>
      <c r="E1808" s="507">
        <v>1200</v>
      </c>
      <c r="F1808" s="508">
        <f t="shared" si="27"/>
        <v>1200</v>
      </c>
      <c r="G1808" s="508" t="s">
        <v>12</v>
      </c>
      <c r="H1808" s="507">
        <v>2022</v>
      </c>
      <c r="I1808" s="508"/>
    </row>
    <row r="1809" spans="1:9" s="475" customFormat="1" ht="30" customHeight="1">
      <c r="A1809" s="508">
        <v>177</v>
      </c>
      <c r="B1809" s="1096" t="s">
        <v>1643</v>
      </c>
      <c r="C1809" s="508" t="s">
        <v>11</v>
      </c>
      <c r="D1809" s="507">
        <v>3</v>
      </c>
      <c r="E1809" s="507">
        <v>2000</v>
      </c>
      <c r="F1809" s="508">
        <f t="shared" si="27"/>
        <v>6000</v>
      </c>
      <c r="G1809" s="508" t="s">
        <v>12</v>
      </c>
      <c r="H1809" s="507">
        <v>2022</v>
      </c>
      <c r="I1809" s="508"/>
    </row>
    <row r="1810" spans="1:9" s="475" customFormat="1" ht="30" customHeight="1">
      <c r="A1810" s="508">
        <v>178</v>
      </c>
      <c r="B1810" s="1096" t="s">
        <v>2064</v>
      </c>
      <c r="C1810" s="508" t="s">
        <v>11</v>
      </c>
      <c r="D1810" s="507">
        <v>1</v>
      </c>
      <c r="E1810" s="507">
        <v>700</v>
      </c>
      <c r="F1810" s="508">
        <f t="shared" si="27"/>
        <v>700</v>
      </c>
      <c r="G1810" s="508" t="s">
        <v>12</v>
      </c>
      <c r="H1810" s="507">
        <v>2022</v>
      </c>
      <c r="I1810" s="508"/>
    </row>
    <row r="1811" spans="1:9" s="475" customFormat="1" ht="30" customHeight="1">
      <c r="A1811" s="508">
        <v>179</v>
      </c>
      <c r="B1811" s="1096" t="s">
        <v>1644</v>
      </c>
      <c r="C1811" s="508" t="s">
        <v>11</v>
      </c>
      <c r="D1811" s="507">
        <v>8</v>
      </c>
      <c r="E1811" s="507">
        <v>1000</v>
      </c>
      <c r="F1811" s="508">
        <f t="shared" si="27"/>
        <v>8000</v>
      </c>
      <c r="G1811" s="508" t="s">
        <v>12</v>
      </c>
      <c r="H1811" s="507">
        <v>2022</v>
      </c>
      <c r="I1811" s="508"/>
    </row>
    <row r="1812" spans="1:9" s="475" customFormat="1" ht="30" customHeight="1">
      <c r="A1812" s="508">
        <v>180</v>
      </c>
      <c r="B1812" s="1096" t="s">
        <v>2846</v>
      </c>
      <c r="C1812" s="508" t="s">
        <v>11</v>
      </c>
      <c r="D1812" s="507">
        <v>1</v>
      </c>
      <c r="E1812" s="507">
        <v>1000</v>
      </c>
      <c r="F1812" s="508">
        <f t="shared" si="27"/>
        <v>1000</v>
      </c>
      <c r="G1812" s="508" t="s">
        <v>12</v>
      </c>
      <c r="H1812" s="507">
        <v>2022</v>
      </c>
      <c r="I1812" s="508"/>
    </row>
    <row r="1813" spans="1:9" s="475" customFormat="1" ht="30" customHeight="1">
      <c r="A1813" s="508">
        <v>181</v>
      </c>
      <c r="B1813" s="1096" t="s">
        <v>1645</v>
      </c>
      <c r="C1813" s="508" t="s">
        <v>11</v>
      </c>
      <c r="D1813" s="507">
        <v>36</v>
      </c>
      <c r="E1813" s="507">
        <v>450</v>
      </c>
      <c r="F1813" s="508">
        <f t="shared" si="27"/>
        <v>16200</v>
      </c>
      <c r="G1813" s="508" t="s">
        <v>12</v>
      </c>
      <c r="H1813" s="507">
        <v>2022</v>
      </c>
      <c r="I1813" s="508"/>
    </row>
    <row r="1814" spans="1:9" s="475" customFormat="1" ht="30" customHeight="1">
      <c r="A1814" s="508">
        <v>182</v>
      </c>
      <c r="B1814" s="1096" t="s">
        <v>1646</v>
      </c>
      <c r="C1814" s="508" t="s">
        <v>11</v>
      </c>
      <c r="D1814" s="507">
        <v>65</v>
      </c>
      <c r="E1814" s="507">
        <v>1200</v>
      </c>
      <c r="F1814" s="508">
        <f t="shared" si="27"/>
        <v>78000</v>
      </c>
      <c r="G1814" s="508" t="s">
        <v>12</v>
      </c>
      <c r="H1814" s="507">
        <v>2022</v>
      </c>
      <c r="I1814" s="508"/>
    </row>
    <row r="1815" spans="1:9" s="475" customFormat="1" ht="30" customHeight="1">
      <c r="A1815" s="508">
        <v>183</v>
      </c>
      <c r="B1815" s="1096" t="s">
        <v>1645</v>
      </c>
      <c r="C1815" s="508" t="s">
        <v>11</v>
      </c>
      <c r="D1815" s="507">
        <v>12</v>
      </c>
      <c r="E1815" s="507">
        <v>450</v>
      </c>
      <c r="F1815" s="508">
        <f t="shared" si="27"/>
        <v>5400</v>
      </c>
      <c r="G1815" s="508" t="s">
        <v>12</v>
      </c>
      <c r="H1815" s="507">
        <v>2022</v>
      </c>
      <c r="I1815" s="508"/>
    </row>
    <row r="1816" spans="1:9" s="475" customFormat="1" ht="30" customHeight="1">
      <c r="A1816" s="508">
        <v>184</v>
      </c>
      <c r="B1816" s="1096" t="s">
        <v>1647</v>
      </c>
      <c r="C1816" s="508" t="s">
        <v>11</v>
      </c>
      <c r="D1816" s="507">
        <v>12</v>
      </c>
      <c r="E1816" s="507">
        <v>400</v>
      </c>
      <c r="F1816" s="508">
        <f t="shared" si="27"/>
        <v>4800</v>
      </c>
      <c r="G1816" s="508" t="s">
        <v>12</v>
      </c>
      <c r="H1816" s="507">
        <v>2022</v>
      </c>
      <c r="I1816" s="508"/>
    </row>
    <row r="1817" spans="1:9" s="475" customFormat="1" ht="30" customHeight="1">
      <c r="A1817" s="508">
        <v>185</v>
      </c>
      <c r="B1817" s="1096" t="s">
        <v>1648</v>
      </c>
      <c r="C1817" s="508" t="s">
        <v>11</v>
      </c>
      <c r="D1817" s="507">
        <v>1</v>
      </c>
      <c r="E1817" s="507">
        <v>450</v>
      </c>
      <c r="F1817" s="508">
        <f t="shared" si="27"/>
        <v>450</v>
      </c>
      <c r="G1817" s="508" t="s">
        <v>12</v>
      </c>
      <c r="H1817" s="507">
        <v>2022</v>
      </c>
      <c r="I1817" s="508"/>
    </row>
    <row r="1818" spans="1:9" s="475" customFormat="1" ht="30" customHeight="1">
      <c r="A1818" s="508">
        <v>186</v>
      </c>
      <c r="B1818" s="1096" t="s">
        <v>1649</v>
      </c>
      <c r="C1818" s="508" t="s">
        <v>11</v>
      </c>
      <c r="D1818" s="507">
        <v>1</v>
      </c>
      <c r="E1818" s="507">
        <v>250</v>
      </c>
      <c r="F1818" s="508">
        <f t="shared" si="27"/>
        <v>250</v>
      </c>
      <c r="G1818" s="508" t="s">
        <v>12</v>
      </c>
      <c r="H1818" s="507">
        <v>2022</v>
      </c>
      <c r="I1818" s="508"/>
    </row>
    <row r="1819" spans="1:9" s="475" customFormat="1" ht="30" customHeight="1">
      <c r="A1819" s="508">
        <v>187</v>
      </c>
      <c r="B1819" s="1096" t="s">
        <v>1650</v>
      </c>
      <c r="C1819" s="508" t="s">
        <v>11</v>
      </c>
      <c r="D1819" s="507">
        <v>1</v>
      </c>
      <c r="E1819" s="507">
        <v>2500</v>
      </c>
      <c r="F1819" s="508">
        <f t="shared" si="27"/>
        <v>2500</v>
      </c>
      <c r="G1819" s="508" t="s">
        <v>12</v>
      </c>
      <c r="H1819" s="507">
        <v>2022</v>
      </c>
      <c r="I1819" s="508"/>
    </row>
    <row r="1820" spans="1:9" s="475" customFormat="1" ht="30" customHeight="1">
      <c r="A1820" s="508">
        <v>188</v>
      </c>
      <c r="B1820" s="1096" t="s">
        <v>1651</v>
      </c>
      <c r="C1820" s="508" t="s">
        <v>11</v>
      </c>
      <c r="D1820" s="507">
        <v>70</v>
      </c>
      <c r="E1820" s="507">
        <v>2500</v>
      </c>
      <c r="F1820" s="508">
        <f t="shared" si="27"/>
        <v>175000</v>
      </c>
      <c r="G1820" s="508" t="s">
        <v>12</v>
      </c>
      <c r="H1820" s="507">
        <v>2022</v>
      </c>
      <c r="I1820" s="508"/>
    </row>
    <row r="1821" spans="1:9" s="475" customFormat="1" ht="30" customHeight="1">
      <c r="A1821" s="508">
        <v>189</v>
      </c>
      <c r="B1821" s="1096" t="s">
        <v>1652</v>
      </c>
      <c r="C1821" s="508" t="s">
        <v>11</v>
      </c>
      <c r="D1821" s="507">
        <v>12</v>
      </c>
      <c r="E1821" s="507">
        <v>4500</v>
      </c>
      <c r="F1821" s="508">
        <f t="shared" si="27"/>
        <v>54000</v>
      </c>
      <c r="G1821" s="508" t="s">
        <v>12</v>
      </c>
      <c r="H1821" s="507">
        <v>2022</v>
      </c>
      <c r="I1821" s="508"/>
    </row>
    <row r="1822" spans="1:9" s="475" customFormat="1" ht="30" customHeight="1">
      <c r="A1822" s="508">
        <v>190</v>
      </c>
      <c r="B1822" s="1096" t="s">
        <v>1653</v>
      </c>
      <c r="C1822" s="508" t="s">
        <v>11</v>
      </c>
      <c r="D1822" s="507">
        <v>3</v>
      </c>
      <c r="E1822" s="507">
        <v>450</v>
      </c>
      <c r="F1822" s="508">
        <f t="shared" si="27"/>
        <v>1350</v>
      </c>
      <c r="G1822" s="508" t="s">
        <v>12</v>
      </c>
      <c r="H1822" s="507">
        <v>2022</v>
      </c>
      <c r="I1822" s="508"/>
    </row>
    <row r="1823" spans="1:9" s="475" customFormat="1" ht="30" customHeight="1">
      <c r="A1823" s="508">
        <v>191</v>
      </c>
      <c r="B1823" s="1096" t="s">
        <v>1654</v>
      </c>
      <c r="C1823" s="508" t="s">
        <v>11</v>
      </c>
      <c r="D1823" s="507">
        <v>2</v>
      </c>
      <c r="E1823" s="507">
        <v>500</v>
      </c>
      <c r="F1823" s="508">
        <f t="shared" si="27"/>
        <v>1000</v>
      </c>
      <c r="G1823" s="508" t="s">
        <v>12</v>
      </c>
      <c r="H1823" s="507">
        <v>2022</v>
      </c>
      <c r="I1823" s="508"/>
    </row>
    <row r="1824" spans="1:9" s="475" customFormat="1" ht="30" customHeight="1">
      <c r="A1824" s="508">
        <v>192</v>
      </c>
      <c r="B1824" s="1096" t="s">
        <v>1655</v>
      </c>
      <c r="C1824" s="508" t="s">
        <v>11</v>
      </c>
      <c r="D1824" s="507">
        <v>4</v>
      </c>
      <c r="E1824" s="507">
        <v>150</v>
      </c>
      <c r="F1824" s="508">
        <f t="shared" si="27"/>
        <v>600</v>
      </c>
      <c r="G1824" s="508" t="s">
        <v>12</v>
      </c>
      <c r="H1824" s="507">
        <v>2022</v>
      </c>
      <c r="I1824" s="508"/>
    </row>
    <row r="1825" spans="1:9" s="475" customFormat="1" ht="30" customHeight="1">
      <c r="A1825" s="508">
        <v>193</v>
      </c>
      <c r="B1825" s="1096" t="s">
        <v>1656</v>
      </c>
      <c r="C1825" s="508" t="s">
        <v>11</v>
      </c>
      <c r="D1825" s="507">
        <v>2</v>
      </c>
      <c r="E1825" s="507">
        <v>350</v>
      </c>
      <c r="F1825" s="508">
        <f t="shared" si="27"/>
        <v>700</v>
      </c>
      <c r="G1825" s="508" t="s">
        <v>12</v>
      </c>
      <c r="H1825" s="507">
        <v>2022</v>
      </c>
      <c r="I1825" s="508"/>
    </row>
    <row r="1826" spans="1:9" s="475" customFormat="1" ht="30" customHeight="1">
      <c r="A1826" s="508">
        <v>194</v>
      </c>
      <c r="B1826" s="1096" t="s">
        <v>1657</v>
      </c>
      <c r="C1826" s="508" t="s">
        <v>11</v>
      </c>
      <c r="D1826" s="507">
        <v>1</v>
      </c>
      <c r="E1826" s="507">
        <v>500</v>
      </c>
      <c r="F1826" s="508">
        <f t="shared" si="27"/>
        <v>500</v>
      </c>
      <c r="G1826" s="508" t="s">
        <v>12</v>
      </c>
      <c r="H1826" s="507">
        <v>2022</v>
      </c>
      <c r="I1826" s="508"/>
    </row>
    <row r="1827" spans="1:9" s="475" customFormat="1" ht="30" customHeight="1">
      <c r="A1827" s="508">
        <v>195</v>
      </c>
      <c r="B1827" s="1096" t="s">
        <v>1658</v>
      </c>
      <c r="C1827" s="508" t="s">
        <v>11</v>
      </c>
      <c r="D1827" s="507">
        <v>2</v>
      </c>
      <c r="E1827" s="507">
        <v>550</v>
      </c>
      <c r="F1827" s="508">
        <f t="shared" si="27"/>
        <v>1100</v>
      </c>
      <c r="G1827" s="508" t="s">
        <v>12</v>
      </c>
      <c r="H1827" s="507">
        <v>2022</v>
      </c>
      <c r="I1827" s="508"/>
    </row>
    <row r="1828" spans="1:9" s="475" customFormat="1" ht="30" customHeight="1">
      <c r="A1828" s="508">
        <v>196</v>
      </c>
      <c r="B1828" s="1096" t="s">
        <v>1659</v>
      </c>
      <c r="C1828" s="508" t="s">
        <v>11</v>
      </c>
      <c r="D1828" s="507">
        <v>1</v>
      </c>
      <c r="E1828" s="507">
        <v>600</v>
      </c>
      <c r="F1828" s="508">
        <f t="shared" si="27"/>
        <v>600</v>
      </c>
      <c r="G1828" s="508" t="s">
        <v>12</v>
      </c>
      <c r="H1828" s="507">
        <v>2022</v>
      </c>
      <c r="I1828" s="508"/>
    </row>
    <row r="1829" spans="1:9" s="475" customFormat="1" ht="30" customHeight="1">
      <c r="A1829" s="508">
        <v>197</v>
      </c>
      <c r="B1829" s="1096" t="s">
        <v>1660</v>
      </c>
      <c r="C1829" s="508" t="s">
        <v>11</v>
      </c>
      <c r="D1829" s="507">
        <v>2</v>
      </c>
      <c r="E1829" s="507">
        <v>1100</v>
      </c>
      <c r="F1829" s="508">
        <f t="shared" si="27"/>
        <v>2200</v>
      </c>
      <c r="G1829" s="508" t="s">
        <v>12</v>
      </c>
      <c r="H1829" s="507">
        <v>2022</v>
      </c>
      <c r="I1829" s="508"/>
    </row>
    <row r="1830" spans="1:9" s="475" customFormat="1" ht="30" customHeight="1">
      <c r="A1830" s="508">
        <v>198</v>
      </c>
      <c r="B1830" s="1096" t="s">
        <v>1661</v>
      </c>
      <c r="C1830" s="508" t="s">
        <v>11</v>
      </c>
      <c r="D1830" s="507">
        <v>24</v>
      </c>
      <c r="E1830" s="507">
        <v>300</v>
      </c>
      <c r="F1830" s="508">
        <f t="shared" si="27"/>
        <v>7200</v>
      </c>
      <c r="G1830" s="508" t="s">
        <v>12</v>
      </c>
      <c r="H1830" s="507">
        <v>2022</v>
      </c>
      <c r="I1830" s="508"/>
    </row>
    <row r="1831" spans="1:9" s="475" customFormat="1" ht="30" customHeight="1">
      <c r="A1831" s="508">
        <v>199</v>
      </c>
      <c r="B1831" s="1096" t="s">
        <v>1662</v>
      </c>
      <c r="C1831" s="508" t="s">
        <v>11</v>
      </c>
      <c r="D1831" s="507">
        <v>24</v>
      </c>
      <c r="E1831" s="507">
        <v>250</v>
      </c>
      <c r="F1831" s="508">
        <f t="shared" si="27"/>
        <v>6000</v>
      </c>
      <c r="G1831" s="508" t="s">
        <v>12</v>
      </c>
      <c r="H1831" s="507">
        <v>2022</v>
      </c>
      <c r="I1831" s="508"/>
    </row>
    <row r="1832" spans="1:9" s="475" customFormat="1" ht="30" customHeight="1">
      <c r="A1832" s="508">
        <v>200</v>
      </c>
      <c r="B1832" s="1096" t="s">
        <v>1663</v>
      </c>
      <c r="C1832" s="508" t="s">
        <v>11</v>
      </c>
      <c r="D1832" s="507">
        <v>1</v>
      </c>
      <c r="E1832" s="507">
        <v>300</v>
      </c>
      <c r="F1832" s="508">
        <f t="shared" si="27"/>
        <v>300</v>
      </c>
      <c r="G1832" s="508" t="s">
        <v>12</v>
      </c>
      <c r="H1832" s="507">
        <v>2022</v>
      </c>
      <c r="I1832" s="508"/>
    </row>
    <row r="1833" spans="1:9" s="475" customFormat="1" ht="30" customHeight="1">
      <c r="A1833" s="508">
        <v>201</v>
      </c>
      <c r="B1833" s="1096" t="s">
        <v>2847</v>
      </c>
      <c r="C1833" s="508" t="s">
        <v>11</v>
      </c>
      <c r="D1833" s="507">
        <v>12</v>
      </c>
      <c r="E1833" s="507">
        <v>250</v>
      </c>
      <c r="F1833" s="508">
        <f t="shared" si="27"/>
        <v>3000</v>
      </c>
      <c r="G1833" s="508" t="s">
        <v>12</v>
      </c>
      <c r="H1833" s="507">
        <v>2022</v>
      </c>
      <c r="I1833" s="508"/>
    </row>
    <row r="1834" spans="1:9" s="475" customFormat="1" ht="34.5" customHeight="1">
      <c r="A1834" s="508">
        <v>202</v>
      </c>
      <c r="B1834" s="1096" t="s">
        <v>1664</v>
      </c>
      <c r="C1834" s="508" t="s">
        <v>11</v>
      </c>
      <c r="D1834" s="507">
        <v>1</v>
      </c>
      <c r="E1834" s="507">
        <v>1500</v>
      </c>
      <c r="F1834" s="508">
        <f t="shared" si="27"/>
        <v>1500</v>
      </c>
      <c r="G1834" s="508" t="s">
        <v>12</v>
      </c>
      <c r="H1834" s="507">
        <v>2022</v>
      </c>
      <c r="I1834" s="508"/>
    </row>
    <row r="1835" spans="1:9" s="475" customFormat="1" ht="28.5" customHeight="1">
      <c r="A1835" s="508">
        <v>203</v>
      </c>
      <c r="B1835" s="1096" t="s">
        <v>1665</v>
      </c>
      <c r="C1835" s="508" t="s">
        <v>11</v>
      </c>
      <c r="D1835" s="507">
        <v>1</v>
      </c>
      <c r="E1835" s="507">
        <v>3600</v>
      </c>
      <c r="F1835" s="508">
        <f t="shared" si="27"/>
        <v>3600</v>
      </c>
      <c r="G1835" s="508" t="s">
        <v>12</v>
      </c>
      <c r="H1835" s="507">
        <v>2022</v>
      </c>
      <c r="I1835" s="508"/>
    </row>
    <row r="1836" spans="1:9" s="475" customFormat="1" ht="27" customHeight="1">
      <c r="A1836" s="508">
        <v>204</v>
      </c>
      <c r="B1836" s="1096" t="s">
        <v>1666</v>
      </c>
      <c r="C1836" s="508" t="s">
        <v>11</v>
      </c>
      <c r="D1836" s="507">
        <v>2</v>
      </c>
      <c r="E1836" s="507">
        <v>5000</v>
      </c>
      <c r="F1836" s="508">
        <f t="shared" si="27"/>
        <v>10000</v>
      </c>
      <c r="G1836" s="508" t="s">
        <v>12</v>
      </c>
      <c r="H1836" s="507">
        <v>2022</v>
      </c>
      <c r="I1836" s="508"/>
    </row>
    <row r="1837" spans="1:9" s="475" customFormat="1" ht="33.75" customHeight="1">
      <c r="A1837" s="508">
        <v>205</v>
      </c>
      <c r="B1837" s="1096" t="s">
        <v>1667</v>
      </c>
      <c r="C1837" s="508" t="s">
        <v>11</v>
      </c>
      <c r="D1837" s="507">
        <v>1</v>
      </c>
      <c r="E1837" s="507">
        <v>1900</v>
      </c>
      <c r="F1837" s="508">
        <f t="shared" si="27"/>
        <v>1900</v>
      </c>
      <c r="G1837" s="508" t="s">
        <v>12</v>
      </c>
      <c r="H1837" s="507">
        <v>2022</v>
      </c>
      <c r="I1837" s="508"/>
    </row>
    <row r="1838" spans="1:9" s="475" customFormat="1" ht="31.5" customHeight="1">
      <c r="A1838" s="508">
        <v>206</v>
      </c>
      <c r="B1838" s="1096" t="s">
        <v>1668</v>
      </c>
      <c r="C1838" s="508" t="s">
        <v>11</v>
      </c>
      <c r="D1838" s="507">
        <v>1</v>
      </c>
      <c r="E1838" s="507">
        <v>300</v>
      </c>
      <c r="F1838" s="508">
        <f t="shared" si="27"/>
        <v>300</v>
      </c>
      <c r="G1838" s="508" t="s">
        <v>12</v>
      </c>
      <c r="H1838" s="507">
        <v>2022</v>
      </c>
      <c r="I1838" s="508"/>
    </row>
    <row r="1839" spans="1:9" s="475" customFormat="1" ht="33.75" customHeight="1">
      <c r="A1839" s="508">
        <v>207</v>
      </c>
      <c r="B1839" s="1096" t="s">
        <v>1669</v>
      </c>
      <c r="C1839" s="508" t="s">
        <v>11</v>
      </c>
      <c r="D1839" s="507">
        <v>8</v>
      </c>
      <c r="E1839" s="507">
        <v>350</v>
      </c>
      <c r="F1839" s="508">
        <f t="shared" si="27"/>
        <v>2800</v>
      </c>
      <c r="G1839" s="508" t="s">
        <v>12</v>
      </c>
      <c r="H1839" s="507">
        <v>2022</v>
      </c>
      <c r="I1839" s="508"/>
    </row>
    <row r="1840" spans="1:9" s="475" customFormat="1" ht="28.5" customHeight="1">
      <c r="A1840" s="508">
        <v>208</v>
      </c>
      <c r="B1840" s="1096" t="s">
        <v>1670</v>
      </c>
      <c r="C1840" s="508" t="s">
        <v>11</v>
      </c>
      <c r="D1840" s="507">
        <v>24</v>
      </c>
      <c r="E1840" s="507">
        <v>180</v>
      </c>
      <c r="F1840" s="508">
        <f t="shared" si="27"/>
        <v>4320</v>
      </c>
      <c r="G1840" s="508" t="s">
        <v>12</v>
      </c>
      <c r="H1840" s="507">
        <v>2022</v>
      </c>
      <c r="I1840" s="508"/>
    </row>
    <row r="1841" spans="1:9" s="475" customFormat="1" ht="27.75" customHeight="1">
      <c r="A1841" s="508">
        <v>209</v>
      </c>
      <c r="B1841" s="1096" t="s">
        <v>1671</v>
      </c>
      <c r="C1841" s="508" t="s">
        <v>11</v>
      </c>
      <c r="D1841" s="507">
        <v>2</v>
      </c>
      <c r="E1841" s="507">
        <v>500</v>
      </c>
      <c r="F1841" s="508">
        <f t="shared" si="27"/>
        <v>1000</v>
      </c>
      <c r="G1841" s="508" t="s">
        <v>12</v>
      </c>
      <c r="H1841" s="507">
        <v>2022</v>
      </c>
      <c r="I1841" s="508"/>
    </row>
    <row r="1842" spans="1:9" s="475" customFormat="1" ht="31.5" customHeight="1">
      <c r="A1842" s="508">
        <v>210</v>
      </c>
      <c r="B1842" s="1096" t="s">
        <v>1672</v>
      </c>
      <c r="C1842" s="508" t="s">
        <v>11</v>
      </c>
      <c r="D1842" s="507">
        <v>1</v>
      </c>
      <c r="E1842" s="507">
        <v>2000</v>
      </c>
      <c r="F1842" s="508">
        <f t="shared" si="27"/>
        <v>2000</v>
      </c>
      <c r="G1842" s="508" t="s">
        <v>12</v>
      </c>
      <c r="H1842" s="507">
        <v>2022</v>
      </c>
      <c r="I1842" s="508"/>
    </row>
    <row r="1843" spans="1:9" s="475" customFormat="1" ht="41.25" customHeight="1">
      <c r="A1843" s="508">
        <v>211</v>
      </c>
      <c r="B1843" s="1096" t="s">
        <v>1626</v>
      </c>
      <c r="C1843" s="508" t="s">
        <v>11</v>
      </c>
      <c r="D1843" s="507">
        <v>2</v>
      </c>
      <c r="E1843" s="507">
        <v>2000</v>
      </c>
      <c r="F1843" s="508">
        <f t="shared" si="27"/>
        <v>4000</v>
      </c>
      <c r="G1843" s="508" t="s">
        <v>12</v>
      </c>
      <c r="H1843" s="507">
        <v>2022</v>
      </c>
      <c r="I1843" s="508"/>
    </row>
    <row r="1844" spans="1:9" s="475" customFormat="1" ht="32.25" customHeight="1">
      <c r="A1844" s="508">
        <v>212</v>
      </c>
      <c r="B1844" s="1096" t="s">
        <v>1673</v>
      </c>
      <c r="C1844" s="508" t="s">
        <v>11</v>
      </c>
      <c r="D1844" s="507">
        <v>1</v>
      </c>
      <c r="E1844" s="507">
        <v>2000</v>
      </c>
      <c r="F1844" s="508">
        <f t="shared" si="27"/>
        <v>2000</v>
      </c>
      <c r="G1844" s="508" t="s">
        <v>12</v>
      </c>
      <c r="H1844" s="507">
        <v>2019</v>
      </c>
      <c r="I1844" s="508"/>
    </row>
    <row r="1845" spans="1:9" s="475" customFormat="1" ht="33.75" customHeight="1">
      <c r="A1845" s="508">
        <v>213</v>
      </c>
      <c r="B1845" s="1096" t="s">
        <v>1674</v>
      </c>
      <c r="C1845" s="508" t="s">
        <v>11</v>
      </c>
      <c r="D1845" s="507">
        <v>2</v>
      </c>
      <c r="E1845" s="507">
        <v>2000</v>
      </c>
      <c r="F1845" s="508">
        <f t="shared" si="27"/>
        <v>4000</v>
      </c>
      <c r="G1845" s="508" t="s">
        <v>12</v>
      </c>
      <c r="H1845" s="507">
        <v>2019</v>
      </c>
      <c r="I1845" s="508"/>
    </row>
    <row r="1846" spans="1:9" s="475" customFormat="1" ht="35.25" customHeight="1">
      <c r="A1846" s="508">
        <v>214</v>
      </c>
      <c r="B1846" s="1096" t="s">
        <v>1675</v>
      </c>
      <c r="C1846" s="508" t="s">
        <v>11</v>
      </c>
      <c r="D1846" s="507">
        <v>2</v>
      </c>
      <c r="E1846" s="507">
        <v>2000</v>
      </c>
      <c r="F1846" s="508">
        <f t="shared" si="27"/>
        <v>4000</v>
      </c>
      <c r="G1846" s="508" t="s">
        <v>12</v>
      </c>
      <c r="H1846" s="507">
        <v>2019</v>
      </c>
      <c r="I1846" s="508"/>
    </row>
    <row r="1847" spans="1:9" s="475" customFormat="1" ht="33" customHeight="1">
      <c r="A1847" s="508">
        <v>215</v>
      </c>
      <c r="B1847" s="1096" t="s">
        <v>2848</v>
      </c>
      <c r="C1847" s="508" t="s">
        <v>11</v>
      </c>
      <c r="D1847" s="507">
        <v>1</v>
      </c>
      <c r="E1847" s="507">
        <v>500</v>
      </c>
      <c r="F1847" s="508">
        <f t="shared" si="27"/>
        <v>500</v>
      </c>
      <c r="G1847" s="508" t="s">
        <v>12</v>
      </c>
      <c r="H1847" s="516">
        <v>2018</v>
      </c>
      <c r="I1847" s="508"/>
    </row>
    <row r="1848" spans="1:9" s="475" customFormat="1" ht="27.75" customHeight="1">
      <c r="A1848" s="508">
        <v>216</v>
      </c>
      <c r="B1848" s="1096" t="s">
        <v>1619</v>
      </c>
      <c r="C1848" s="508" t="s">
        <v>11</v>
      </c>
      <c r="D1848" s="507">
        <v>12</v>
      </c>
      <c r="E1848" s="507">
        <v>450</v>
      </c>
      <c r="F1848" s="508">
        <f t="shared" si="27"/>
        <v>5400</v>
      </c>
      <c r="G1848" s="508" t="s">
        <v>12</v>
      </c>
      <c r="H1848" s="507">
        <v>2018</v>
      </c>
      <c r="I1848" s="508"/>
    </row>
    <row r="1849" spans="1:9" s="475" customFormat="1" ht="27.75" customHeight="1">
      <c r="A1849" s="508">
        <v>217</v>
      </c>
      <c r="B1849" s="1096" t="s">
        <v>1670</v>
      </c>
      <c r="C1849" s="508" t="s">
        <v>11</v>
      </c>
      <c r="D1849" s="507">
        <v>24</v>
      </c>
      <c r="E1849" s="507">
        <v>180</v>
      </c>
      <c r="F1849" s="508">
        <f t="shared" si="27"/>
        <v>4320</v>
      </c>
      <c r="G1849" s="508" t="s">
        <v>12</v>
      </c>
      <c r="H1849" s="507">
        <v>2018</v>
      </c>
      <c r="I1849" s="508"/>
    </row>
    <row r="1850" spans="1:9" s="475" customFormat="1" ht="28.5" customHeight="1">
      <c r="A1850" s="508">
        <v>218</v>
      </c>
      <c r="B1850" s="1096" t="s">
        <v>1676</v>
      </c>
      <c r="C1850" s="508" t="s">
        <v>11</v>
      </c>
      <c r="D1850" s="507">
        <v>1</v>
      </c>
      <c r="E1850" s="507">
        <v>3500</v>
      </c>
      <c r="F1850" s="508">
        <f t="shared" si="27"/>
        <v>3500</v>
      </c>
      <c r="G1850" s="508" t="s">
        <v>12</v>
      </c>
      <c r="H1850" s="507">
        <v>2018</v>
      </c>
      <c r="I1850" s="508"/>
    </row>
    <row r="1851" spans="1:9" s="475" customFormat="1" ht="29.25" customHeight="1">
      <c r="A1851" s="508">
        <v>219</v>
      </c>
      <c r="B1851" s="1096" t="s">
        <v>1677</v>
      </c>
      <c r="C1851" s="508" t="s">
        <v>11</v>
      </c>
      <c r="D1851" s="507">
        <v>1</v>
      </c>
      <c r="E1851" s="507">
        <v>750</v>
      </c>
      <c r="F1851" s="508">
        <f t="shared" si="27"/>
        <v>750</v>
      </c>
      <c r="G1851" s="508" t="s">
        <v>12</v>
      </c>
      <c r="H1851" s="507">
        <v>2018</v>
      </c>
      <c r="I1851" s="508"/>
    </row>
    <row r="1852" spans="1:9" s="475" customFormat="1" ht="31.5" customHeight="1">
      <c r="A1852" s="508">
        <v>220</v>
      </c>
      <c r="B1852" s="1096" t="s">
        <v>1635</v>
      </c>
      <c r="C1852" s="508" t="s">
        <v>11</v>
      </c>
      <c r="D1852" s="507">
        <v>2</v>
      </c>
      <c r="E1852" s="507">
        <v>4500</v>
      </c>
      <c r="F1852" s="508">
        <f t="shared" si="27"/>
        <v>9000</v>
      </c>
      <c r="G1852" s="508" t="s">
        <v>12</v>
      </c>
      <c r="H1852" s="507">
        <v>2018</v>
      </c>
      <c r="I1852" s="508"/>
    </row>
    <row r="1853" spans="1:9" s="475" customFormat="1" ht="36" customHeight="1">
      <c r="A1853" s="508">
        <v>221</v>
      </c>
      <c r="B1853" s="1096" t="s">
        <v>3208</v>
      </c>
      <c r="C1853" s="508" t="s">
        <v>2849</v>
      </c>
      <c r="D1853" s="507">
        <v>60</v>
      </c>
      <c r="E1853" s="507">
        <v>1500</v>
      </c>
      <c r="F1853" s="508">
        <f t="shared" si="27"/>
        <v>90000</v>
      </c>
      <c r="G1853" s="508" t="s">
        <v>12</v>
      </c>
      <c r="H1853" s="507">
        <v>2018</v>
      </c>
      <c r="I1853" s="508"/>
    </row>
    <row r="1854" spans="1:9" s="475" customFormat="1" ht="36" customHeight="1">
      <c r="A1854" s="508">
        <v>222</v>
      </c>
      <c r="B1854" s="1096" t="s">
        <v>1678</v>
      </c>
      <c r="C1854" s="508" t="s">
        <v>11</v>
      </c>
      <c r="D1854" s="507">
        <v>6</v>
      </c>
      <c r="E1854" s="507">
        <v>730</v>
      </c>
      <c r="F1854" s="508">
        <f t="shared" si="27"/>
        <v>4380</v>
      </c>
      <c r="G1854" s="508" t="s">
        <v>12</v>
      </c>
      <c r="H1854" s="507">
        <v>2018</v>
      </c>
      <c r="I1854" s="508"/>
    </row>
    <row r="1855" spans="1:9" s="475" customFormat="1" ht="36" customHeight="1">
      <c r="A1855" s="508">
        <v>223</v>
      </c>
      <c r="B1855" s="1096" t="s">
        <v>1679</v>
      </c>
      <c r="C1855" s="508" t="s">
        <v>11</v>
      </c>
      <c r="D1855" s="507">
        <v>6</v>
      </c>
      <c r="E1855" s="507">
        <v>550</v>
      </c>
      <c r="F1855" s="508">
        <f t="shared" si="27"/>
        <v>3300</v>
      </c>
      <c r="G1855" s="508" t="s">
        <v>12</v>
      </c>
      <c r="H1855" s="507">
        <v>2018</v>
      </c>
      <c r="I1855" s="508"/>
    </row>
    <row r="1856" spans="1:9" s="475" customFormat="1" ht="30.75" customHeight="1">
      <c r="A1856" s="508">
        <v>224</v>
      </c>
      <c r="B1856" s="1096" t="s">
        <v>1680</v>
      </c>
      <c r="C1856" s="508" t="s">
        <v>11</v>
      </c>
      <c r="D1856" s="507">
        <v>18</v>
      </c>
      <c r="E1856" s="507">
        <v>150</v>
      </c>
      <c r="F1856" s="508">
        <f t="shared" si="27"/>
        <v>2700</v>
      </c>
      <c r="G1856" s="508" t="s">
        <v>12</v>
      </c>
      <c r="H1856" s="507">
        <v>2018</v>
      </c>
      <c r="I1856" s="508"/>
    </row>
    <row r="1857" spans="1:9" s="475" customFormat="1" ht="27" customHeight="1">
      <c r="A1857" s="508">
        <v>225</v>
      </c>
      <c r="B1857" s="1096" t="s">
        <v>1681</v>
      </c>
      <c r="C1857" s="508" t="s">
        <v>11</v>
      </c>
      <c r="D1857" s="507">
        <v>57</v>
      </c>
      <c r="E1857" s="507">
        <v>350</v>
      </c>
      <c r="F1857" s="508">
        <f t="shared" si="27"/>
        <v>19950</v>
      </c>
      <c r="G1857" s="508" t="s">
        <v>12</v>
      </c>
      <c r="H1857" s="507">
        <v>2018</v>
      </c>
      <c r="I1857" s="508"/>
    </row>
    <row r="1858" spans="1:9" s="475" customFormat="1" ht="27" customHeight="1">
      <c r="A1858" s="508">
        <v>226</v>
      </c>
      <c r="B1858" s="1096" t="s">
        <v>1682</v>
      </c>
      <c r="C1858" s="508" t="s">
        <v>11</v>
      </c>
      <c r="D1858" s="507">
        <v>3</v>
      </c>
      <c r="E1858" s="507">
        <v>1450</v>
      </c>
      <c r="F1858" s="508">
        <f t="shared" si="27"/>
        <v>4350</v>
      </c>
      <c r="G1858" s="508" t="s">
        <v>12</v>
      </c>
      <c r="H1858" s="507">
        <v>2018</v>
      </c>
      <c r="I1858" s="508"/>
    </row>
    <row r="1859" spans="1:9" s="475" customFormat="1" ht="26.25" customHeight="1">
      <c r="A1859" s="508">
        <v>227</v>
      </c>
      <c r="B1859" s="1096" t="s">
        <v>1676</v>
      </c>
      <c r="C1859" s="508" t="s">
        <v>11</v>
      </c>
      <c r="D1859" s="507">
        <v>1</v>
      </c>
      <c r="E1859" s="507">
        <v>3500</v>
      </c>
      <c r="F1859" s="508">
        <f t="shared" si="27"/>
        <v>3500</v>
      </c>
      <c r="G1859" s="508" t="s">
        <v>12</v>
      </c>
      <c r="H1859" s="507">
        <v>2018</v>
      </c>
      <c r="I1859" s="508"/>
    </row>
    <row r="1860" spans="1:9" s="475" customFormat="1" ht="28.5" customHeight="1">
      <c r="A1860" s="508">
        <v>228</v>
      </c>
      <c r="B1860" s="1096" t="s">
        <v>2850</v>
      </c>
      <c r="C1860" s="508" t="s">
        <v>11</v>
      </c>
      <c r="D1860" s="507">
        <v>1</v>
      </c>
      <c r="E1860" s="507">
        <v>1600</v>
      </c>
      <c r="F1860" s="508">
        <f t="shared" si="27"/>
        <v>1600</v>
      </c>
      <c r="G1860" s="508" t="s">
        <v>12</v>
      </c>
      <c r="H1860" s="507">
        <v>2018</v>
      </c>
      <c r="I1860" s="508"/>
    </row>
    <row r="1861" spans="1:9" s="475" customFormat="1" ht="26.25" customHeight="1">
      <c r="A1861" s="508">
        <v>229</v>
      </c>
      <c r="B1861" s="1096" t="s">
        <v>2851</v>
      </c>
      <c r="C1861" s="508" t="s">
        <v>11</v>
      </c>
      <c r="D1861" s="507">
        <v>1</v>
      </c>
      <c r="E1861" s="507">
        <v>3000</v>
      </c>
      <c r="F1861" s="508">
        <f t="shared" si="27"/>
        <v>3000</v>
      </c>
      <c r="G1861" s="508" t="s">
        <v>12</v>
      </c>
      <c r="H1861" s="507">
        <v>2018</v>
      </c>
      <c r="I1861" s="508"/>
    </row>
    <row r="1862" spans="1:9" s="475" customFormat="1" ht="30" customHeight="1">
      <c r="A1862" s="508">
        <v>230</v>
      </c>
      <c r="B1862" s="1096" t="s">
        <v>1683</v>
      </c>
      <c r="C1862" s="508" t="s">
        <v>11</v>
      </c>
      <c r="D1862" s="507">
        <v>1</v>
      </c>
      <c r="E1862" s="507">
        <v>2400</v>
      </c>
      <c r="F1862" s="508">
        <f t="shared" si="27"/>
        <v>2400</v>
      </c>
      <c r="G1862" s="508" t="s">
        <v>12</v>
      </c>
      <c r="H1862" s="507">
        <v>2018</v>
      </c>
      <c r="I1862" s="508"/>
    </row>
    <row r="1863" spans="1:9" s="475" customFormat="1" ht="28.5" customHeight="1">
      <c r="A1863" s="508">
        <v>231</v>
      </c>
      <c r="B1863" s="1096" t="s">
        <v>2852</v>
      </c>
      <c r="C1863" s="508" t="s">
        <v>11</v>
      </c>
      <c r="D1863" s="507">
        <v>1</v>
      </c>
      <c r="E1863" s="507">
        <v>2000</v>
      </c>
      <c r="F1863" s="508">
        <f t="shared" si="27"/>
        <v>2000</v>
      </c>
      <c r="G1863" s="508" t="s">
        <v>12</v>
      </c>
      <c r="H1863" s="507">
        <v>2018</v>
      </c>
      <c r="I1863" s="508"/>
    </row>
    <row r="1864" spans="1:9" s="475" customFormat="1" ht="27" customHeight="1">
      <c r="A1864" s="508">
        <v>232</v>
      </c>
      <c r="B1864" s="1096" t="s">
        <v>1684</v>
      </c>
      <c r="C1864" s="508" t="s">
        <v>11</v>
      </c>
      <c r="D1864" s="507">
        <v>26</v>
      </c>
      <c r="E1864" s="507">
        <v>3500</v>
      </c>
      <c r="F1864" s="508">
        <f t="shared" si="27"/>
        <v>91000</v>
      </c>
      <c r="G1864" s="508" t="s">
        <v>12</v>
      </c>
      <c r="H1864" s="507">
        <v>2018</v>
      </c>
      <c r="I1864" s="508"/>
    </row>
    <row r="1865" spans="1:9" s="475" customFormat="1" ht="28.5" customHeight="1">
      <c r="A1865" s="508">
        <v>233</v>
      </c>
      <c r="B1865" s="1096" t="s">
        <v>1685</v>
      </c>
      <c r="C1865" s="508" t="s">
        <v>11</v>
      </c>
      <c r="D1865" s="507">
        <v>2</v>
      </c>
      <c r="E1865" s="507">
        <v>4500</v>
      </c>
      <c r="F1865" s="508">
        <f t="shared" si="27"/>
        <v>9000</v>
      </c>
      <c r="G1865" s="508" t="s">
        <v>12</v>
      </c>
      <c r="H1865" s="507">
        <v>2018</v>
      </c>
      <c r="I1865" s="508"/>
    </row>
    <row r="1866" spans="1:9" s="475" customFormat="1" ht="28.5" customHeight="1">
      <c r="A1866" s="508">
        <v>234</v>
      </c>
      <c r="B1866" s="1096" t="s">
        <v>253</v>
      </c>
      <c r="C1866" s="508" t="s">
        <v>2849</v>
      </c>
      <c r="D1866" s="507">
        <v>50</v>
      </c>
      <c r="E1866" s="507">
        <v>1500</v>
      </c>
      <c r="F1866" s="508">
        <f t="shared" si="27"/>
        <v>75000</v>
      </c>
      <c r="G1866" s="508" t="s">
        <v>12</v>
      </c>
      <c r="H1866" s="507">
        <v>2018</v>
      </c>
      <c r="I1866" s="508"/>
    </row>
    <row r="1867" spans="1:9" s="475" customFormat="1" ht="26.25" customHeight="1">
      <c r="A1867" s="508">
        <v>235</v>
      </c>
      <c r="B1867" s="1096" t="s">
        <v>1686</v>
      </c>
      <c r="C1867" s="508" t="s">
        <v>11</v>
      </c>
      <c r="D1867" s="507">
        <v>1</v>
      </c>
      <c r="E1867" s="507">
        <v>450</v>
      </c>
      <c r="F1867" s="508">
        <f t="shared" si="27"/>
        <v>450</v>
      </c>
      <c r="G1867" s="508" t="s">
        <v>12</v>
      </c>
      <c r="H1867" s="507">
        <v>2018</v>
      </c>
      <c r="I1867" s="508"/>
    </row>
    <row r="1868" spans="1:9" s="475" customFormat="1" ht="27" customHeight="1">
      <c r="A1868" s="508">
        <v>236</v>
      </c>
      <c r="B1868" s="1096" t="s">
        <v>1687</v>
      </c>
      <c r="C1868" s="508" t="s">
        <v>11</v>
      </c>
      <c r="D1868" s="507">
        <v>1</v>
      </c>
      <c r="E1868" s="507">
        <v>650</v>
      </c>
      <c r="F1868" s="508">
        <f t="shared" si="27"/>
        <v>650</v>
      </c>
      <c r="G1868" s="508" t="s">
        <v>12</v>
      </c>
      <c r="H1868" s="507">
        <v>2018</v>
      </c>
      <c r="I1868" s="508"/>
    </row>
    <row r="1869" spans="1:9" s="475" customFormat="1" ht="24.75" customHeight="1">
      <c r="A1869" s="508">
        <v>237</v>
      </c>
      <c r="B1869" s="1096" t="s">
        <v>1688</v>
      </c>
      <c r="C1869" s="508" t="s">
        <v>11</v>
      </c>
      <c r="D1869" s="507">
        <v>1</v>
      </c>
      <c r="E1869" s="507">
        <v>550</v>
      </c>
      <c r="F1869" s="508">
        <f t="shared" si="27"/>
        <v>550</v>
      </c>
      <c r="G1869" s="508" t="s">
        <v>12</v>
      </c>
      <c r="H1869" s="507">
        <v>2018</v>
      </c>
      <c r="I1869" s="508"/>
    </row>
    <row r="1870" spans="1:9" s="475" customFormat="1" ht="28.5" customHeight="1">
      <c r="A1870" s="508">
        <v>238</v>
      </c>
      <c r="B1870" s="1096" t="s">
        <v>1689</v>
      </c>
      <c r="C1870" s="508" t="s">
        <v>11</v>
      </c>
      <c r="D1870" s="507">
        <v>1</v>
      </c>
      <c r="E1870" s="507">
        <v>650</v>
      </c>
      <c r="F1870" s="508">
        <f t="shared" ref="F1870:F1918" si="28">D1870*E1870</f>
        <v>650</v>
      </c>
      <c r="G1870" s="508" t="s">
        <v>12</v>
      </c>
      <c r="H1870" s="507">
        <v>2018</v>
      </c>
      <c r="I1870" s="508"/>
    </row>
    <row r="1871" spans="1:9" s="475" customFormat="1" ht="26.25" customHeight="1">
      <c r="A1871" s="508">
        <v>239</v>
      </c>
      <c r="B1871" s="1096" t="s">
        <v>1690</v>
      </c>
      <c r="C1871" s="508" t="s">
        <v>11</v>
      </c>
      <c r="D1871" s="507">
        <v>1</v>
      </c>
      <c r="E1871" s="507">
        <v>1400</v>
      </c>
      <c r="F1871" s="508">
        <f t="shared" si="28"/>
        <v>1400</v>
      </c>
      <c r="G1871" s="508" t="s">
        <v>12</v>
      </c>
      <c r="H1871" s="507">
        <v>2018</v>
      </c>
      <c r="I1871" s="508"/>
    </row>
    <row r="1872" spans="1:9" s="475" customFormat="1" ht="27" customHeight="1">
      <c r="A1872" s="508">
        <v>240</v>
      </c>
      <c r="B1872" s="1096" t="s">
        <v>1619</v>
      </c>
      <c r="C1872" s="508" t="s">
        <v>11</v>
      </c>
      <c r="D1872" s="507">
        <v>12</v>
      </c>
      <c r="E1872" s="507">
        <v>650</v>
      </c>
      <c r="F1872" s="508">
        <f t="shared" si="28"/>
        <v>7800</v>
      </c>
      <c r="G1872" s="508" t="s">
        <v>12</v>
      </c>
      <c r="H1872" s="507">
        <v>2018</v>
      </c>
      <c r="I1872" s="508"/>
    </row>
    <row r="1873" spans="1:9" s="475" customFormat="1" ht="27" customHeight="1">
      <c r="A1873" s="508">
        <v>241</v>
      </c>
      <c r="B1873" s="1096" t="s">
        <v>1691</v>
      </c>
      <c r="C1873" s="508" t="s">
        <v>11</v>
      </c>
      <c r="D1873" s="507">
        <v>1</v>
      </c>
      <c r="E1873" s="507">
        <v>3000</v>
      </c>
      <c r="F1873" s="508">
        <f t="shared" si="28"/>
        <v>3000</v>
      </c>
      <c r="G1873" s="508" t="s">
        <v>12</v>
      </c>
      <c r="H1873" s="507">
        <v>2018</v>
      </c>
      <c r="I1873" s="508"/>
    </row>
    <row r="1874" spans="1:9" s="475" customFormat="1" ht="29.25" customHeight="1">
      <c r="A1874" s="508">
        <v>242</v>
      </c>
      <c r="B1874" s="1096" t="s">
        <v>1692</v>
      </c>
      <c r="C1874" s="508" t="s">
        <v>11</v>
      </c>
      <c r="D1874" s="507">
        <v>2</v>
      </c>
      <c r="E1874" s="507">
        <v>1890</v>
      </c>
      <c r="F1874" s="508">
        <f t="shared" si="28"/>
        <v>3780</v>
      </c>
      <c r="G1874" s="508" t="s">
        <v>12</v>
      </c>
      <c r="H1874" s="507">
        <v>2018</v>
      </c>
      <c r="I1874" s="508"/>
    </row>
    <row r="1875" spans="1:9" s="475" customFormat="1" ht="22.5" customHeight="1">
      <c r="A1875" s="508">
        <v>243</v>
      </c>
      <c r="B1875" s="1096" t="s">
        <v>1693</v>
      </c>
      <c r="C1875" s="508" t="s">
        <v>11</v>
      </c>
      <c r="D1875" s="507">
        <v>2</v>
      </c>
      <c r="E1875" s="507">
        <v>1500</v>
      </c>
      <c r="F1875" s="508">
        <f t="shared" si="28"/>
        <v>3000</v>
      </c>
      <c r="G1875" s="508" t="s">
        <v>12</v>
      </c>
      <c r="H1875" s="507">
        <v>2018</v>
      </c>
      <c r="I1875" s="508"/>
    </row>
    <row r="1876" spans="1:9" s="475" customFormat="1" ht="23.25" customHeight="1">
      <c r="A1876" s="508">
        <v>244</v>
      </c>
      <c r="B1876" s="1096" t="s">
        <v>1694</v>
      </c>
      <c r="C1876" s="508" t="s">
        <v>11</v>
      </c>
      <c r="D1876" s="507">
        <v>1</v>
      </c>
      <c r="E1876" s="507">
        <v>6000</v>
      </c>
      <c r="F1876" s="508">
        <f t="shared" si="28"/>
        <v>6000</v>
      </c>
      <c r="G1876" s="508" t="s">
        <v>12</v>
      </c>
      <c r="H1876" s="507">
        <v>2018</v>
      </c>
      <c r="I1876" s="508"/>
    </row>
    <row r="1877" spans="1:9" s="475" customFormat="1" ht="23.25" customHeight="1">
      <c r="A1877" s="508">
        <v>245</v>
      </c>
      <c r="B1877" s="1096" t="s">
        <v>1695</v>
      </c>
      <c r="C1877" s="508" t="s">
        <v>11</v>
      </c>
      <c r="D1877" s="507">
        <v>2</v>
      </c>
      <c r="E1877" s="507">
        <v>700</v>
      </c>
      <c r="F1877" s="508">
        <f t="shared" si="28"/>
        <v>1400</v>
      </c>
      <c r="G1877" s="508" t="s">
        <v>12</v>
      </c>
      <c r="H1877" s="507">
        <v>2018</v>
      </c>
      <c r="I1877" s="508"/>
    </row>
    <row r="1878" spans="1:9" s="475" customFormat="1" ht="24.75" customHeight="1">
      <c r="A1878" s="508">
        <v>246</v>
      </c>
      <c r="B1878" s="1096" t="s">
        <v>1228</v>
      </c>
      <c r="C1878" s="508" t="s">
        <v>11</v>
      </c>
      <c r="D1878" s="507">
        <v>1</v>
      </c>
      <c r="E1878" s="507">
        <v>650</v>
      </c>
      <c r="F1878" s="508">
        <f t="shared" si="28"/>
        <v>650</v>
      </c>
      <c r="G1878" s="508" t="s">
        <v>12</v>
      </c>
      <c r="H1878" s="507">
        <v>2018</v>
      </c>
      <c r="I1878" s="508"/>
    </row>
    <row r="1879" spans="1:9" s="475" customFormat="1" ht="26.25" customHeight="1">
      <c r="A1879" s="508">
        <v>247</v>
      </c>
      <c r="B1879" s="1096" t="s">
        <v>104</v>
      </c>
      <c r="C1879" s="508" t="s">
        <v>11</v>
      </c>
      <c r="D1879" s="507">
        <v>2</v>
      </c>
      <c r="E1879" s="507">
        <v>2500</v>
      </c>
      <c r="F1879" s="508">
        <f t="shared" si="28"/>
        <v>5000</v>
      </c>
      <c r="G1879" s="508" t="s">
        <v>12</v>
      </c>
      <c r="H1879" s="507">
        <v>2018</v>
      </c>
      <c r="I1879" s="508"/>
    </row>
    <row r="1880" spans="1:9" s="475" customFormat="1" ht="27.75" customHeight="1">
      <c r="A1880" s="508">
        <v>248</v>
      </c>
      <c r="B1880" s="1096" t="s">
        <v>1696</v>
      </c>
      <c r="C1880" s="508" t="s">
        <v>11</v>
      </c>
      <c r="D1880" s="507">
        <v>6</v>
      </c>
      <c r="E1880" s="507">
        <v>3500</v>
      </c>
      <c r="F1880" s="508">
        <f t="shared" si="28"/>
        <v>21000</v>
      </c>
      <c r="G1880" s="508" t="s">
        <v>12</v>
      </c>
      <c r="H1880" s="507">
        <v>2018</v>
      </c>
      <c r="I1880" s="508"/>
    </row>
    <row r="1881" spans="1:9" s="475" customFormat="1" ht="24.75" customHeight="1">
      <c r="A1881" s="508">
        <v>249</v>
      </c>
      <c r="B1881" s="1096" t="s">
        <v>1615</v>
      </c>
      <c r="C1881" s="508" t="s">
        <v>11</v>
      </c>
      <c r="D1881" s="507">
        <v>12</v>
      </c>
      <c r="E1881" s="507">
        <v>300</v>
      </c>
      <c r="F1881" s="508">
        <f t="shared" si="28"/>
        <v>3600</v>
      </c>
      <c r="G1881" s="508" t="s">
        <v>12</v>
      </c>
      <c r="H1881" s="507">
        <v>2018</v>
      </c>
      <c r="I1881" s="508"/>
    </row>
    <row r="1882" spans="1:9" s="475" customFormat="1" ht="29.25" customHeight="1">
      <c r="A1882" s="508">
        <v>250</v>
      </c>
      <c r="B1882" s="1096" t="s">
        <v>948</v>
      </c>
      <c r="C1882" s="508" t="s">
        <v>11</v>
      </c>
      <c r="D1882" s="507">
        <v>2</v>
      </c>
      <c r="E1882" s="507">
        <v>400</v>
      </c>
      <c r="F1882" s="508">
        <f t="shared" si="28"/>
        <v>800</v>
      </c>
      <c r="G1882" s="508" t="s">
        <v>12</v>
      </c>
      <c r="H1882" s="507">
        <v>2018</v>
      </c>
      <c r="I1882" s="508"/>
    </row>
    <row r="1883" spans="1:9" s="475" customFormat="1" ht="27" customHeight="1">
      <c r="A1883" s="508">
        <v>251</v>
      </c>
      <c r="B1883" s="1096" t="s">
        <v>680</v>
      </c>
      <c r="C1883" s="508" t="s">
        <v>11</v>
      </c>
      <c r="D1883" s="507">
        <v>2</v>
      </c>
      <c r="E1883" s="507">
        <v>400</v>
      </c>
      <c r="F1883" s="508">
        <f t="shared" si="28"/>
        <v>800</v>
      </c>
      <c r="G1883" s="508" t="s">
        <v>12</v>
      </c>
      <c r="H1883" s="507">
        <v>2018</v>
      </c>
      <c r="I1883" s="508"/>
    </row>
    <row r="1884" spans="1:9" s="475" customFormat="1" ht="25.5" customHeight="1">
      <c r="A1884" s="508">
        <v>252</v>
      </c>
      <c r="B1884" s="1096" t="s">
        <v>2063</v>
      </c>
      <c r="C1884" s="508" t="s">
        <v>11</v>
      </c>
      <c r="D1884" s="507">
        <v>35</v>
      </c>
      <c r="E1884" s="507">
        <v>4500</v>
      </c>
      <c r="F1884" s="508">
        <f t="shared" si="28"/>
        <v>157500</v>
      </c>
      <c r="G1884" s="508" t="s">
        <v>12</v>
      </c>
      <c r="H1884" s="507">
        <v>2018</v>
      </c>
      <c r="I1884" s="508"/>
    </row>
    <row r="1885" spans="1:9" s="475" customFormat="1" ht="24.75" customHeight="1">
      <c r="A1885" s="508">
        <v>253</v>
      </c>
      <c r="B1885" s="1096" t="s">
        <v>1697</v>
      </c>
      <c r="C1885" s="508" t="s">
        <v>11</v>
      </c>
      <c r="D1885" s="507">
        <v>1</v>
      </c>
      <c r="E1885" s="507">
        <v>4500</v>
      </c>
      <c r="F1885" s="508">
        <f t="shared" si="28"/>
        <v>4500</v>
      </c>
      <c r="G1885" s="508" t="s">
        <v>12</v>
      </c>
      <c r="H1885" s="507">
        <v>2018</v>
      </c>
      <c r="I1885" s="508"/>
    </row>
    <row r="1886" spans="1:9" s="475" customFormat="1" ht="22.5" customHeight="1">
      <c r="A1886" s="508">
        <v>254</v>
      </c>
      <c r="B1886" s="1096" t="s">
        <v>1698</v>
      </c>
      <c r="C1886" s="508" t="s">
        <v>11</v>
      </c>
      <c r="D1886" s="507">
        <v>1</v>
      </c>
      <c r="E1886" s="507">
        <v>3000</v>
      </c>
      <c r="F1886" s="508">
        <f t="shared" si="28"/>
        <v>3000</v>
      </c>
      <c r="G1886" s="508" t="s">
        <v>12</v>
      </c>
      <c r="H1886" s="507">
        <v>2018</v>
      </c>
      <c r="I1886" s="508"/>
    </row>
    <row r="1887" spans="1:9" s="475" customFormat="1" ht="26.25" customHeight="1">
      <c r="A1887" s="508">
        <v>255</v>
      </c>
      <c r="B1887" s="1096" t="s">
        <v>1699</v>
      </c>
      <c r="C1887" s="508" t="s">
        <v>11</v>
      </c>
      <c r="D1887" s="507">
        <v>1</v>
      </c>
      <c r="E1887" s="507">
        <v>1500</v>
      </c>
      <c r="F1887" s="508">
        <f t="shared" si="28"/>
        <v>1500</v>
      </c>
      <c r="G1887" s="508" t="s">
        <v>12</v>
      </c>
      <c r="H1887" s="507">
        <v>2018</v>
      </c>
      <c r="I1887" s="508"/>
    </row>
    <row r="1888" spans="1:9" s="475" customFormat="1" ht="22.5" customHeight="1">
      <c r="A1888" s="508">
        <v>256</v>
      </c>
      <c r="B1888" s="1096" t="s">
        <v>1700</v>
      </c>
      <c r="C1888" s="508" t="s">
        <v>11</v>
      </c>
      <c r="D1888" s="507">
        <v>1</v>
      </c>
      <c r="E1888" s="507">
        <v>1800</v>
      </c>
      <c r="F1888" s="508">
        <f t="shared" si="28"/>
        <v>1800</v>
      </c>
      <c r="G1888" s="508" t="s">
        <v>12</v>
      </c>
      <c r="H1888" s="507">
        <v>2018</v>
      </c>
      <c r="I1888" s="508"/>
    </row>
    <row r="1889" spans="1:9" s="475" customFormat="1" ht="22.5" customHeight="1">
      <c r="A1889" s="508">
        <v>257</v>
      </c>
      <c r="B1889" s="1096" t="s">
        <v>1701</v>
      </c>
      <c r="C1889" s="508" t="s">
        <v>11</v>
      </c>
      <c r="D1889" s="507">
        <v>30</v>
      </c>
      <c r="E1889" s="507">
        <v>4500</v>
      </c>
      <c r="F1889" s="508">
        <f t="shared" si="28"/>
        <v>135000</v>
      </c>
      <c r="G1889" s="508" t="s">
        <v>12</v>
      </c>
      <c r="H1889" s="507">
        <v>2018</v>
      </c>
      <c r="I1889" s="508"/>
    </row>
    <row r="1890" spans="1:9" s="475" customFormat="1" ht="21.75" customHeight="1">
      <c r="A1890" s="508">
        <v>258</v>
      </c>
      <c r="B1890" s="1097" t="s">
        <v>2853</v>
      </c>
      <c r="C1890" s="518" t="s">
        <v>11</v>
      </c>
      <c r="D1890" s="517">
        <v>5</v>
      </c>
      <c r="E1890" s="517">
        <v>10000</v>
      </c>
      <c r="F1890" s="508">
        <f t="shared" si="28"/>
        <v>50000</v>
      </c>
      <c r="G1890" s="518" t="s">
        <v>66</v>
      </c>
      <c r="H1890" s="517">
        <v>2023</v>
      </c>
      <c r="I1890" s="518"/>
    </row>
    <row r="1891" spans="1:9" s="475" customFormat="1" ht="24" customHeight="1">
      <c r="A1891" s="508">
        <v>259</v>
      </c>
      <c r="B1891" s="904" t="s">
        <v>2854</v>
      </c>
      <c r="C1891" s="595" t="s">
        <v>167</v>
      </c>
      <c r="D1891" s="595">
        <v>1</v>
      </c>
      <c r="E1891" s="30">
        <v>51600</v>
      </c>
      <c r="F1891" s="508">
        <f t="shared" si="28"/>
        <v>51600</v>
      </c>
      <c r="G1891" s="595" t="s">
        <v>90</v>
      </c>
      <c r="H1891" s="30">
        <v>2025</v>
      </c>
      <c r="I1891" s="13"/>
    </row>
    <row r="1892" spans="1:9" s="475" customFormat="1" ht="24.75" customHeight="1">
      <c r="A1892" s="508">
        <v>260</v>
      </c>
      <c r="B1892" s="904" t="s">
        <v>2679</v>
      </c>
      <c r="C1892" s="595" t="s">
        <v>167</v>
      </c>
      <c r="D1892" s="595">
        <v>2</v>
      </c>
      <c r="E1892" s="30">
        <v>42000</v>
      </c>
      <c r="F1892" s="508">
        <f t="shared" si="28"/>
        <v>84000</v>
      </c>
      <c r="G1892" s="595" t="s">
        <v>90</v>
      </c>
      <c r="H1892" s="30">
        <v>2025</v>
      </c>
      <c r="I1892" s="13"/>
    </row>
    <row r="1893" spans="1:9" s="475" customFormat="1" ht="26.25" customHeight="1">
      <c r="A1893" s="508">
        <v>261</v>
      </c>
      <c r="B1893" s="647" t="s">
        <v>3809</v>
      </c>
      <c r="C1893" s="43" t="s">
        <v>167</v>
      </c>
      <c r="D1893" s="43">
        <v>60</v>
      </c>
      <c r="E1893" s="43">
        <v>3297.5</v>
      </c>
      <c r="F1893" s="508">
        <f t="shared" si="28"/>
        <v>197850</v>
      </c>
      <c r="G1893" s="43" t="s">
        <v>90</v>
      </c>
      <c r="H1893" s="5">
        <v>2025</v>
      </c>
      <c r="I1893" s="276"/>
    </row>
    <row r="1894" spans="1:9" s="475" customFormat="1" ht="26.25" customHeight="1">
      <c r="A1894" s="508">
        <v>262</v>
      </c>
      <c r="B1894" s="647" t="s">
        <v>3851</v>
      </c>
      <c r="C1894" s="43" t="s">
        <v>167</v>
      </c>
      <c r="D1894" s="43">
        <v>16</v>
      </c>
      <c r="E1894" s="43">
        <v>9893</v>
      </c>
      <c r="F1894" s="508">
        <f t="shared" si="28"/>
        <v>158288</v>
      </c>
      <c r="G1894" s="43" t="s">
        <v>90</v>
      </c>
      <c r="H1894" s="5">
        <v>2025</v>
      </c>
      <c r="I1894" s="276"/>
    </row>
    <row r="1895" spans="1:9" s="475" customFormat="1" ht="22.5" customHeight="1">
      <c r="A1895" s="508">
        <v>263</v>
      </c>
      <c r="B1895" s="647" t="s">
        <v>168</v>
      </c>
      <c r="C1895" s="43" t="s">
        <v>167</v>
      </c>
      <c r="D1895" s="43">
        <v>1</v>
      </c>
      <c r="E1895" s="43">
        <v>72545</v>
      </c>
      <c r="F1895" s="508">
        <f t="shared" si="28"/>
        <v>72545</v>
      </c>
      <c r="G1895" s="43" t="s">
        <v>90</v>
      </c>
      <c r="H1895" s="5">
        <v>2025</v>
      </c>
      <c r="I1895" s="276"/>
    </row>
    <row r="1896" spans="1:9" s="475" customFormat="1" ht="27.75" customHeight="1">
      <c r="A1896" s="508">
        <v>264</v>
      </c>
      <c r="B1896" s="647" t="s">
        <v>1090</v>
      </c>
      <c r="C1896" s="43" t="s">
        <v>167</v>
      </c>
      <c r="D1896" s="43">
        <v>1</v>
      </c>
      <c r="E1896" s="43">
        <v>82438</v>
      </c>
      <c r="F1896" s="508">
        <f t="shared" si="28"/>
        <v>82438</v>
      </c>
      <c r="G1896" s="43" t="s">
        <v>90</v>
      </c>
      <c r="H1896" s="5">
        <v>2025</v>
      </c>
      <c r="I1896" s="276"/>
    </row>
    <row r="1897" spans="1:9" s="475" customFormat="1" ht="36" customHeight="1">
      <c r="A1897" s="508">
        <v>265</v>
      </c>
      <c r="B1897" s="647" t="s">
        <v>3852</v>
      </c>
      <c r="C1897" s="43" t="s">
        <v>167</v>
      </c>
      <c r="D1897" s="43">
        <v>2</v>
      </c>
      <c r="E1897" s="43">
        <v>39570</v>
      </c>
      <c r="F1897" s="508">
        <f t="shared" si="28"/>
        <v>79140</v>
      </c>
      <c r="G1897" s="43" t="s">
        <v>90</v>
      </c>
      <c r="H1897" s="5">
        <v>2025</v>
      </c>
      <c r="I1897" s="276"/>
    </row>
    <row r="1898" spans="1:9" s="475" customFormat="1" ht="27" customHeight="1">
      <c r="A1898" s="508">
        <v>266</v>
      </c>
      <c r="B1898" s="647" t="s">
        <v>3840</v>
      </c>
      <c r="C1898" s="43" t="s">
        <v>167</v>
      </c>
      <c r="D1898" s="43">
        <v>6</v>
      </c>
      <c r="E1898" s="43">
        <v>7914</v>
      </c>
      <c r="F1898" s="508">
        <f t="shared" si="28"/>
        <v>47484</v>
      </c>
      <c r="G1898" s="43" t="s">
        <v>90</v>
      </c>
      <c r="H1898" s="5">
        <v>2025</v>
      </c>
      <c r="I1898" s="276"/>
    </row>
    <row r="1899" spans="1:9" s="475" customFormat="1" ht="30" customHeight="1">
      <c r="A1899" s="508">
        <v>267</v>
      </c>
      <c r="B1899" s="647" t="s">
        <v>3718</v>
      </c>
      <c r="C1899" s="43" t="s">
        <v>167</v>
      </c>
      <c r="D1899" s="43">
        <v>1</v>
      </c>
      <c r="E1899" s="43">
        <v>116142.85</v>
      </c>
      <c r="F1899" s="508">
        <f t="shared" si="28"/>
        <v>116142.85</v>
      </c>
      <c r="G1899" s="43" t="s">
        <v>90</v>
      </c>
      <c r="H1899" s="5">
        <v>2025</v>
      </c>
      <c r="I1899" s="276"/>
    </row>
    <row r="1900" spans="1:9" s="475" customFormat="1" ht="27" customHeight="1">
      <c r="A1900" s="508">
        <v>268</v>
      </c>
      <c r="B1900" s="647" t="s">
        <v>3812</v>
      </c>
      <c r="C1900" s="43" t="s">
        <v>167</v>
      </c>
      <c r="D1900" s="43">
        <v>30</v>
      </c>
      <c r="E1900" s="43">
        <v>1152.0999999999999</v>
      </c>
      <c r="F1900" s="508">
        <f t="shared" si="28"/>
        <v>34563</v>
      </c>
      <c r="G1900" s="43" t="s">
        <v>90</v>
      </c>
      <c r="H1900" s="5">
        <v>2025</v>
      </c>
      <c r="I1900" s="276"/>
    </row>
    <row r="1901" spans="1:9" s="475" customFormat="1" ht="25.5" customHeight="1">
      <c r="A1901" s="508">
        <v>269</v>
      </c>
      <c r="B1901" s="647" t="s">
        <v>1696</v>
      </c>
      <c r="C1901" s="43" t="s">
        <v>167</v>
      </c>
      <c r="D1901" s="43">
        <v>30</v>
      </c>
      <c r="E1901" s="43">
        <v>3250.9</v>
      </c>
      <c r="F1901" s="508">
        <f t="shared" si="28"/>
        <v>97527</v>
      </c>
      <c r="G1901" s="43" t="s">
        <v>90</v>
      </c>
      <c r="H1901" s="5">
        <v>2025</v>
      </c>
      <c r="I1901" s="276"/>
    </row>
    <row r="1902" spans="1:9" s="475" customFormat="1" ht="30" customHeight="1">
      <c r="A1902" s="508">
        <v>270</v>
      </c>
      <c r="B1902" s="647" t="s">
        <v>1004</v>
      </c>
      <c r="C1902" s="43" t="s">
        <v>2543</v>
      </c>
      <c r="D1902" s="43">
        <v>17.32</v>
      </c>
      <c r="E1902" s="43">
        <v>4700</v>
      </c>
      <c r="F1902" s="508">
        <f t="shared" si="28"/>
        <v>81404</v>
      </c>
      <c r="G1902" s="367" t="s">
        <v>12</v>
      </c>
      <c r="H1902" s="5">
        <v>2012</v>
      </c>
      <c r="I1902" s="276"/>
    </row>
    <row r="1903" spans="1:9" s="475" customFormat="1" ht="24" customHeight="1">
      <c r="A1903" s="508">
        <v>271</v>
      </c>
      <c r="B1903" s="647" t="s">
        <v>3867</v>
      </c>
      <c r="C1903" s="43" t="s">
        <v>167</v>
      </c>
      <c r="D1903" s="43">
        <v>1</v>
      </c>
      <c r="E1903" s="368">
        <v>117057</v>
      </c>
      <c r="F1903" s="508">
        <f t="shared" si="28"/>
        <v>117057</v>
      </c>
      <c r="G1903" s="367" t="s">
        <v>12</v>
      </c>
      <c r="H1903" s="368">
        <v>2023</v>
      </c>
      <c r="I1903" s="276"/>
    </row>
    <row r="1904" spans="1:9" s="475" customFormat="1" ht="27" customHeight="1">
      <c r="A1904" s="508">
        <v>272</v>
      </c>
      <c r="B1904" s="647" t="s">
        <v>552</v>
      </c>
      <c r="C1904" s="43" t="s">
        <v>167</v>
      </c>
      <c r="D1904" s="43">
        <v>10</v>
      </c>
      <c r="E1904" s="43">
        <v>22000</v>
      </c>
      <c r="F1904" s="508">
        <f t="shared" si="28"/>
        <v>220000</v>
      </c>
      <c r="G1904" s="43" t="s">
        <v>239</v>
      </c>
      <c r="H1904" s="5">
        <v>2013</v>
      </c>
      <c r="I1904" s="276"/>
    </row>
    <row r="1905" spans="1:9" s="475" customFormat="1" ht="36" customHeight="1">
      <c r="A1905" s="508">
        <v>273</v>
      </c>
      <c r="B1905" s="647" t="s">
        <v>3868</v>
      </c>
      <c r="C1905" s="43" t="s">
        <v>167</v>
      </c>
      <c r="D1905" s="43">
        <v>1</v>
      </c>
      <c r="E1905" s="43">
        <v>60000</v>
      </c>
      <c r="F1905" s="508">
        <f t="shared" si="28"/>
        <v>60000</v>
      </c>
      <c r="G1905" s="43" t="s">
        <v>239</v>
      </c>
      <c r="H1905" s="5"/>
      <c r="I1905" s="276" t="s">
        <v>2855</v>
      </c>
    </row>
    <row r="1906" spans="1:9" s="475" customFormat="1" ht="31.5" customHeight="1">
      <c r="A1906" s="508">
        <v>274</v>
      </c>
      <c r="B1906" s="647" t="s">
        <v>3869</v>
      </c>
      <c r="C1906" s="43" t="s">
        <v>167</v>
      </c>
      <c r="D1906" s="43">
        <v>1</v>
      </c>
      <c r="E1906" s="43">
        <v>30000</v>
      </c>
      <c r="F1906" s="508">
        <f t="shared" si="28"/>
        <v>30000</v>
      </c>
      <c r="G1906" s="43" t="s">
        <v>239</v>
      </c>
      <c r="H1906" s="5">
        <v>2012</v>
      </c>
      <c r="I1906" s="276"/>
    </row>
    <row r="1907" spans="1:9" s="475" customFormat="1" ht="26.25" customHeight="1">
      <c r="A1907" s="508">
        <v>275</v>
      </c>
      <c r="B1907" s="647" t="s">
        <v>3870</v>
      </c>
      <c r="C1907" s="43" t="s">
        <v>167</v>
      </c>
      <c r="D1907" s="43">
        <v>1</v>
      </c>
      <c r="E1907" s="43">
        <v>40000</v>
      </c>
      <c r="F1907" s="508">
        <f t="shared" si="28"/>
        <v>40000</v>
      </c>
      <c r="G1907" s="43" t="s">
        <v>239</v>
      </c>
      <c r="H1907" s="5">
        <v>2011</v>
      </c>
      <c r="I1907" s="276"/>
    </row>
    <row r="1908" spans="1:9" s="475" customFormat="1" ht="31.5" customHeight="1">
      <c r="A1908" s="508">
        <v>276</v>
      </c>
      <c r="B1908" s="647" t="s">
        <v>3871</v>
      </c>
      <c r="C1908" s="43" t="s">
        <v>167</v>
      </c>
      <c r="D1908" s="43">
        <v>2</v>
      </c>
      <c r="E1908" s="43">
        <v>25000</v>
      </c>
      <c r="F1908" s="508">
        <f t="shared" si="28"/>
        <v>50000</v>
      </c>
      <c r="G1908" s="43" t="s">
        <v>239</v>
      </c>
      <c r="H1908" s="5">
        <v>2011</v>
      </c>
      <c r="I1908" s="276"/>
    </row>
    <row r="1909" spans="1:9" s="475" customFormat="1" ht="36" customHeight="1">
      <c r="A1909" s="508">
        <v>277</v>
      </c>
      <c r="B1909" s="647" t="s">
        <v>3872</v>
      </c>
      <c r="C1909" s="43" t="s">
        <v>167</v>
      </c>
      <c r="D1909" s="43">
        <v>16</v>
      </c>
      <c r="E1909" s="43">
        <v>10500</v>
      </c>
      <c r="F1909" s="508">
        <f t="shared" si="28"/>
        <v>168000</v>
      </c>
      <c r="G1909" s="43" t="s">
        <v>239</v>
      </c>
      <c r="H1909" s="5">
        <v>2011</v>
      </c>
      <c r="I1909" s="276"/>
    </row>
    <row r="1910" spans="1:9" s="475" customFormat="1" ht="27" customHeight="1">
      <c r="A1910" s="508">
        <v>278</v>
      </c>
      <c r="B1910" s="647" t="s">
        <v>3873</v>
      </c>
      <c r="C1910" s="43" t="s">
        <v>167</v>
      </c>
      <c r="D1910" s="43">
        <v>2</v>
      </c>
      <c r="E1910" s="43">
        <v>3000</v>
      </c>
      <c r="F1910" s="508">
        <f t="shared" si="28"/>
        <v>6000</v>
      </c>
      <c r="G1910" s="43" t="s">
        <v>90</v>
      </c>
      <c r="H1910" s="5">
        <v>2024</v>
      </c>
      <c r="I1910" s="276"/>
    </row>
    <row r="1911" spans="1:9" s="475" customFormat="1" ht="27" customHeight="1">
      <c r="A1911" s="508">
        <v>279</v>
      </c>
      <c r="B1911" s="647" t="s">
        <v>3874</v>
      </c>
      <c r="C1911" s="43" t="s">
        <v>167</v>
      </c>
      <c r="D1911" s="43">
        <v>5</v>
      </c>
      <c r="E1911" s="43">
        <v>12500</v>
      </c>
      <c r="F1911" s="508">
        <f t="shared" si="28"/>
        <v>62500</v>
      </c>
      <c r="G1911" s="43" t="s">
        <v>239</v>
      </c>
      <c r="H1911" s="5">
        <v>2011</v>
      </c>
      <c r="I1911" s="276"/>
    </row>
    <row r="1912" spans="1:9" s="475" customFormat="1" ht="36" customHeight="1">
      <c r="A1912" s="508">
        <v>280</v>
      </c>
      <c r="B1912" s="647" t="s">
        <v>3875</v>
      </c>
      <c r="C1912" s="43" t="s">
        <v>167</v>
      </c>
      <c r="D1912" s="43">
        <v>1</v>
      </c>
      <c r="E1912" s="43">
        <v>15000</v>
      </c>
      <c r="F1912" s="508">
        <f t="shared" si="28"/>
        <v>15000</v>
      </c>
      <c r="G1912" s="43" t="s">
        <v>239</v>
      </c>
      <c r="H1912" s="5">
        <v>2011</v>
      </c>
      <c r="I1912" s="276"/>
    </row>
    <row r="1913" spans="1:9" s="475" customFormat="1" ht="36" customHeight="1">
      <c r="A1913" s="508">
        <v>281</v>
      </c>
      <c r="B1913" s="647" t="s">
        <v>3876</v>
      </c>
      <c r="C1913" s="43" t="s">
        <v>167</v>
      </c>
      <c r="D1913" s="43">
        <v>1</v>
      </c>
      <c r="E1913" s="43">
        <v>40000</v>
      </c>
      <c r="F1913" s="508">
        <f t="shared" si="28"/>
        <v>40000</v>
      </c>
      <c r="G1913" s="43" t="s">
        <v>239</v>
      </c>
      <c r="H1913" s="5">
        <v>2011</v>
      </c>
      <c r="I1913" s="276"/>
    </row>
    <row r="1914" spans="1:9" s="475" customFormat="1" ht="36" customHeight="1">
      <c r="A1914" s="508">
        <v>282</v>
      </c>
      <c r="B1914" s="647" t="s">
        <v>3877</v>
      </c>
      <c r="C1914" s="43" t="s">
        <v>167</v>
      </c>
      <c r="D1914" s="43">
        <v>1</v>
      </c>
      <c r="E1914" s="43">
        <v>40000</v>
      </c>
      <c r="F1914" s="508">
        <f t="shared" si="28"/>
        <v>40000</v>
      </c>
      <c r="G1914" s="43" t="s">
        <v>239</v>
      </c>
      <c r="H1914" s="5">
        <v>2012</v>
      </c>
      <c r="I1914" s="276"/>
    </row>
    <row r="1915" spans="1:9" s="475" customFormat="1" ht="22.5" customHeight="1">
      <c r="A1915" s="508">
        <v>283</v>
      </c>
      <c r="B1915" s="647" t="s">
        <v>3878</v>
      </c>
      <c r="C1915" s="43" t="s">
        <v>167</v>
      </c>
      <c r="D1915" s="43">
        <v>2</v>
      </c>
      <c r="E1915" s="43">
        <v>9500</v>
      </c>
      <c r="F1915" s="508">
        <f t="shared" si="28"/>
        <v>19000</v>
      </c>
      <c r="G1915" s="43" t="s">
        <v>90</v>
      </c>
      <c r="H1915" s="5">
        <v>2024</v>
      </c>
      <c r="I1915" s="276"/>
    </row>
    <row r="1916" spans="1:9" s="475" customFormat="1" ht="30.75" customHeight="1">
      <c r="A1916" s="508">
        <v>284</v>
      </c>
      <c r="B1916" s="647" t="s">
        <v>3879</v>
      </c>
      <c r="C1916" s="43" t="s">
        <v>167</v>
      </c>
      <c r="D1916" s="43">
        <v>2</v>
      </c>
      <c r="E1916" s="43">
        <v>23000</v>
      </c>
      <c r="F1916" s="508">
        <f t="shared" si="28"/>
        <v>46000</v>
      </c>
      <c r="G1916" s="43" t="s">
        <v>12</v>
      </c>
      <c r="H1916" s="5">
        <v>2011</v>
      </c>
      <c r="I1916" s="276"/>
    </row>
    <row r="1917" spans="1:9" s="475" customFormat="1" ht="27" customHeight="1">
      <c r="A1917" s="508">
        <v>285</v>
      </c>
      <c r="B1917" s="647" t="s">
        <v>3880</v>
      </c>
      <c r="C1917" s="43" t="s">
        <v>167</v>
      </c>
      <c r="D1917" s="43">
        <v>2</v>
      </c>
      <c r="E1917" s="43">
        <v>10000</v>
      </c>
      <c r="F1917" s="508">
        <f t="shared" si="28"/>
        <v>20000</v>
      </c>
      <c r="G1917" s="43" t="s">
        <v>12</v>
      </c>
      <c r="H1917" s="5">
        <v>2011</v>
      </c>
      <c r="I1917" s="276"/>
    </row>
    <row r="1918" spans="1:9" s="475" customFormat="1" ht="24.75" customHeight="1">
      <c r="A1918" s="508">
        <v>286</v>
      </c>
      <c r="B1918" s="647" t="s">
        <v>3881</v>
      </c>
      <c r="C1918" s="43" t="s">
        <v>167</v>
      </c>
      <c r="D1918" s="43">
        <v>2</v>
      </c>
      <c r="E1918" s="43">
        <v>7000</v>
      </c>
      <c r="F1918" s="508">
        <f t="shared" si="28"/>
        <v>14000</v>
      </c>
      <c r="G1918" s="43" t="s">
        <v>12</v>
      </c>
      <c r="H1918" s="5">
        <v>2011</v>
      </c>
      <c r="I1918" s="276"/>
    </row>
    <row r="1919" spans="1:9" s="475" customFormat="1" ht="24" customHeight="1" thickBot="1">
      <c r="A1919" s="742"/>
      <c r="B1919" s="1341" t="s">
        <v>91</v>
      </c>
      <c r="C1919" s="743"/>
      <c r="D1919" s="743">
        <f>SUM(D1677:D1918)</f>
        <v>1689.32</v>
      </c>
      <c r="E1919" s="743" t="s">
        <v>92</v>
      </c>
      <c r="F1919" s="743">
        <f>SUM(F1677:F1918)</f>
        <v>4949958.8499999996</v>
      </c>
      <c r="G1919" s="742"/>
      <c r="H1919" s="742"/>
      <c r="I1919" s="742"/>
    </row>
    <row r="1920" spans="1:9" s="475" customFormat="1" ht="36" customHeight="1">
      <c r="A1920" s="369"/>
      <c r="B1920" s="369"/>
      <c r="C1920" s="369"/>
      <c r="D1920" s="369"/>
      <c r="E1920" s="369"/>
      <c r="F1920" s="369"/>
      <c r="G1920" s="480"/>
      <c r="H1920" s="369"/>
      <c r="I1920" s="369"/>
    </row>
    <row r="1921" spans="1:42" s="262" customFormat="1" ht="19.5">
      <c r="A1921" s="1489" t="s">
        <v>3248</v>
      </c>
      <c r="B1921" s="1489"/>
      <c r="C1921" s="1489"/>
      <c r="D1921" s="1489"/>
      <c r="E1921" s="1489"/>
      <c r="F1921" s="1489"/>
      <c r="G1921" s="1489"/>
      <c r="H1921" s="1489"/>
      <c r="I1921" s="72"/>
    </row>
    <row r="1922" spans="1:42" s="361" customFormat="1" ht="18">
      <c r="A1922" s="935"/>
      <c r="B1922" s="1480" t="s">
        <v>2637</v>
      </c>
      <c r="C1922" s="1480"/>
      <c r="D1922" s="1480"/>
      <c r="E1922" s="1480"/>
      <c r="F1922" s="1481" t="s">
        <v>2295</v>
      </c>
      <c r="G1922" s="1481"/>
      <c r="H1922" s="1480" t="s">
        <v>2638</v>
      </c>
      <c r="I1922" s="1480"/>
      <c r="J1922" s="262"/>
      <c r="K1922" s="262"/>
      <c r="L1922" s="262"/>
      <c r="M1922" s="262"/>
      <c r="N1922" s="262"/>
      <c r="O1922" s="262"/>
      <c r="P1922" s="262"/>
      <c r="Q1922" s="262"/>
      <c r="R1922" s="262"/>
      <c r="S1922" s="262"/>
      <c r="T1922" s="262"/>
      <c r="U1922" s="262"/>
      <c r="V1922" s="262"/>
      <c r="W1922" s="262"/>
      <c r="X1922" s="262"/>
      <c r="Y1922" s="262"/>
      <c r="Z1922" s="262"/>
      <c r="AA1922" s="262"/>
      <c r="AB1922" s="262"/>
      <c r="AC1922" s="262"/>
      <c r="AD1922" s="262"/>
      <c r="AE1922" s="262"/>
      <c r="AF1922" s="262"/>
      <c r="AG1922" s="262"/>
      <c r="AH1922" s="262"/>
      <c r="AI1922" s="262"/>
      <c r="AJ1922" s="262"/>
      <c r="AK1922" s="262"/>
      <c r="AL1922" s="262"/>
      <c r="AM1922" s="262"/>
      <c r="AN1922" s="262"/>
      <c r="AO1922" s="262"/>
      <c r="AP1922" s="262"/>
    </row>
    <row r="1923" spans="1:42" s="361" customFormat="1" ht="18">
      <c r="A1923" s="935"/>
      <c r="B1923" s="1017"/>
      <c r="C1923" s="401"/>
      <c r="D1923" s="401"/>
      <c r="E1923" s="401"/>
      <c r="F1923" s="1015"/>
      <c r="G1923" s="1182"/>
      <c r="H1923" s="1013"/>
      <c r="I1923" s="1013"/>
      <c r="J1923" s="262"/>
      <c r="K1923" s="262"/>
      <c r="L1923" s="262"/>
      <c r="M1923" s="262"/>
      <c r="N1923" s="262"/>
      <c r="O1923" s="262"/>
      <c r="P1923" s="262"/>
      <c r="Q1923" s="262"/>
      <c r="R1923" s="262"/>
      <c r="S1923" s="262"/>
      <c r="T1923" s="262"/>
      <c r="U1923" s="262"/>
      <c r="V1923" s="262"/>
      <c r="W1923" s="262"/>
      <c r="X1923" s="262"/>
      <c r="Y1923" s="262"/>
      <c r="Z1923" s="262"/>
      <c r="AA1923" s="262"/>
      <c r="AB1923" s="262"/>
      <c r="AC1923" s="262"/>
      <c r="AD1923" s="262"/>
      <c r="AE1923" s="262"/>
      <c r="AF1923" s="262"/>
      <c r="AG1923" s="262"/>
      <c r="AH1923" s="262"/>
      <c r="AI1923" s="262"/>
      <c r="AJ1923" s="262"/>
      <c r="AK1923" s="262"/>
      <c r="AL1923" s="262"/>
      <c r="AM1923" s="262"/>
      <c r="AN1923" s="262"/>
      <c r="AO1923" s="262"/>
      <c r="AP1923" s="262"/>
    </row>
    <row r="1924" spans="1:42" s="361" customFormat="1" ht="19.5">
      <c r="A1924" s="151"/>
      <c r="B1924" s="826" t="s">
        <v>3243</v>
      </c>
      <c r="C1924" s="152"/>
      <c r="D1924" s="153"/>
      <c r="E1924" s="153"/>
      <c r="F1924" s="154"/>
      <c r="G1924" s="1216"/>
      <c r="H1924" s="151"/>
      <c r="I1924" s="1026"/>
      <c r="J1924" s="262"/>
      <c r="K1924" s="262"/>
      <c r="L1924" s="262"/>
      <c r="M1924" s="262"/>
      <c r="N1924" s="262"/>
      <c r="O1924" s="262"/>
      <c r="P1924" s="262"/>
      <c r="Q1924" s="262"/>
      <c r="R1924" s="262"/>
      <c r="S1924" s="262"/>
      <c r="T1924" s="262"/>
      <c r="U1924" s="262"/>
      <c r="V1924" s="262"/>
      <c r="W1924" s="262"/>
      <c r="X1924" s="262"/>
      <c r="Y1924" s="262"/>
      <c r="Z1924" s="262"/>
      <c r="AA1924" s="262"/>
      <c r="AB1924" s="262"/>
      <c r="AC1924" s="262"/>
      <c r="AD1924" s="262"/>
      <c r="AE1924" s="262"/>
      <c r="AF1924" s="262"/>
      <c r="AG1924" s="262"/>
      <c r="AH1924" s="262"/>
      <c r="AI1924" s="262"/>
      <c r="AJ1924" s="262"/>
      <c r="AK1924" s="262"/>
      <c r="AL1924" s="262"/>
      <c r="AM1924" s="262"/>
      <c r="AN1924" s="262"/>
      <c r="AO1924" s="262"/>
      <c r="AP1924" s="262"/>
    </row>
    <row r="1925" spans="1:42" s="262" customFormat="1" ht="18">
      <c r="A1925" s="935"/>
      <c r="B1925" s="1486" t="s">
        <v>3703</v>
      </c>
      <c r="C1925" s="1486"/>
      <c r="D1925" s="1486"/>
      <c r="E1925" s="1486"/>
      <c r="F1925" s="1487" t="s">
        <v>2295</v>
      </c>
      <c r="G1925" s="1487"/>
      <c r="H1925" s="1472" t="s">
        <v>2187</v>
      </c>
      <c r="I1925" s="1472"/>
    </row>
    <row r="1926" spans="1:42" s="262" customFormat="1" ht="18">
      <c r="A1926" s="935"/>
      <c r="B1926" s="1486"/>
      <c r="C1926" s="1486"/>
      <c r="D1926" s="1486"/>
      <c r="E1926" s="1486"/>
      <c r="F1926" s="1487"/>
      <c r="G1926" s="1487"/>
      <c r="H1926" s="1472"/>
      <c r="I1926" s="1472"/>
    </row>
    <row r="1927" spans="1:42" s="262" customFormat="1" ht="19.5">
      <c r="A1927" s="935"/>
      <c r="B1927" s="708"/>
      <c r="C1927" s="708"/>
      <c r="D1927" s="709"/>
      <c r="E1927" s="709"/>
      <c r="F1927" s="710"/>
      <c r="G1927" s="1183"/>
      <c r="H1927" s="1019"/>
      <c r="I1927" s="712"/>
    </row>
    <row r="1928" spans="1:42" s="262" customFormat="1" ht="35.25" customHeight="1">
      <c r="A1928" s="935"/>
      <c r="B1928" s="1472" t="s">
        <v>3244</v>
      </c>
      <c r="C1928" s="1472"/>
      <c r="D1928" s="1472"/>
      <c r="E1928" s="1472"/>
      <c r="F1928" s="1487" t="s">
        <v>2295</v>
      </c>
      <c r="G1928" s="1487"/>
      <c r="H1928" s="1472" t="s">
        <v>2188</v>
      </c>
      <c r="I1928" s="1472"/>
    </row>
    <row r="1929" spans="1:42" s="262" customFormat="1" ht="18">
      <c r="A1929" s="935"/>
      <c r="B1929" s="460"/>
      <c r="C1929" s="460"/>
      <c r="D1929" s="461"/>
      <c r="E1929" s="461"/>
      <c r="F1929" s="462"/>
      <c r="G1929" s="1217"/>
      <c r="H1929" s="1019"/>
      <c r="I1929" s="712"/>
      <c r="J1929" s="1018"/>
    </row>
    <row r="1930" spans="1:42" s="262" customFormat="1" ht="36.75" customHeight="1">
      <c r="A1930" s="123"/>
      <c r="B1930" s="1472" t="s">
        <v>3245</v>
      </c>
      <c r="C1930" s="1472"/>
      <c r="D1930" s="1472"/>
      <c r="E1930" s="1472"/>
      <c r="F1930" s="1481" t="s">
        <v>2239</v>
      </c>
      <c r="G1930" s="1481"/>
      <c r="H1930" s="1480" t="s">
        <v>2641</v>
      </c>
      <c r="I1930" s="1480"/>
      <c r="J1930" s="72"/>
    </row>
    <row r="1931" spans="1:42" s="262" customFormat="1" ht="18">
      <c r="A1931" s="935"/>
      <c r="B1931" s="1012"/>
      <c r="C1931" s="1035"/>
      <c r="D1931" s="1035"/>
      <c r="E1931" s="1035"/>
      <c r="F1931" s="1021"/>
      <c r="G1931" s="1182"/>
      <c r="H1931" s="1012"/>
      <c r="I1931" s="1012"/>
      <c r="J1931" s="72"/>
    </row>
    <row r="1932" spans="1:42" s="262" customFormat="1" ht="18">
      <c r="A1932" s="935"/>
      <c r="B1932" s="1480" t="s">
        <v>3252</v>
      </c>
      <c r="C1932" s="1480"/>
      <c r="D1932" s="1480"/>
      <c r="E1932" s="1035"/>
      <c r="F1932" s="1481" t="s">
        <v>2643</v>
      </c>
      <c r="G1932" s="1481"/>
      <c r="H1932" s="1480" t="s">
        <v>2186</v>
      </c>
      <c r="I1932" s="1480"/>
      <c r="J1932" s="123"/>
    </row>
    <row r="1933" spans="1:42" s="262" customFormat="1" ht="18">
      <c r="A1933" s="123"/>
      <c r="B1933" s="1016"/>
      <c r="C1933" s="123"/>
      <c r="D1933" s="123"/>
      <c r="E1933" s="123"/>
      <c r="F1933" s="123"/>
      <c r="G1933" s="1187"/>
      <c r="H1933" s="123"/>
      <c r="I1933" s="123"/>
      <c r="J1933" s="123"/>
    </row>
    <row r="1934" spans="1:42" s="262" customFormat="1" ht="30.75" customHeight="1">
      <c r="A1934" s="935"/>
      <c r="B1934" s="1472" t="s">
        <v>3246</v>
      </c>
      <c r="C1934" s="1472"/>
      <c r="D1934" s="1472"/>
      <c r="E1934" s="1472"/>
      <c r="F1934" s="1481" t="s">
        <v>2239</v>
      </c>
      <c r="G1934" s="1481"/>
      <c r="H1934" s="1472" t="s">
        <v>2185</v>
      </c>
      <c r="I1934" s="1472"/>
      <c r="J1934" s="72"/>
    </row>
    <row r="1935" spans="1:42" s="262" customFormat="1" ht="19.5">
      <c r="A1935" s="935"/>
      <c r="B1935" s="283"/>
      <c r="C1935" s="283"/>
      <c r="D1935" s="283"/>
      <c r="E1935" s="283"/>
      <c r="F1935" s="283"/>
      <c r="G1935" s="1182"/>
      <c r="H1935" s="285"/>
      <c r="I1935" s="285"/>
      <c r="J1935" s="151"/>
    </row>
    <row r="1936" spans="1:42" s="262" customFormat="1" ht="18">
      <c r="A1936" s="123"/>
      <c r="B1936" s="1326" t="s">
        <v>2179</v>
      </c>
      <c r="C1936" s="283"/>
      <c r="D1936" s="283"/>
      <c r="E1936" s="283"/>
      <c r="F1936" s="1481" t="s">
        <v>2183</v>
      </c>
      <c r="G1936" s="1481"/>
      <c r="H1936" s="1480" t="s">
        <v>2181</v>
      </c>
      <c r="I1936" s="1480"/>
      <c r="J1936" s="71"/>
    </row>
    <row r="1937" spans="1:11" s="1018" customFormat="1" ht="18">
      <c r="A1937" s="123"/>
      <c r="B1937" s="411"/>
      <c r="C1937" s="411"/>
      <c r="D1937" s="411"/>
      <c r="E1937" s="411"/>
      <c r="F1937" s="1020"/>
      <c r="G1937" s="1182"/>
      <c r="H1937" s="1019"/>
      <c r="I1937" s="1019"/>
      <c r="J1937" s="935"/>
    </row>
    <row r="1938" spans="1:11" ht="41.25" customHeight="1">
      <c r="A1938" s="207"/>
      <c r="B1938" s="1482" t="s">
        <v>3241</v>
      </c>
      <c r="C1938" s="1482"/>
      <c r="D1938" s="1482"/>
      <c r="E1938" s="1482"/>
      <c r="F1938" s="1483" t="s">
        <v>3242</v>
      </c>
      <c r="G1938" s="1483"/>
      <c r="H1938" s="1484" t="s">
        <v>2180</v>
      </c>
      <c r="I1938" s="1484"/>
      <c r="J1938" s="123"/>
    </row>
    <row r="1939" spans="1:11" s="123" customFormat="1" ht="18">
      <c r="A1939" s="1477"/>
      <c r="B1939" s="1477"/>
      <c r="C1939" s="1477"/>
      <c r="D1939" s="1477"/>
      <c r="E1939" s="1477"/>
      <c r="F1939" s="1477"/>
      <c r="G1939" s="1477"/>
      <c r="H1939" s="1477"/>
      <c r="I1939" s="1477"/>
    </row>
    <row r="1940" spans="1:11" ht="18">
      <c r="A1940" s="207"/>
      <c r="B1940" s="1474" t="s">
        <v>3702</v>
      </c>
      <c r="C1940" s="1474"/>
      <c r="D1940" s="1474"/>
      <c r="E1940" s="1474"/>
      <c r="F1940" s="1485"/>
      <c r="G1940" s="1485"/>
      <c r="H1940" s="1478" t="s">
        <v>2645</v>
      </c>
      <c r="I1940" s="1478"/>
      <c r="J1940" s="207"/>
      <c r="K1940" s="602"/>
    </row>
    <row r="1941" spans="1:11" s="156" customFormat="1" ht="19.5">
      <c r="A1941" s="1476"/>
      <c r="B1941" s="1477"/>
      <c r="C1941" s="1477"/>
      <c r="D1941" s="1477"/>
      <c r="E1941" s="1477"/>
      <c r="F1941" s="1477"/>
      <c r="G1941" s="1477"/>
      <c r="H1941" s="1477"/>
      <c r="I1941" s="1477"/>
      <c r="J1941" s="207"/>
      <c r="K1941" s="822"/>
    </row>
    <row r="1942" spans="1:11" s="123" customFormat="1" ht="18">
      <c r="A1942" s="207"/>
      <c r="B1942" s="1478" t="s">
        <v>3882</v>
      </c>
      <c r="C1942" s="1478"/>
      <c r="D1942" s="1478"/>
      <c r="E1942" s="1478"/>
      <c r="F1942" s="1479" t="s">
        <v>2239</v>
      </c>
      <c r="G1942" s="1479"/>
      <c r="H1942" s="1480" t="s">
        <v>2240</v>
      </c>
      <c r="I1942" s="1480"/>
      <c r="J1942" s="207"/>
      <c r="K1942" s="207"/>
    </row>
    <row r="1943" spans="1:11" s="123" customFormat="1" ht="18">
      <c r="A1943" s="207"/>
      <c r="B1943" s="824"/>
      <c r="C1943" s="824"/>
      <c r="D1943" s="824"/>
      <c r="E1943" s="824"/>
      <c r="F1943" s="824"/>
      <c r="G1943" s="1189"/>
      <c r="H1943" s="825"/>
      <c r="I1943" s="825"/>
      <c r="J1943" s="207"/>
      <c r="K1943" s="207"/>
    </row>
    <row r="1944" spans="1:11" s="123" customFormat="1" ht="33.75" customHeight="1">
      <c r="A1944" s="207"/>
      <c r="B1944" s="1478" t="s">
        <v>3701</v>
      </c>
      <c r="C1944" s="1478"/>
      <c r="D1944" s="1478"/>
      <c r="E1944" s="1478"/>
      <c r="F1944" s="1481" t="s">
        <v>2643</v>
      </c>
      <c r="G1944" s="1481"/>
      <c r="H1944" s="1480" t="s">
        <v>2647</v>
      </c>
      <c r="I1944" s="1480"/>
      <c r="J1944" s="207"/>
      <c r="K1944" s="207"/>
    </row>
    <row r="1945" spans="1:11" s="123" customFormat="1" ht="18">
      <c r="A1945" s="207"/>
      <c r="B1945" s="283"/>
      <c r="C1945" s="283"/>
      <c r="D1945" s="283"/>
      <c r="E1945" s="283"/>
      <c r="F1945" s="283"/>
      <c r="G1945" s="1182"/>
      <c r="H1945" s="285"/>
      <c r="I1945" s="285"/>
      <c r="J1945" s="207"/>
      <c r="K1945" s="207"/>
    </row>
    <row r="1946" spans="1:11" s="123" customFormat="1" ht="18">
      <c r="A1946" s="207"/>
      <c r="B1946" s="1480" t="s">
        <v>3700</v>
      </c>
      <c r="C1946" s="1480"/>
      <c r="D1946" s="1480"/>
      <c r="E1946" s="1480"/>
      <c r="F1946" s="1481" t="s">
        <v>2649</v>
      </c>
      <c r="G1946" s="1481"/>
      <c r="H1946" s="1474" t="s">
        <v>2650</v>
      </c>
      <c r="I1946" s="1474"/>
      <c r="J1946" s="207"/>
      <c r="K1946" s="207"/>
    </row>
    <row r="1947" spans="1:11" s="123" customFormat="1" ht="18">
      <c r="A1947" s="207"/>
      <c r="B1947" s="1012"/>
      <c r="C1947" s="1012"/>
      <c r="D1947" s="1012"/>
      <c r="E1947" s="1012"/>
      <c r="F1947" s="1015"/>
      <c r="G1947" s="1182"/>
      <c r="H1947" s="1014"/>
      <c r="I1947" s="1014"/>
      <c r="J1947" s="207"/>
      <c r="K1947" s="207"/>
    </row>
    <row r="1948" spans="1:11" s="207" customFormat="1" ht="31.5" customHeight="1">
      <c r="B1948" s="1478" t="s">
        <v>3706</v>
      </c>
      <c r="C1948" s="1478"/>
      <c r="D1948" s="1478"/>
      <c r="E1948" s="1478"/>
      <c r="F1948" s="1473" t="s">
        <v>2182</v>
      </c>
      <c r="G1948" s="1473"/>
      <c r="H1948" s="1474" t="s">
        <v>2652</v>
      </c>
      <c r="I1948" s="1474"/>
    </row>
    <row r="1949" spans="1:11" s="475" customFormat="1" ht="30" customHeight="1">
      <c r="A1949" s="283"/>
      <c r="B1949" s="1556" t="s">
        <v>2261</v>
      </c>
      <c r="C1949" s="1556"/>
      <c r="D1949" s="1556"/>
      <c r="E1949" s="1556"/>
      <c r="F1949" s="1545" t="s">
        <v>2182</v>
      </c>
      <c r="G1949" s="1545"/>
      <c r="H1949" s="285" t="s">
        <v>2298</v>
      </c>
      <c r="I1949" s="285"/>
    </row>
    <row r="1950" spans="1:11" s="475" customFormat="1" ht="17.25" customHeight="1">
      <c r="A1950" s="283"/>
      <c r="B1950" s="1329"/>
      <c r="C1950" s="1329"/>
      <c r="D1950" s="1329"/>
      <c r="E1950" s="1329"/>
      <c r="F1950" s="285"/>
      <c r="G1950" s="1325"/>
      <c r="H1950" s="285"/>
      <c r="I1950" s="285"/>
    </row>
    <row r="1951" spans="1:11" s="475" customFormat="1" ht="24.75" customHeight="1">
      <c r="A1951" s="283"/>
      <c r="B1951" s="1556" t="s">
        <v>3353</v>
      </c>
      <c r="C1951" s="1556"/>
      <c r="D1951" s="1556"/>
      <c r="E1951" s="1556"/>
      <c r="F1951" s="1479" t="s">
        <v>2182</v>
      </c>
      <c r="G1951" s="1479"/>
      <c r="H1951" s="285" t="s">
        <v>2260</v>
      </c>
      <c r="I1951" s="713"/>
    </row>
    <row r="1952" spans="1:11" s="475" customFormat="1" ht="24.75" customHeight="1">
      <c r="A1952" s="283"/>
      <c r="B1952" s="586"/>
      <c r="C1952" s="586"/>
      <c r="D1952" s="586"/>
      <c r="E1952" s="586"/>
      <c r="F1952" s="283"/>
      <c r="G1952" s="1182"/>
      <c r="H1952" s="283"/>
      <c r="I1952" s="284"/>
    </row>
    <row r="1953" spans="1:9" s="475" customFormat="1" ht="24.75" customHeight="1">
      <c r="A1953" s="824"/>
      <c r="B1953" s="1094"/>
      <c r="C1953" s="582"/>
      <c r="D1953" s="582"/>
      <c r="E1953" s="582"/>
      <c r="F1953" s="283"/>
      <c r="G1953" s="1182"/>
      <c r="H1953" s="283"/>
      <c r="I1953" s="284"/>
    </row>
    <row r="1954" spans="1:9" s="475" customFormat="1" ht="24.75" customHeight="1">
      <c r="A1954" s="283"/>
      <c r="B1954" s="410"/>
      <c r="C1954" s="410"/>
      <c r="D1954" s="410"/>
      <c r="E1954" s="410"/>
      <c r="F1954" s="283"/>
      <c r="G1954" s="1182"/>
      <c r="H1954" s="283"/>
      <c r="I1954" s="284"/>
    </row>
    <row r="1955" spans="1:9" s="475" customFormat="1" ht="20.25" customHeight="1">
      <c r="A1955" s="375"/>
      <c r="B1955" s="376"/>
      <c r="C1955" s="375"/>
      <c r="D1955" s="375"/>
      <c r="E1955" s="375"/>
      <c r="F1955" s="1433"/>
      <c r="G1955" s="378"/>
      <c r="H1955" s="1571" t="s">
        <v>3955</v>
      </c>
      <c r="I1955" s="1571"/>
    </row>
    <row r="1956" spans="1:9" s="475" customFormat="1" ht="61.5" customHeight="1">
      <c r="A1956" s="375"/>
      <c r="B1956" s="376"/>
      <c r="C1956" s="375"/>
      <c r="D1956" s="375"/>
      <c r="E1956" s="375"/>
      <c r="F1956" s="424"/>
      <c r="G1956" s="1192"/>
      <c r="H1956" s="1546" t="s">
        <v>3481</v>
      </c>
      <c r="I1956" s="1546"/>
    </row>
    <row r="1957" spans="1:9" s="475" customFormat="1" ht="34.5" customHeight="1">
      <c r="A1957" s="379"/>
      <c r="B1957" s="380"/>
      <c r="C1957" s="379"/>
      <c r="D1957" s="381" t="s">
        <v>2456</v>
      </c>
      <c r="E1957" s="1228"/>
      <c r="F1957" s="379"/>
      <c r="G1957" s="467"/>
      <c r="H1957" s="1551"/>
      <c r="I1957" s="1551"/>
    </row>
    <row r="1958" spans="1:9" s="475" customFormat="1" ht="27.75" customHeight="1">
      <c r="A1958" s="1552" t="s">
        <v>3339</v>
      </c>
      <c r="B1958" s="1552"/>
      <c r="C1958" s="1552"/>
      <c r="D1958" s="1552"/>
      <c r="E1958" s="1552"/>
      <c r="F1958" s="1552"/>
      <c r="G1958" s="1552"/>
      <c r="H1958" s="1552"/>
      <c r="I1958" s="1552"/>
    </row>
    <row r="1959" spans="1:9" s="369" customFormat="1" ht="21" customHeight="1" thickBot="1">
      <c r="A1959" s="425" t="s">
        <v>2458</v>
      </c>
      <c r="B1959" s="425"/>
      <c r="C1959" s="425"/>
      <c r="D1959" s="426"/>
      <c r="E1959" s="379"/>
      <c r="F1959" s="379"/>
      <c r="G1959" s="467"/>
      <c r="H1959" s="384" t="s">
        <v>3408</v>
      </c>
    </row>
    <row r="1960" spans="1:9" s="374" customFormat="1" ht="25.5" customHeight="1" thickBot="1">
      <c r="A1960" s="1550" t="s">
        <v>1</v>
      </c>
      <c r="B1960" s="1550"/>
      <c r="C1960" s="1550"/>
      <c r="D1960" s="369"/>
      <c r="E1960" s="385"/>
      <c r="F1960" s="386"/>
      <c r="G1960" s="1325"/>
      <c r="H1960" s="1340" t="s">
        <v>2</v>
      </c>
      <c r="I1960" s="285"/>
    </row>
    <row r="1961" spans="1:9" s="374" customFormat="1" ht="84.75" customHeight="1" thickBot="1">
      <c r="A1961" s="76" t="s">
        <v>3</v>
      </c>
      <c r="B1961" s="390" t="s">
        <v>4</v>
      </c>
      <c r="C1961" s="391" t="s">
        <v>5</v>
      </c>
      <c r="D1961" s="392" t="s">
        <v>6</v>
      </c>
      <c r="E1961" s="476" t="s">
        <v>3888</v>
      </c>
      <c r="F1961" s="476" t="s">
        <v>3889</v>
      </c>
      <c r="G1961" s="390" t="s">
        <v>9</v>
      </c>
      <c r="H1961" s="414" t="s">
        <v>2425</v>
      </c>
      <c r="I1961" s="393" t="s">
        <v>10</v>
      </c>
    </row>
    <row r="1962" spans="1:9" s="283" customFormat="1" ht="18" thickBot="1">
      <c r="A1962" s="427">
        <v>1</v>
      </c>
      <c r="B1962" s="428">
        <v>2</v>
      </c>
      <c r="C1962" s="429">
        <v>3</v>
      </c>
      <c r="D1962" s="429">
        <v>4</v>
      </c>
      <c r="E1962" s="429">
        <v>5</v>
      </c>
      <c r="F1962" s="429">
        <v>6</v>
      </c>
      <c r="G1962" s="429">
        <v>7</v>
      </c>
      <c r="H1962" s="429">
        <v>8</v>
      </c>
      <c r="I1962" s="430">
        <v>9</v>
      </c>
    </row>
    <row r="1963" spans="1:9" s="283" customFormat="1" ht="18">
      <c r="A1963" s="367">
        <v>1</v>
      </c>
      <c r="B1963" s="754" t="s">
        <v>536</v>
      </c>
      <c r="C1963" s="367" t="s">
        <v>11</v>
      </c>
      <c r="D1963" s="368">
        <v>1</v>
      </c>
      <c r="E1963" s="367">
        <v>20679868</v>
      </c>
      <c r="F1963" s="367">
        <f t="shared" ref="F1963:F2026" si="29">D1963*E1963</f>
        <v>20679868</v>
      </c>
      <c r="G1963" s="367" t="s">
        <v>12</v>
      </c>
      <c r="H1963" s="368" t="s">
        <v>1790</v>
      </c>
      <c r="I1963" s="368"/>
    </row>
    <row r="1964" spans="1:9" s="374" customFormat="1" ht="18">
      <c r="A1964" s="367">
        <v>2</v>
      </c>
      <c r="B1964" s="754" t="s">
        <v>730</v>
      </c>
      <c r="C1964" s="367" t="s">
        <v>11</v>
      </c>
      <c r="D1964" s="368">
        <v>24</v>
      </c>
      <c r="E1964" s="368">
        <v>8530</v>
      </c>
      <c r="F1964" s="367">
        <f t="shared" si="29"/>
        <v>204720</v>
      </c>
      <c r="G1964" s="367" t="s">
        <v>12</v>
      </c>
      <c r="H1964" s="367">
        <v>2011</v>
      </c>
      <c r="I1964" s="367"/>
    </row>
    <row r="1965" spans="1:9" s="283" customFormat="1" ht="18">
      <c r="A1965" s="367">
        <v>3</v>
      </c>
      <c r="B1965" s="754" t="s">
        <v>1806</v>
      </c>
      <c r="C1965" s="367" t="s">
        <v>11</v>
      </c>
      <c r="D1965" s="368">
        <v>8</v>
      </c>
      <c r="E1965" s="368">
        <v>8530</v>
      </c>
      <c r="F1965" s="367">
        <f t="shared" si="29"/>
        <v>68240</v>
      </c>
      <c r="G1965" s="367" t="s">
        <v>12</v>
      </c>
      <c r="H1965" s="367">
        <v>2011</v>
      </c>
      <c r="I1965" s="367"/>
    </row>
    <row r="1966" spans="1:9" s="283" customFormat="1" ht="18">
      <c r="A1966" s="367">
        <v>4</v>
      </c>
      <c r="B1966" s="754" t="s">
        <v>1807</v>
      </c>
      <c r="C1966" s="367" t="s">
        <v>11</v>
      </c>
      <c r="D1966" s="368">
        <v>30</v>
      </c>
      <c r="E1966" s="368">
        <v>6276</v>
      </c>
      <c r="F1966" s="367">
        <f t="shared" si="29"/>
        <v>188280</v>
      </c>
      <c r="G1966" s="367" t="s">
        <v>12</v>
      </c>
      <c r="H1966" s="367">
        <v>2011</v>
      </c>
      <c r="I1966" s="367"/>
    </row>
    <row r="1967" spans="1:9" s="283" customFormat="1" ht="18">
      <c r="A1967" s="367">
        <v>5</v>
      </c>
      <c r="B1967" s="754" t="s">
        <v>526</v>
      </c>
      <c r="C1967" s="367" t="s">
        <v>11</v>
      </c>
      <c r="D1967" s="368">
        <v>3</v>
      </c>
      <c r="E1967" s="477">
        <v>1680</v>
      </c>
      <c r="F1967" s="367">
        <f t="shared" si="29"/>
        <v>5040</v>
      </c>
      <c r="G1967" s="367" t="s">
        <v>12</v>
      </c>
      <c r="H1967" s="367">
        <v>2012</v>
      </c>
      <c r="I1967" s="367"/>
    </row>
    <row r="1968" spans="1:9" s="283" customFormat="1" ht="18">
      <c r="A1968" s="367">
        <v>6</v>
      </c>
      <c r="B1968" s="754" t="s">
        <v>432</v>
      </c>
      <c r="C1968" s="367" t="s">
        <v>11</v>
      </c>
      <c r="D1968" s="368">
        <v>2</v>
      </c>
      <c r="E1968" s="477">
        <v>25000</v>
      </c>
      <c r="F1968" s="367">
        <f t="shared" si="29"/>
        <v>50000</v>
      </c>
      <c r="G1968" s="367" t="s">
        <v>12</v>
      </c>
      <c r="H1968" s="367">
        <v>2016</v>
      </c>
      <c r="I1968" s="367"/>
    </row>
    <row r="1969" spans="1:10" s="283" customFormat="1" ht="18">
      <c r="A1969" s="367">
        <v>7</v>
      </c>
      <c r="B1969" s="754" t="s">
        <v>102</v>
      </c>
      <c r="C1969" s="367" t="s">
        <v>11</v>
      </c>
      <c r="D1969" s="368">
        <v>1</v>
      </c>
      <c r="E1969" s="477">
        <v>12200</v>
      </c>
      <c r="F1969" s="367">
        <f t="shared" si="29"/>
        <v>12200</v>
      </c>
      <c r="G1969" s="367" t="s">
        <v>12</v>
      </c>
      <c r="H1969" s="368">
        <v>2012</v>
      </c>
      <c r="I1969" s="367"/>
    </row>
    <row r="1970" spans="1:10" s="283" customFormat="1" ht="18">
      <c r="A1970" s="367">
        <v>8</v>
      </c>
      <c r="B1970" s="754" t="s">
        <v>1808</v>
      </c>
      <c r="C1970" s="367" t="s">
        <v>11</v>
      </c>
      <c r="D1970" s="368">
        <v>5</v>
      </c>
      <c r="E1970" s="477">
        <v>2000</v>
      </c>
      <c r="F1970" s="367">
        <f t="shared" si="29"/>
        <v>10000</v>
      </c>
      <c r="G1970" s="367" t="s">
        <v>12</v>
      </c>
      <c r="H1970" s="368">
        <v>2012</v>
      </c>
      <c r="I1970" s="367"/>
      <c r="J1970" s="399"/>
    </row>
    <row r="1971" spans="1:10" s="283" customFormat="1" ht="18">
      <c r="A1971" s="367">
        <v>9</v>
      </c>
      <c r="B1971" s="754" t="s">
        <v>1809</v>
      </c>
      <c r="C1971" s="367" t="s">
        <v>11</v>
      </c>
      <c r="D1971" s="368">
        <v>2</v>
      </c>
      <c r="E1971" s="477">
        <v>1500</v>
      </c>
      <c r="F1971" s="367">
        <f t="shared" si="29"/>
        <v>3000</v>
      </c>
      <c r="G1971" s="367" t="s">
        <v>12</v>
      </c>
      <c r="H1971" s="368">
        <v>2013</v>
      </c>
      <c r="I1971" s="367"/>
      <c r="J1971" s="587"/>
    </row>
    <row r="1972" spans="1:10" s="283" customFormat="1" ht="18">
      <c r="A1972" s="367">
        <v>10</v>
      </c>
      <c r="B1972" s="754" t="s">
        <v>1810</v>
      </c>
      <c r="C1972" s="367" t="s">
        <v>11</v>
      </c>
      <c r="D1972" s="368">
        <v>1</v>
      </c>
      <c r="E1972" s="477">
        <v>5000</v>
      </c>
      <c r="F1972" s="367">
        <f t="shared" si="29"/>
        <v>5000</v>
      </c>
      <c r="G1972" s="367" t="s">
        <v>12</v>
      </c>
      <c r="H1972" s="368">
        <v>2013</v>
      </c>
      <c r="I1972" s="367"/>
      <c r="J1972" s="581"/>
    </row>
    <row r="1973" spans="1:10" s="283" customFormat="1" ht="18">
      <c r="A1973" s="367">
        <v>11</v>
      </c>
      <c r="B1973" s="754" t="s">
        <v>1811</v>
      </c>
      <c r="C1973" s="367" t="s">
        <v>11</v>
      </c>
      <c r="D1973" s="368">
        <v>2</v>
      </c>
      <c r="E1973" s="477">
        <v>1200</v>
      </c>
      <c r="F1973" s="367">
        <f t="shared" si="29"/>
        <v>2400</v>
      </c>
      <c r="G1973" s="367" t="s">
        <v>12</v>
      </c>
      <c r="H1973" s="368">
        <v>2015</v>
      </c>
      <c r="I1973" s="367"/>
      <c r="J1973" s="581"/>
    </row>
    <row r="1974" spans="1:10" s="283" customFormat="1" ht="18">
      <c r="A1974" s="367">
        <v>12</v>
      </c>
      <c r="B1974" s="754" t="s">
        <v>1812</v>
      </c>
      <c r="C1974" s="367" t="s">
        <v>11</v>
      </c>
      <c r="D1974" s="368">
        <v>1</v>
      </c>
      <c r="E1974" s="477">
        <v>7500</v>
      </c>
      <c r="F1974" s="367">
        <f t="shared" si="29"/>
        <v>7500</v>
      </c>
      <c r="G1974" s="367" t="s">
        <v>12</v>
      </c>
      <c r="H1974" s="368">
        <v>2015</v>
      </c>
      <c r="I1974" s="367"/>
      <c r="J1974" s="581"/>
    </row>
    <row r="1975" spans="1:10" s="283" customFormat="1" ht="18">
      <c r="A1975" s="367">
        <v>13</v>
      </c>
      <c r="B1975" s="754" t="s">
        <v>421</v>
      </c>
      <c r="C1975" s="367" t="s">
        <v>11</v>
      </c>
      <c r="D1975" s="368">
        <v>2</v>
      </c>
      <c r="E1975" s="477">
        <v>3500</v>
      </c>
      <c r="F1975" s="367">
        <f t="shared" si="29"/>
        <v>7000</v>
      </c>
      <c r="G1975" s="367" t="s">
        <v>12</v>
      </c>
      <c r="H1975" s="368">
        <v>2015</v>
      </c>
      <c r="I1975" s="367"/>
      <c r="J1975" s="581"/>
    </row>
    <row r="1976" spans="1:10" s="283" customFormat="1" ht="18">
      <c r="A1976" s="367">
        <v>14</v>
      </c>
      <c r="B1976" s="754" t="s">
        <v>1813</v>
      </c>
      <c r="C1976" s="367" t="s">
        <v>11</v>
      </c>
      <c r="D1976" s="368">
        <v>4</v>
      </c>
      <c r="E1976" s="368">
        <v>700</v>
      </c>
      <c r="F1976" s="367">
        <f t="shared" si="29"/>
        <v>2800</v>
      </c>
      <c r="G1976" s="367" t="s">
        <v>12</v>
      </c>
      <c r="H1976" s="368">
        <v>2015</v>
      </c>
      <c r="I1976" s="367"/>
      <c r="J1976" s="529"/>
    </row>
    <row r="1977" spans="1:10" s="283" customFormat="1" ht="18">
      <c r="A1977" s="367">
        <v>15</v>
      </c>
      <c r="B1977" s="754" t="s">
        <v>1814</v>
      </c>
      <c r="C1977" s="367" t="s">
        <v>11</v>
      </c>
      <c r="D1977" s="368">
        <v>2</v>
      </c>
      <c r="E1977" s="368">
        <v>700</v>
      </c>
      <c r="F1977" s="367">
        <f t="shared" si="29"/>
        <v>1400</v>
      </c>
      <c r="G1977" s="367" t="s">
        <v>12</v>
      </c>
      <c r="H1977" s="368">
        <v>2015</v>
      </c>
      <c r="I1977" s="367"/>
      <c r="J1977" s="630"/>
    </row>
    <row r="1978" spans="1:10" s="283" customFormat="1" ht="18">
      <c r="A1978" s="367">
        <v>16</v>
      </c>
      <c r="B1978" s="754" t="s">
        <v>1815</v>
      </c>
      <c r="C1978" s="367" t="s">
        <v>11</v>
      </c>
      <c r="D1978" s="368">
        <v>10</v>
      </c>
      <c r="E1978" s="477">
        <v>1650</v>
      </c>
      <c r="F1978" s="367">
        <f t="shared" si="29"/>
        <v>16500</v>
      </c>
      <c r="G1978" s="367" t="s">
        <v>12</v>
      </c>
      <c r="H1978" s="368">
        <v>2015</v>
      </c>
      <c r="I1978" s="367"/>
      <c r="J1978" s="630"/>
    </row>
    <row r="1979" spans="1:10" s="283" customFormat="1" ht="18">
      <c r="A1979" s="367">
        <v>17</v>
      </c>
      <c r="B1979" s="754" t="s">
        <v>1816</v>
      </c>
      <c r="C1979" s="367" t="s">
        <v>11</v>
      </c>
      <c r="D1979" s="368">
        <v>3</v>
      </c>
      <c r="E1979" s="368">
        <v>1800</v>
      </c>
      <c r="F1979" s="367">
        <f t="shared" si="29"/>
        <v>5400</v>
      </c>
      <c r="G1979" s="367" t="s">
        <v>12</v>
      </c>
      <c r="H1979" s="368">
        <v>2015</v>
      </c>
      <c r="I1979" s="367"/>
      <c r="J1979" s="630"/>
    </row>
    <row r="1980" spans="1:10" s="283" customFormat="1" ht="18">
      <c r="A1980" s="367">
        <v>18</v>
      </c>
      <c r="B1980" s="754" t="s">
        <v>1817</v>
      </c>
      <c r="C1980" s="367" t="s">
        <v>11</v>
      </c>
      <c r="D1980" s="368">
        <v>1</v>
      </c>
      <c r="E1980" s="477">
        <v>2200</v>
      </c>
      <c r="F1980" s="367">
        <f t="shared" si="29"/>
        <v>2200</v>
      </c>
      <c r="G1980" s="367" t="s">
        <v>12</v>
      </c>
      <c r="H1980" s="368">
        <v>2019</v>
      </c>
      <c r="I1980" s="367"/>
      <c r="J1980" s="630"/>
    </row>
    <row r="1981" spans="1:10" s="283" customFormat="1" ht="18">
      <c r="A1981" s="367">
        <v>19</v>
      </c>
      <c r="B1981" s="754" t="s">
        <v>1818</v>
      </c>
      <c r="C1981" s="367" t="s">
        <v>11</v>
      </c>
      <c r="D1981" s="368">
        <v>1</v>
      </c>
      <c r="E1981" s="477">
        <v>4600</v>
      </c>
      <c r="F1981" s="367">
        <f t="shared" si="29"/>
        <v>4600</v>
      </c>
      <c r="G1981" s="367" t="s">
        <v>12</v>
      </c>
      <c r="H1981" s="368">
        <v>2016</v>
      </c>
      <c r="I1981" s="367"/>
      <c r="J1981" s="630"/>
    </row>
    <row r="1982" spans="1:10" s="283" customFormat="1" ht="18">
      <c r="A1982" s="367">
        <v>20</v>
      </c>
      <c r="B1982" s="754" t="s">
        <v>1332</v>
      </c>
      <c r="C1982" s="367" t="s">
        <v>11</v>
      </c>
      <c r="D1982" s="368">
        <v>1</v>
      </c>
      <c r="E1982" s="477">
        <v>1900</v>
      </c>
      <c r="F1982" s="367">
        <f t="shared" si="29"/>
        <v>1900</v>
      </c>
      <c r="G1982" s="367" t="s">
        <v>12</v>
      </c>
      <c r="H1982" s="368">
        <v>2016</v>
      </c>
      <c r="I1982" s="367"/>
      <c r="J1982" s="630"/>
    </row>
    <row r="1983" spans="1:10" s="283" customFormat="1" ht="18">
      <c r="A1983" s="367">
        <v>21</v>
      </c>
      <c r="B1983" s="754" t="s">
        <v>1819</v>
      </c>
      <c r="C1983" s="367" t="s">
        <v>11</v>
      </c>
      <c r="D1983" s="368">
        <v>1</v>
      </c>
      <c r="E1983" s="477">
        <v>1480</v>
      </c>
      <c r="F1983" s="367">
        <f t="shared" si="29"/>
        <v>1480</v>
      </c>
      <c r="G1983" s="367" t="s">
        <v>12</v>
      </c>
      <c r="H1983" s="368">
        <v>2017</v>
      </c>
      <c r="I1983" s="367"/>
      <c r="J1983" s="693"/>
    </row>
    <row r="1984" spans="1:10" s="283" customFormat="1" ht="18">
      <c r="A1984" s="367">
        <v>22</v>
      </c>
      <c r="B1984" s="754" t="s">
        <v>1819</v>
      </c>
      <c r="C1984" s="367" t="s">
        <v>11</v>
      </c>
      <c r="D1984" s="368">
        <v>1</v>
      </c>
      <c r="E1984" s="477">
        <v>1400</v>
      </c>
      <c r="F1984" s="367">
        <f t="shared" si="29"/>
        <v>1400</v>
      </c>
      <c r="G1984" s="367" t="s">
        <v>12</v>
      </c>
      <c r="H1984" s="368">
        <v>2017</v>
      </c>
      <c r="I1984" s="367"/>
      <c r="J1984" s="565"/>
    </row>
    <row r="1985" spans="1:10" s="283" customFormat="1" ht="18">
      <c r="A1985" s="367">
        <v>23</v>
      </c>
      <c r="B1985" s="754" t="s">
        <v>1820</v>
      </c>
      <c r="C1985" s="367" t="s">
        <v>11</v>
      </c>
      <c r="D1985" s="368">
        <v>1</v>
      </c>
      <c r="E1985" s="477">
        <v>6900</v>
      </c>
      <c r="F1985" s="367">
        <f t="shared" si="29"/>
        <v>6900</v>
      </c>
      <c r="G1985" s="367" t="s">
        <v>12</v>
      </c>
      <c r="H1985" s="368">
        <v>2017</v>
      </c>
      <c r="I1985" s="367"/>
      <c r="J1985" s="565"/>
    </row>
    <row r="1986" spans="1:10" s="283" customFormat="1" ht="18">
      <c r="A1986" s="367">
        <v>24</v>
      </c>
      <c r="B1986" s="754" t="s">
        <v>1820</v>
      </c>
      <c r="C1986" s="367" t="s">
        <v>11</v>
      </c>
      <c r="D1986" s="368">
        <v>1</v>
      </c>
      <c r="E1986" s="477">
        <v>6500</v>
      </c>
      <c r="F1986" s="367">
        <f t="shared" si="29"/>
        <v>6500</v>
      </c>
      <c r="G1986" s="367" t="s">
        <v>12</v>
      </c>
      <c r="H1986" s="368">
        <v>2017</v>
      </c>
      <c r="I1986" s="367"/>
      <c r="J1986" s="399"/>
    </row>
    <row r="1987" spans="1:10" s="374" customFormat="1" ht="18">
      <c r="A1987" s="367">
        <v>25</v>
      </c>
      <c r="B1987" s="754" t="s">
        <v>1821</v>
      </c>
      <c r="C1987" s="367" t="s">
        <v>11</v>
      </c>
      <c r="D1987" s="368">
        <v>1</v>
      </c>
      <c r="E1987" s="477">
        <v>4700</v>
      </c>
      <c r="F1987" s="367">
        <f t="shared" si="29"/>
        <v>4700</v>
      </c>
      <c r="G1987" s="367" t="s">
        <v>12</v>
      </c>
      <c r="H1987" s="368">
        <v>2019</v>
      </c>
      <c r="I1987" s="367"/>
      <c r="J1987" s="369"/>
    </row>
    <row r="1988" spans="1:10" s="374" customFormat="1" ht="18">
      <c r="A1988" s="367">
        <v>26</v>
      </c>
      <c r="B1988" s="754" t="s">
        <v>1821</v>
      </c>
      <c r="C1988" s="367" t="s">
        <v>11</v>
      </c>
      <c r="D1988" s="368">
        <v>1</v>
      </c>
      <c r="E1988" s="477">
        <v>3800</v>
      </c>
      <c r="F1988" s="367">
        <f t="shared" si="29"/>
        <v>3800</v>
      </c>
      <c r="G1988" s="367" t="s">
        <v>12</v>
      </c>
      <c r="H1988" s="368">
        <v>2019</v>
      </c>
      <c r="I1988" s="367"/>
      <c r="J1988" s="369"/>
    </row>
    <row r="1989" spans="1:10" s="374" customFormat="1" ht="18">
      <c r="A1989" s="367">
        <v>27</v>
      </c>
      <c r="B1989" s="754" t="s">
        <v>1822</v>
      </c>
      <c r="C1989" s="367" t="s">
        <v>11</v>
      </c>
      <c r="D1989" s="368">
        <v>2</v>
      </c>
      <c r="E1989" s="477">
        <v>1250</v>
      </c>
      <c r="F1989" s="367">
        <f t="shared" si="29"/>
        <v>2500</v>
      </c>
      <c r="G1989" s="367" t="s">
        <v>12</v>
      </c>
      <c r="H1989" s="368">
        <v>2019</v>
      </c>
      <c r="I1989" s="367"/>
      <c r="J1989" s="369"/>
    </row>
    <row r="1990" spans="1:10" s="374" customFormat="1" ht="18">
      <c r="A1990" s="367">
        <v>28</v>
      </c>
      <c r="B1990" s="754" t="s">
        <v>1823</v>
      </c>
      <c r="C1990" s="367" t="s">
        <v>11</v>
      </c>
      <c r="D1990" s="368">
        <v>1</v>
      </c>
      <c r="E1990" s="477">
        <v>3200</v>
      </c>
      <c r="F1990" s="367">
        <f t="shared" si="29"/>
        <v>3200</v>
      </c>
      <c r="G1990" s="367" t="s">
        <v>12</v>
      </c>
      <c r="H1990" s="368">
        <v>2019</v>
      </c>
      <c r="I1990" s="367"/>
      <c r="J1990" s="369"/>
    </row>
    <row r="1991" spans="1:10" s="374" customFormat="1" ht="18">
      <c r="A1991" s="367">
        <v>29</v>
      </c>
      <c r="B1991" s="754" t="s">
        <v>1824</v>
      </c>
      <c r="C1991" s="367" t="s">
        <v>11</v>
      </c>
      <c r="D1991" s="368">
        <v>12</v>
      </c>
      <c r="E1991" s="368">
        <v>700</v>
      </c>
      <c r="F1991" s="367">
        <f t="shared" si="29"/>
        <v>8400</v>
      </c>
      <c r="G1991" s="367" t="s">
        <v>12</v>
      </c>
      <c r="H1991" s="368">
        <v>2011</v>
      </c>
      <c r="I1991" s="367"/>
      <c r="J1991" s="369"/>
    </row>
    <row r="1992" spans="1:10" s="374" customFormat="1" ht="18">
      <c r="A1992" s="367">
        <v>30</v>
      </c>
      <c r="B1992" s="754" t="s">
        <v>1825</v>
      </c>
      <c r="C1992" s="367" t="s">
        <v>11</v>
      </c>
      <c r="D1992" s="368">
        <v>4</v>
      </c>
      <c r="E1992" s="368">
        <v>1450</v>
      </c>
      <c r="F1992" s="367">
        <f t="shared" si="29"/>
        <v>5800</v>
      </c>
      <c r="G1992" s="367" t="s">
        <v>12</v>
      </c>
      <c r="H1992" s="368">
        <v>2021</v>
      </c>
      <c r="I1992" s="367"/>
      <c r="J1992" s="369"/>
    </row>
    <row r="1993" spans="1:10" s="374" customFormat="1" ht="18">
      <c r="A1993" s="367">
        <v>31</v>
      </c>
      <c r="B1993" s="754" t="s">
        <v>1826</v>
      </c>
      <c r="C1993" s="367" t="s">
        <v>11</v>
      </c>
      <c r="D1993" s="368">
        <v>1</v>
      </c>
      <c r="E1993" s="368">
        <v>4750</v>
      </c>
      <c r="F1993" s="367">
        <f t="shared" si="29"/>
        <v>4750</v>
      </c>
      <c r="G1993" s="367" t="s">
        <v>12</v>
      </c>
      <c r="H1993" s="368">
        <v>2021</v>
      </c>
      <c r="I1993" s="367"/>
    </row>
    <row r="1994" spans="1:10" s="369" customFormat="1" ht="18">
      <c r="A1994" s="367">
        <v>32</v>
      </c>
      <c r="B1994" s="754" t="s">
        <v>103</v>
      </c>
      <c r="C1994" s="367" t="s">
        <v>11</v>
      </c>
      <c r="D1994" s="368">
        <v>1</v>
      </c>
      <c r="E1994" s="368">
        <v>22500</v>
      </c>
      <c r="F1994" s="367">
        <f t="shared" si="29"/>
        <v>22500</v>
      </c>
      <c r="G1994" s="367" t="s">
        <v>12</v>
      </c>
      <c r="H1994" s="368">
        <v>2021</v>
      </c>
      <c r="I1994" s="367"/>
    </row>
    <row r="1995" spans="1:10" s="385" customFormat="1" ht="36">
      <c r="A1995" s="367">
        <v>33</v>
      </c>
      <c r="B1995" s="648" t="s">
        <v>1827</v>
      </c>
      <c r="C1995" s="367" t="s">
        <v>11</v>
      </c>
      <c r="D1995" s="436">
        <v>2</v>
      </c>
      <c r="E1995" s="477">
        <v>2500</v>
      </c>
      <c r="F1995" s="367">
        <f t="shared" si="29"/>
        <v>5000</v>
      </c>
      <c r="G1995" s="367" t="s">
        <v>12</v>
      </c>
      <c r="H1995" s="436" t="s">
        <v>1795</v>
      </c>
      <c r="I1995" s="367"/>
    </row>
    <row r="1996" spans="1:10" s="418" customFormat="1" ht="18">
      <c r="A1996" s="367">
        <v>34</v>
      </c>
      <c r="B1996" s="648" t="s">
        <v>1828</v>
      </c>
      <c r="C1996" s="367" t="s">
        <v>11</v>
      </c>
      <c r="D1996" s="436">
        <v>5</v>
      </c>
      <c r="E1996" s="477">
        <v>1200</v>
      </c>
      <c r="F1996" s="367">
        <f t="shared" si="29"/>
        <v>6000</v>
      </c>
      <c r="G1996" s="367" t="s">
        <v>12</v>
      </c>
      <c r="H1996" s="436" t="s">
        <v>1795</v>
      </c>
      <c r="I1996" s="367"/>
    </row>
    <row r="1997" spans="1:10" s="374" customFormat="1" ht="36">
      <c r="A1997" s="367">
        <v>35</v>
      </c>
      <c r="B1997" s="648" t="s">
        <v>1829</v>
      </c>
      <c r="C1997" s="367" t="s">
        <v>11</v>
      </c>
      <c r="D1997" s="436">
        <v>2</v>
      </c>
      <c r="E1997" s="477">
        <v>23000</v>
      </c>
      <c r="F1997" s="367">
        <f t="shared" si="29"/>
        <v>46000</v>
      </c>
      <c r="G1997" s="367" t="s">
        <v>12</v>
      </c>
      <c r="H1997" s="436" t="s">
        <v>1795</v>
      </c>
      <c r="I1997" s="367"/>
    </row>
    <row r="1998" spans="1:10" s="369" customFormat="1" ht="36">
      <c r="A1998" s="367">
        <v>36</v>
      </c>
      <c r="B1998" s="648" t="s">
        <v>1830</v>
      </c>
      <c r="C1998" s="367" t="s">
        <v>11</v>
      </c>
      <c r="D1998" s="436">
        <v>2</v>
      </c>
      <c r="E1998" s="477">
        <v>9000</v>
      </c>
      <c r="F1998" s="367">
        <f t="shared" si="29"/>
        <v>18000</v>
      </c>
      <c r="G1998" s="367" t="s">
        <v>12</v>
      </c>
      <c r="H1998" s="436" t="s">
        <v>1795</v>
      </c>
      <c r="I1998" s="367"/>
    </row>
    <row r="1999" spans="1:10" s="369" customFormat="1" ht="36">
      <c r="A1999" s="367">
        <v>37</v>
      </c>
      <c r="B1999" s="648" t="s">
        <v>1831</v>
      </c>
      <c r="C1999" s="367" t="s">
        <v>11</v>
      </c>
      <c r="D1999" s="436">
        <v>2</v>
      </c>
      <c r="E1999" s="368">
        <v>7000</v>
      </c>
      <c r="F1999" s="367">
        <f t="shared" si="29"/>
        <v>14000</v>
      </c>
      <c r="G1999" s="367" t="s">
        <v>12</v>
      </c>
      <c r="H1999" s="436" t="s">
        <v>1795</v>
      </c>
      <c r="I1999" s="367"/>
    </row>
    <row r="2000" spans="1:10" s="369" customFormat="1" ht="18">
      <c r="A2000" s="367">
        <v>38</v>
      </c>
      <c r="B2000" s="648" t="s">
        <v>1832</v>
      </c>
      <c r="C2000" s="367" t="s">
        <v>11</v>
      </c>
      <c r="D2000" s="436">
        <v>3</v>
      </c>
      <c r="E2000" s="477">
        <v>10000</v>
      </c>
      <c r="F2000" s="367">
        <f t="shared" si="29"/>
        <v>30000</v>
      </c>
      <c r="G2000" s="367" t="s">
        <v>12</v>
      </c>
      <c r="H2000" s="436" t="s">
        <v>1795</v>
      </c>
      <c r="I2000" s="367"/>
    </row>
    <row r="2001" spans="1:9" s="369" customFormat="1" ht="36">
      <c r="A2001" s="367">
        <v>39</v>
      </c>
      <c r="B2001" s="648" t="s">
        <v>1833</v>
      </c>
      <c r="C2001" s="367" t="s">
        <v>11</v>
      </c>
      <c r="D2001" s="436">
        <v>12</v>
      </c>
      <c r="E2001" s="368">
        <v>550</v>
      </c>
      <c r="F2001" s="367">
        <f t="shared" si="29"/>
        <v>6600</v>
      </c>
      <c r="G2001" s="367" t="s">
        <v>12</v>
      </c>
      <c r="H2001" s="436" t="s">
        <v>1795</v>
      </c>
      <c r="I2001" s="367"/>
    </row>
    <row r="2002" spans="1:9" s="369" customFormat="1" ht="36">
      <c r="A2002" s="367">
        <v>40</v>
      </c>
      <c r="B2002" s="648" t="s">
        <v>1834</v>
      </c>
      <c r="C2002" s="367" t="s">
        <v>11</v>
      </c>
      <c r="D2002" s="436">
        <v>12</v>
      </c>
      <c r="E2002" s="368">
        <v>700</v>
      </c>
      <c r="F2002" s="367">
        <f t="shared" si="29"/>
        <v>8400</v>
      </c>
      <c r="G2002" s="367" t="s">
        <v>12</v>
      </c>
      <c r="H2002" s="436" t="s">
        <v>1795</v>
      </c>
      <c r="I2002" s="367"/>
    </row>
    <row r="2003" spans="1:9" s="369" customFormat="1" ht="36">
      <c r="A2003" s="367">
        <v>41</v>
      </c>
      <c r="B2003" s="648" t="s">
        <v>1835</v>
      </c>
      <c r="C2003" s="367" t="s">
        <v>11</v>
      </c>
      <c r="D2003" s="436">
        <v>3</v>
      </c>
      <c r="E2003" s="477">
        <v>2000</v>
      </c>
      <c r="F2003" s="367">
        <f t="shared" si="29"/>
        <v>6000</v>
      </c>
      <c r="G2003" s="367" t="s">
        <v>12</v>
      </c>
      <c r="H2003" s="436" t="s">
        <v>1795</v>
      </c>
      <c r="I2003" s="367"/>
    </row>
    <row r="2004" spans="1:9" s="369" customFormat="1" ht="18">
      <c r="A2004" s="367">
        <v>42</v>
      </c>
      <c r="B2004" s="648" t="s">
        <v>1836</v>
      </c>
      <c r="C2004" s="367" t="s">
        <v>11</v>
      </c>
      <c r="D2004" s="436">
        <v>12</v>
      </c>
      <c r="E2004" s="368">
        <v>900</v>
      </c>
      <c r="F2004" s="367">
        <f t="shared" si="29"/>
        <v>10800</v>
      </c>
      <c r="G2004" s="367" t="s">
        <v>12</v>
      </c>
      <c r="H2004" s="436" t="s">
        <v>1795</v>
      </c>
      <c r="I2004" s="367"/>
    </row>
    <row r="2005" spans="1:9" s="369" customFormat="1" ht="18">
      <c r="A2005" s="367">
        <v>43</v>
      </c>
      <c r="B2005" s="648" t="s">
        <v>1837</v>
      </c>
      <c r="C2005" s="367" t="s">
        <v>11</v>
      </c>
      <c r="D2005" s="436">
        <v>3</v>
      </c>
      <c r="E2005" s="477">
        <v>1100</v>
      </c>
      <c r="F2005" s="367">
        <f t="shared" si="29"/>
        <v>3300</v>
      </c>
      <c r="G2005" s="367" t="s">
        <v>12</v>
      </c>
      <c r="H2005" s="436" t="s">
        <v>1795</v>
      </c>
      <c r="I2005" s="367"/>
    </row>
    <row r="2006" spans="1:9" s="369" customFormat="1" ht="18">
      <c r="A2006" s="367">
        <v>44</v>
      </c>
      <c r="B2006" s="1038" t="s">
        <v>1838</v>
      </c>
      <c r="C2006" s="367" t="s">
        <v>11</v>
      </c>
      <c r="D2006" s="368">
        <v>46</v>
      </c>
      <c r="E2006" s="368">
        <v>300</v>
      </c>
      <c r="F2006" s="367">
        <f t="shared" si="29"/>
        <v>13800</v>
      </c>
      <c r="G2006" s="367" t="s">
        <v>12</v>
      </c>
      <c r="H2006" s="436" t="s">
        <v>1795</v>
      </c>
      <c r="I2006" s="367"/>
    </row>
    <row r="2007" spans="1:9" s="369" customFormat="1" ht="18">
      <c r="A2007" s="367">
        <v>45</v>
      </c>
      <c r="B2007" s="1038" t="s">
        <v>1839</v>
      </c>
      <c r="C2007" s="367" t="s">
        <v>11</v>
      </c>
      <c r="D2007" s="368">
        <v>68</v>
      </c>
      <c r="E2007" s="368">
        <v>150</v>
      </c>
      <c r="F2007" s="367">
        <f t="shared" si="29"/>
        <v>10200</v>
      </c>
      <c r="G2007" s="367" t="s">
        <v>12</v>
      </c>
      <c r="H2007" s="436" t="s">
        <v>1795</v>
      </c>
      <c r="I2007" s="367"/>
    </row>
    <row r="2008" spans="1:9" s="369" customFormat="1" ht="18">
      <c r="A2008" s="367">
        <v>46</v>
      </c>
      <c r="B2008" s="648" t="s">
        <v>1840</v>
      </c>
      <c r="C2008" s="367" t="s">
        <v>11</v>
      </c>
      <c r="D2008" s="368">
        <v>42</v>
      </c>
      <c r="E2008" s="368">
        <v>150</v>
      </c>
      <c r="F2008" s="367">
        <f t="shared" si="29"/>
        <v>6300</v>
      </c>
      <c r="G2008" s="367" t="s">
        <v>12</v>
      </c>
      <c r="H2008" s="436" t="s">
        <v>1795</v>
      </c>
      <c r="I2008" s="367"/>
    </row>
    <row r="2009" spans="1:9" s="369" customFormat="1" ht="18">
      <c r="A2009" s="367">
        <v>47</v>
      </c>
      <c r="B2009" s="648" t="s">
        <v>1841</v>
      </c>
      <c r="C2009" s="367" t="s">
        <v>11</v>
      </c>
      <c r="D2009" s="368">
        <v>59</v>
      </c>
      <c r="E2009" s="368">
        <v>200</v>
      </c>
      <c r="F2009" s="367">
        <f t="shared" si="29"/>
        <v>11800</v>
      </c>
      <c r="G2009" s="367" t="s">
        <v>12</v>
      </c>
      <c r="H2009" s="436" t="s">
        <v>1795</v>
      </c>
      <c r="I2009" s="367"/>
    </row>
    <row r="2010" spans="1:9" s="369" customFormat="1" ht="36">
      <c r="A2010" s="367">
        <v>48</v>
      </c>
      <c r="B2010" s="648" t="s">
        <v>1842</v>
      </c>
      <c r="C2010" s="367" t="s">
        <v>11</v>
      </c>
      <c r="D2010" s="368">
        <v>49</v>
      </c>
      <c r="E2010" s="368">
        <v>250</v>
      </c>
      <c r="F2010" s="367">
        <f t="shared" si="29"/>
        <v>12250</v>
      </c>
      <c r="G2010" s="367" t="s">
        <v>12</v>
      </c>
      <c r="H2010" s="436" t="s">
        <v>1795</v>
      </c>
      <c r="I2010" s="367"/>
    </row>
    <row r="2011" spans="1:9" s="423" customFormat="1" ht="36">
      <c r="A2011" s="367">
        <v>49</v>
      </c>
      <c r="B2011" s="648" t="s">
        <v>1843</v>
      </c>
      <c r="C2011" s="367" t="s">
        <v>11</v>
      </c>
      <c r="D2011" s="368">
        <v>58</v>
      </c>
      <c r="E2011" s="477">
        <v>166</v>
      </c>
      <c r="F2011" s="367">
        <f t="shared" si="29"/>
        <v>9628</v>
      </c>
      <c r="G2011" s="367" t="s">
        <v>12</v>
      </c>
      <c r="H2011" s="436" t="s">
        <v>1795</v>
      </c>
      <c r="I2011" s="367"/>
    </row>
    <row r="2012" spans="1:9" s="369" customFormat="1" ht="60" customHeight="1">
      <c r="A2012" s="367">
        <v>50</v>
      </c>
      <c r="B2012" s="648" t="s">
        <v>1844</v>
      </c>
      <c r="C2012" s="367" t="s">
        <v>11</v>
      </c>
      <c r="D2012" s="368">
        <v>2</v>
      </c>
      <c r="E2012" s="477">
        <v>100000</v>
      </c>
      <c r="F2012" s="367">
        <f t="shared" si="29"/>
        <v>200000</v>
      </c>
      <c r="G2012" s="367" t="s">
        <v>12</v>
      </c>
      <c r="H2012" s="436" t="s">
        <v>1795</v>
      </c>
      <c r="I2012" s="367"/>
    </row>
    <row r="2013" spans="1:9" s="463" customFormat="1" ht="54">
      <c r="A2013" s="367">
        <v>51</v>
      </c>
      <c r="B2013" s="648" t="s">
        <v>1845</v>
      </c>
      <c r="C2013" s="367" t="s">
        <v>11</v>
      </c>
      <c r="D2013" s="368">
        <v>2</v>
      </c>
      <c r="E2013" s="477">
        <v>28000</v>
      </c>
      <c r="F2013" s="367">
        <f t="shared" si="29"/>
        <v>56000</v>
      </c>
      <c r="G2013" s="367" t="s">
        <v>12</v>
      </c>
      <c r="H2013" s="436" t="s">
        <v>1795</v>
      </c>
      <c r="I2013" s="367"/>
    </row>
    <row r="2014" spans="1:9" s="369" customFormat="1" ht="18">
      <c r="A2014" s="367">
        <v>52</v>
      </c>
      <c r="B2014" s="754" t="s">
        <v>1846</v>
      </c>
      <c r="C2014" s="367" t="s">
        <v>11</v>
      </c>
      <c r="D2014" s="368">
        <v>3</v>
      </c>
      <c r="E2014" s="489">
        <v>2500</v>
      </c>
      <c r="F2014" s="367">
        <f t="shared" si="29"/>
        <v>7500</v>
      </c>
      <c r="G2014" s="367" t="s">
        <v>12</v>
      </c>
      <c r="H2014" s="368" t="s">
        <v>116</v>
      </c>
      <c r="I2014" s="367"/>
    </row>
    <row r="2015" spans="1:9" s="369" customFormat="1" ht="18">
      <c r="A2015" s="367">
        <v>53</v>
      </c>
      <c r="B2015" s="754" t="s">
        <v>1847</v>
      </c>
      <c r="C2015" s="367" t="s">
        <v>11</v>
      </c>
      <c r="D2015" s="368">
        <v>2</v>
      </c>
      <c r="E2015" s="489">
        <v>1500</v>
      </c>
      <c r="F2015" s="367">
        <f t="shared" si="29"/>
        <v>3000</v>
      </c>
      <c r="G2015" s="367" t="s">
        <v>12</v>
      </c>
      <c r="H2015" s="368" t="s">
        <v>116</v>
      </c>
      <c r="I2015" s="367"/>
    </row>
    <row r="2016" spans="1:9" s="369" customFormat="1" ht="18">
      <c r="A2016" s="367">
        <v>54</v>
      </c>
      <c r="B2016" s="648" t="s">
        <v>1312</v>
      </c>
      <c r="C2016" s="367" t="s">
        <v>11</v>
      </c>
      <c r="D2016" s="368">
        <v>10</v>
      </c>
      <c r="E2016" s="368">
        <v>1192</v>
      </c>
      <c r="F2016" s="367">
        <f t="shared" si="29"/>
        <v>11920</v>
      </c>
      <c r="G2016" s="367" t="s">
        <v>12</v>
      </c>
      <c r="H2016" s="368" t="s">
        <v>1795</v>
      </c>
      <c r="I2016" s="367"/>
    </row>
    <row r="2017" spans="1:9" s="369" customFormat="1" ht="18">
      <c r="A2017" s="367">
        <v>55</v>
      </c>
      <c r="B2017" s="648" t="s">
        <v>1312</v>
      </c>
      <c r="C2017" s="367" t="s">
        <v>11</v>
      </c>
      <c r="D2017" s="368">
        <v>35</v>
      </c>
      <c r="E2017" s="368">
        <v>2873</v>
      </c>
      <c r="F2017" s="367">
        <f t="shared" si="29"/>
        <v>100555</v>
      </c>
      <c r="G2017" s="367" t="s">
        <v>12</v>
      </c>
      <c r="H2017" s="368" t="s">
        <v>1795</v>
      </c>
      <c r="I2017" s="367"/>
    </row>
    <row r="2018" spans="1:9" s="369" customFormat="1" ht="18">
      <c r="A2018" s="367">
        <v>56</v>
      </c>
      <c r="B2018" s="648" t="s">
        <v>1848</v>
      </c>
      <c r="C2018" s="367" t="s">
        <v>11</v>
      </c>
      <c r="D2018" s="368">
        <v>40</v>
      </c>
      <c r="E2018" s="477">
        <v>3600</v>
      </c>
      <c r="F2018" s="367">
        <f t="shared" si="29"/>
        <v>144000</v>
      </c>
      <c r="G2018" s="367" t="s">
        <v>12</v>
      </c>
      <c r="H2018" s="368" t="s">
        <v>45</v>
      </c>
      <c r="I2018" s="367"/>
    </row>
    <row r="2019" spans="1:9" s="369" customFormat="1" ht="18">
      <c r="A2019" s="367">
        <v>57</v>
      </c>
      <c r="B2019" s="648" t="s">
        <v>1849</v>
      </c>
      <c r="C2019" s="367" t="s">
        <v>11</v>
      </c>
      <c r="D2019" s="368">
        <v>40</v>
      </c>
      <c r="E2019" s="368">
        <v>4500</v>
      </c>
      <c r="F2019" s="367">
        <f t="shared" si="29"/>
        <v>180000</v>
      </c>
      <c r="G2019" s="367" t="s">
        <v>12</v>
      </c>
      <c r="H2019" s="368" t="s">
        <v>53</v>
      </c>
      <c r="I2019" s="367"/>
    </row>
    <row r="2020" spans="1:9" s="369" customFormat="1" ht="18">
      <c r="A2020" s="367">
        <v>58</v>
      </c>
      <c r="B2020" s="648" t="s">
        <v>1850</v>
      </c>
      <c r="C2020" s="367" t="s">
        <v>11</v>
      </c>
      <c r="D2020" s="368">
        <v>40</v>
      </c>
      <c r="E2020" s="368">
        <v>1200</v>
      </c>
      <c r="F2020" s="367">
        <f t="shared" si="29"/>
        <v>48000</v>
      </c>
      <c r="G2020" s="367" t="s">
        <v>12</v>
      </c>
      <c r="H2020" s="368" t="s">
        <v>53</v>
      </c>
      <c r="I2020" s="367"/>
    </row>
    <row r="2021" spans="1:9" s="369" customFormat="1" ht="18">
      <c r="A2021" s="367">
        <v>59</v>
      </c>
      <c r="B2021" s="1046" t="s">
        <v>1851</v>
      </c>
      <c r="C2021" s="453" t="s">
        <v>11</v>
      </c>
      <c r="D2021" s="452">
        <v>10</v>
      </c>
      <c r="E2021" s="452">
        <v>4500</v>
      </c>
      <c r="F2021" s="367">
        <f t="shared" si="29"/>
        <v>45000</v>
      </c>
      <c r="G2021" s="453" t="s">
        <v>12</v>
      </c>
      <c r="H2021" s="452" t="s">
        <v>116</v>
      </c>
      <c r="I2021" s="367"/>
    </row>
    <row r="2022" spans="1:9" s="369" customFormat="1" ht="18">
      <c r="A2022" s="367">
        <v>60</v>
      </c>
      <c r="B2022" s="1046" t="s">
        <v>1852</v>
      </c>
      <c r="C2022" s="453" t="s">
        <v>11</v>
      </c>
      <c r="D2022" s="452">
        <v>10</v>
      </c>
      <c r="E2022" s="452">
        <v>1200</v>
      </c>
      <c r="F2022" s="367">
        <f t="shared" si="29"/>
        <v>12000</v>
      </c>
      <c r="G2022" s="453" t="s">
        <v>12</v>
      </c>
      <c r="H2022" s="452" t="s">
        <v>116</v>
      </c>
      <c r="I2022" s="367"/>
    </row>
    <row r="2023" spans="1:9" s="369" customFormat="1" ht="72">
      <c r="A2023" s="367">
        <v>61</v>
      </c>
      <c r="B2023" s="648" t="s">
        <v>1853</v>
      </c>
      <c r="C2023" s="367" t="s">
        <v>11</v>
      </c>
      <c r="D2023" s="368">
        <v>60</v>
      </c>
      <c r="E2023" s="368">
        <v>3320</v>
      </c>
      <c r="F2023" s="367">
        <f t="shared" si="29"/>
        <v>199200</v>
      </c>
      <c r="G2023" s="367" t="s">
        <v>12</v>
      </c>
      <c r="H2023" s="368" t="s">
        <v>1795</v>
      </c>
      <c r="I2023" s="367"/>
    </row>
    <row r="2024" spans="1:9" s="369" customFormat="1" ht="36">
      <c r="A2024" s="367">
        <v>62</v>
      </c>
      <c r="B2024" s="648" t="s">
        <v>1854</v>
      </c>
      <c r="C2024" s="367" t="s">
        <v>11</v>
      </c>
      <c r="D2024" s="368">
        <v>60</v>
      </c>
      <c r="E2024" s="368">
        <v>4250</v>
      </c>
      <c r="F2024" s="367">
        <f t="shared" si="29"/>
        <v>255000</v>
      </c>
      <c r="G2024" s="367" t="s">
        <v>12</v>
      </c>
      <c r="H2024" s="368">
        <v>2011</v>
      </c>
      <c r="I2024" s="367"/>
    </row>
    <row r="2025" spans="1:9" s="369" customFormat="1" ht="54">
      <c r="A2025" s="367">
        <v>63</v>
      </c>
      <c r="B2025" s="648" t="s">
        <v>1855</v>
      </c>
      <c r="C2025" s="367" t="s">
        <v>11</v>
      </c>
      <c r="D2025" s="368">
        <v>60</v>
      </c>
      <c r="E2025" s="368">
        <v>1480</v>
      </c>
      <c r="F2025" s="367">
        <f t="shared" si="29"/>
        <v>88800</v>
      </c>
      <c r="G2025" s="367" t="s">
        <v>12</v>
      </c>
      <c r="H2025" s="368">
        <v>2011</v>
      </c>
      <c r="I2025" s="367"/>
    </row>
    <row r="2026" spans="1:9" s="369" customFormat="1" ht="36">
      <c r="A2026" s="367">
        <v>64</v>
      </c>
      <c r="B2026" s="648" t="s">
        <v>1856</v>
      </c>
      <c r="C2026" s="367" t="s">
        <v>11</v>
      </c>
      <c r="D2026" s="368">
        <v>60</v>
      </c>
      <c r="E2026" s="368">
        <v>4440</v>
      </c>
      <c r="F2026" s="367">
        <f t="shared" si="29"/>
        <v>266400</v>
      </c>
      <c r="G2026" s="367" t="s">
        <v>12</v>
      </c>
      <c r="H2026" s="368">
        <v>2011</v>
      </c>
      <c r="I2026" s="367"/>
    </row>
    <row r="2027" spans="1:9" s="369" customFormat="1" ht="18">
      <c r="A2027" s="367">
        <v>65</v>
      </c>
      <c r="B2027" s="754" t="s">
        <v>1857</v>
      </c>
      <c r="C2027" s="367" t="s">
        <v>11</v>
      </c>
      <c r="D2027" s="368">
        <v>2</v>
      </c>
      <c r="E2027" s="368">
        <v>64500</v>
      </c>
      <c r="F2027" s="367">
        <f t="shared" ref="F2027:F2079" si="30">D2027*E2027</f>
        <v>129000</v>
      </c>
      <c r="G2027" s="367" t="s">
        <v>12</v>
      </c>
      <c r="H2027" s="368">
        <v>2011</v>
      </c>
      <c r="I2027" s="368" t="s">
        <v>2055</v>
      </c>
    </row>
    <row r="2028" spans="1:9" s="369" customFormat="1" ht="18">
      <c r="A2028" s="367">
        <v>66</v>
      </c>
      <c r="B2028" s="754" t="s">
        <v>1858</v>
      </c>
      <c r="C2028" s="367" t="s">
        <v>11</v>
      </c>
      <c r="D2028" s="368">
        <v>1</v>
      </c>
      <c r="E2028" s="368">
        <v>23500</v>
      </c>
      <c r="F2028" s="367">
        <f t="shared" si="30"/>
        <v>23500</v>
      </c>
      <c r="G2028" s="367" t="s">
        <v>12</v>
      </c>
      <c r="H2028" s="368">
        <v>2011</v>
      </c>
      <c r="I2028" s="367"/>
    </row>
    <row r="2029" spans="1:9" s="369" customFormat="1" ht="18">
      <c r="A2029" s="367">
        <v>67</v>
      </c>
      <c r="B2029" s="754" t="s">
        <v>1859</v>
      </c>
      <c r="C2029" s="367" t="s">
        <v>11</v>
      </c>
      <c r="D2029" s="368">
        <v>2</v>
      </c>
      <c r="E2029" s="368">
        <v>36773</v>
      </c>
      <c r="F2029" s="367">
        <f t="shared" si="30"/>
        <v>73546</v>
      </c>
      <c r="G2029" s="367" t="s">
        <v>12</v>
      </c>
      <c r="H2029" s="368">
        <v>2011</v>
      </c>
      <c r="I2029" s="367"/>
    </row>
    <row r="2030" spans="1:9" s="369" customFormat="1" ht="18">
      <c r="A2030" s="367">
        <v>68</v>
      </c>
      <c r="B2030" s="754" t="s">
        <v>1004</v>
      </c>
      <c r="C2030" s="367" t="s">
        <v>11</v>
      </c>
      <c r="D2030" s="368">
        <v>54</v>
      </c>
      <c r="E2030" s="477">
        <v>4800</v>
      </c>
      <c r="F2030" s="367">
        <f t="shared" si="30"/>
        <v>259200</v>
      </c>
      <c r="G2030" s="367" t="s">
        <v>12</v>
      </c>
      <c r="H2030" s="368">
        <v>2012</v>
      </c>
      <c r="I2030" s="367"/>
    </row>
    <row r="2031" spans="1:9" s="369" customFormat="1" ht="18">
      <c r="A2031" s="367">
        <v>69</v>
      </c>
      <c r="B2031" s="754" t="s">
        <v>1860</v>
      </c>
      <c r="C2031" s="367" t="s">
        <v>11</v>
      </c>
      <c r="D2031" s="368">
        <v>1</v>
      </c>
      <c r="E2031" s="477">
        <v>185000</v>
      </c>
      <c r="F2031" s="367">
        <f t="shared" si="30"/>
        <v>185000</v>
      </c>
      <c r="G2031" s="367" t="s">
        <v>12</v>
      </c>
      <c r="H2031" s="368">
        <v>2012</v>
      </c>
      <c r="I2031" s="367" t="s">
        <v>308</v>
      </c>
    </row>
    <row r="2032" spans="1:9" s="369" customFormat="1" ht="18">
      <c r="A2032" s="367">
        <v>70</v>
      </c>
      <c r="B2032" s="754" t="s">
        <v>1861</v>
      </c>
      <c r="C2032" s="367" t="s">
        <v>11</v>
      </c>
      <c r="D2032" s="368">
        <v>1</v>
      </c>
      <c r="E2032" s="477">
        <v>35000</v>
      </c>
      <c r="F2032" s="367">
        <f t="shared" si="30"/>
        <v>35000</v>
      </c>
      <c r="G2032" s="367" t="s">
        <v>12</v>
      </c>
      <c r="H2032" s="368">
        <v>2012</v>
      </c>
      <c r="I2032" s="367"/>
    </row>
    <row r="2033" spans="1:9" s="369" customFormat="1" ht="18">
      <c r="A2033" s="367">
        <v>71</v>
      </c>
      <c r="B2033" s="754" t="s">
        <v>1862</v>
      </c>
      <c r="C2033" s="367" t="s">
        <v>11</v>
      </c>
      <c r="D2033" s="368">
        <v>1</v>
      </c>
      <c r="E2033" s="477">
        <v>2000</v>
      </c>
      <c r="F2033" s="367">
        <f t="shared" si="30"/>
        <v>2000</v>
      </c>
      <c r="G2033" s="367" t="s">
        <v>12</v>
      </c>
      <c r="H2033" s="368">
        <v>2012</v>
      </c>
      <c r="I2033" s="367"/>
    </row>
    <row r="2034" spans="1:9" s="369" customFormat="1" ht="18">
      <c r="A2034" s="367">
        <v>72</v>
      </c>
      <c r="B2034" s="754" t="s">
        <v>253</v>
      </c>
      <c r="C2034" s="367" t="s">
        <v>11</v>
      </c>
      <c r="D2034" s="368">
        <v>8</v>
      </c>
      <c r="E2034" s="477">
        <v>5000</v>
      </c>
      <c r="F2034" s="367">
        <f t="shared" si="30"/>
        <v>40000</v>
      </c>
      <c r="G2034" s="367" t="s">
        <v>12</v>
      </c>
      <c r="H2034" s="368">
        <v>2014</v>
      </c>
      <c r="I2034" s="367"/>
    </row>
    <row r="2035" spans="1:9" s="369" customFormat="1" ht="18">
      <c r="A2035" s="367">
        <v>73</v>
      </c>
      <c r="B2035" s="754" t="s">
        <v>1863</v>
      </c>
      <c r="C2035" s="367" t="s">
        <v>11</v>
      </c>
      <c r="D2035" s="368">
        <v>1</v>
      </c>
      <c r="E2035" s="477">
        <v>18500</v>
      </c>
      <c r="F2035" s="367">
        <f t="shared" si="30"/>
        <v>18500</v>
      </c>
      <c r="G2035" s="367" t="s">
        <v>12</v>
      </c>
      <c r="H2035" s="368">
        <v>2016</v>
      </c>
      <c r="I2035" s="367"/>
    </row>
    <row r="2036" spans="1:9" s="369" customFormat="1" ht="54">
      <c r="A2036" s="367">
        <v>74</v>
      </c>
      <c r="B2036" s="754" t="s">
        <v>1864</v>
      </c>
      <c r="C2036" s="367" t="s">
        <v>11</v>
      </c>
      <c r="D2036" s="368">
        <v>1</v>
      </c>
      <c r="E2036" s="477">
        <v>330000</v>
      </c>
      <c r="F2036" s="367">
        <f t="shared" si="30"/>
        <v>330000</v>
      </c>
      <c r="G2036" s="367" t="s">
        <v>12</v>
      </c>
      <c r="H2036" s="368">
        <v>2011</v>
      </c>
      <c r="I2036" s="367"/>
    </row>
    <row r="2037" spans="1:9" s="369" customFormat="1" ht="36">
      <c r="A2037" s="367">
        <v>75</v>
      </c>
      <c r="B2037" s="754" t="s">
        <v>1865</v>
      </c>
      <c r="C2037" s="367" t="s">
        <v>11</v>
      </c>
      <c r="D2037" s="368">
        <v>1</v>
      </c>
      <c r="E2037" s="477">
        <v>159600</v>
      </c>
      <c r="F2037" s="367">
        <f t="shared" si="30"/>
        <v>159600</v>
      </c>
      <c r="G2037" s="367" t="s">
        <v>12</v>
      </c>
      <c r="H2037" s="368">
        <v>2011</v>
      </c>
      <c r="I2037" s="367"/>
    </row>
    <row r="2038" spans="1:9" s="369" customFormat="1" ht="18">
      <c r="A2038" s="367">
        <v>76</v>
      </c>
      <c r="B2038" s="754" t="s">
        <v>1866</v>
      </c>
      <c r="C2038" s="367" t="s">
        <v>11</v>
      </c>
      <c r="D2038" s="368">
        <v>1</v>
      </c>
      <c r="E2038" s="477">
        <v>151200</v>
      </c>
      <c r="F2038" s="367">
        <f t="shared" si="30"/>
        <v>151200</v>
      </c>
      <c r="G2038" s="367" t="s">
        <v>12</v>
      </c>
      <c r="H2038" s="368">
        <v>2011</v>
      </c>
      <c r="I2038" s="367"/>
    </row>
    <row r="2039" spans="1:9" s="369" customFormat="1" ht="36">
      <c r="A2039" s="367">
        <v>77</v>
      </c>
      <c r="B2039" s="754" t="s">
        <v>1867</v>
      </c>
      <c r="C2039" s="367" t="s">
        <v>11</v>
      </c>
      <c r="D2039" s="368">
        <v>1</v>
      </c>
      <c r="E2039" s="477">
        <v>582000</v>
      </c>
      <c r="F2039" s="367">
        <f t="shared" si="30"/>
        <v>582000</v>
      </c>
      <c r="G2039" s="367" t="s">
        <v>12</v>
      </c>
      <c r="H2039" s="368">
        <v>2011</v>
      </c>
      <c r="I2039" s="367"/>
    </row>
    <row r="2040" spans="1:9" s="369" customFormat="1" ht="18">
      <c r="A2040" s="367">
        <v>78</v>
      </c>
      <c r="B2040" s="754" t="s">
        <v>253</v>
      </c>
      <c r="C2040" s="367" t="s">
        <v>11</v>
      </c>
      <c r="D2040" s="368">
        <v>1</v>
      </c>
      <c r="E2040" s="477">
        <v>6500</v>
      </c>
      <c r="F2040" s="367">
        <f t="shared" si="30"/>
        <v>6500</v>
      </c>
      <c r="G2040" s="367" t="s">
        <v>12</v>
      </c>
      <c r="H2040" s="368">
        <v>2021</v>
      </c>
      <c r="I2040" s="367"/>
    </row>
    <row r="2041" spans="1:9" s="369" customFormat="1" ht="18">
      <c r="A2041" s="367">
        <v>79</v>
      </c>
      <c r="B2041" s="754" t="s">
        <v>253</v>
      </c>
      <c r="C2041" s="367" t="s">
        <v>11</v>
      </c>
      <c r="D2041" s="368">
        <v>1</v>
      </c>
      <c r="E2041" s="477">
        <v>8500</v>
      </c>
      <c r="F2041" s="367">
        <f t="shared" si="30"/>
        <v>8500</v>
      </c>
      <c r="G2041" s="367" t="s">
        <v>12</v>
      </c>
      <c r="H2041" s="368">
        <v>2021</v>
      </c>
      <c r="I2041" s="367"/>
    </row>
    <row r="2042" spans="1:9" s="369" customFormat="1" ht="44.25" customHeight="1">
      <c r="A2042" s="367">
        <v>80</v>
      </c>
      <c r="B2042" s="754" t="s">
        <v>1868</v>
      </c>
      <c r="C2042" s="367" t="s">
        <v>11</v>
      </c>
      <c r="D2042" s="368">
        <v>7</v>
      </c>
      <c r="E2042" s="477">
        <v>10000</v>
      </c>
      <c r="F2042" s="367">
        <f t="shared" si="30"/>
        <v>70000</v>
      </c>
      <c r="G2042" s="367" t="s">
        <v>12</v>
      </c>
      <c r="H2042" s="368">
        <v>2011</v>
      </c>
      <c r="I2042" s="367"/>
    </row>
    <row r="2043" spans="1:9" s="369" customFormat="1" ht="54.75" customHeight="1">
      <c r="A2043" s="367">
        <v>81</v>
      </c>
      <c r="B2043" s="754" t="s">
        <v>1869</v>
      </c>
      <c r="C2043" s="367" t="s">
        <v>11</v>
      </c>
      <c r="D2043" s="368">
        <v>15</v>
      </c>
      <c r="E2043" s="477">
        <v>9800</v>
      </c>
      <c r="F2043" s="367">
        <f t="shared" si="30"/>
        <v>147000</v>
      </c>
      <c r="G2043" s="367" t="s">
        <v>12</v>
      </c>
      <c r="H2043" s="368">
        <v>2011</v>
      </c>
      <c r="I2043" s="367"/>
    </row>
    <row r="2044" spans="1:9" s="369" customFormat="1" ht="90">
      <c r="A2044" s="367">
        <v>82</v>
      </c>
      <c r="B2044" s="754" t="s">
        <v>1870</v>
      </c>
      <c r="C2044" s="367" t="s">
        <v>11</v>
      </c>
      <c r="D2044" s="368">
        <v>60</v>
      </c>
      <c r="E2044" s="477">
        <v>3800</v>
      </c>
      <c r="F2044" s="367">
        <f t="shared" si="30"/>
        <v>228000</v>
      </c>
      <c r="G2044" s="367" t="s">
        <v>12</v>
      </c>
      <c r="H2044" s="368">
        <v>2011</v>
      </c>
      <c r="I2044" s="367"/>
    </row>
    <row r="2045" spans="1:9" s="369" customFormat="1" ht="72">
      <c r="A2045" s="367">
        <v>83</v>
      </c>
      <c r="B2045" s="754" t="s">
        <v>3190</v>
      </c>
      <c r="C2045" s="367" t="s">
        <v>11</v>
      </c>
      <c r="D2045" s="368">
        <v>11</v>
      </c>
      <c r="E2045" s="477">
        <v>32000</v>
      </c>
      <c r="F2045" s="367">
        <f t="shared" si="30"/>
        <v>352000</v>
      </c>
      <c r="G2045" s="367" t="s">
        <v>12</v>
      </c>
      <c r="H2045" s="368">
        <v>2011</v>
      </c>
      <c r="I2045" s="367"/>
    </row>
    <row r="2046" spans="1:9" s="369" customFormat="1" ht="72">
      <c r="A2046" s="367">
        <v>84</v>
      </c>
      <c r="B2046" s="754" t="s">
        <v>1871</v>
      </c>
      <c r="C2046" s="367" t="s">
        <v>11</v>
      </c>
      <c r="D2046" s="368">
        <v>20</v>
      </c>
      <c r="E2046" s="477">
        <v>45000</v>
      </c>
      <c r="F2046" s="367">
        <f t="shared" si="30"/>
        <v>900000</v>
      </c>
      <c r="G2046" s="367" t="s">
        <v>12</v>
      </c>
      <c r="H2046" s="368">
        <v>2011</v>
      </c>
      <c r="I2046" s="367"/>
    </row>
    <row r="2047" spans="1:9" s="369" customFormat="1" ht="54">
      <c r="A2047" s="367">
        <v>85</v>
      </c>
      <c r="B2047" s="754" t="s">
        <v>1872</v>
      </c>
      <c r="C2047" s="367" t="s">
        <v>11</v>
      </c>
      <c r="D2047" s="368">
        <v>3</v>
      </c>
      <c r="E2047" s="477">
        <v>28000</v>
      </c>
      <c r="F2047" s="367">
        <f t="shared" si="30"/>
        <v>84000</v>
      </c>
      <c r="G2047" s="367" t="s">
        <v>12</v>
      </c>
      <c r="H2047" s="368">
        <v>2011</v>
      </c>
      <c r="I2047" s="367"/>
    </row>
    <row r="2048" spans="1:9" s="369" customFormat="1" ht="18">
      <c r="A2048" s="367">
        <v>86</v>
      </c>
      <c r="B2048" s="754" t="s">
        <v>1874</v>
      </c>
      <c r="C2048" s="367" t="s">
        <v>11</v>
      </c>
      <c r="D2048" s="368">
        <v>1</v>
      </c>
      <c r="E2048" s="477">
        <v>9500</v>
      </c>
      <c r="F2048" s="367">
        <f t="shared" si="30"/>
        <v>9500</v>
      </c>
      <c r="G2048" s="367" t="s">
        <v>12</v>
      </c>
      <c r="H2048" s="368">
        <v>2015</v>
      </c>
      <c r="I2048" s="367"/>
    </row>
    <row r="2049" spans="1:9" s="369" customFormat="1" ht="18">
      <c r="A2049" s="367">
        <v>87</v>
      </c>
      <c r="B2049" s="754" t="s">
        <v>1873</v>
      </c>
      <c r="C2049" s="367" t="s">
        <v>11</v>
      </c>
      <c r="D2049" s="368">
        <v>2</v>
      </c>
      <c r="E2049" s="368">
        <v>11300</v>
      </c>
      <c r="F2049" s="367">
        <f t="shared" si="30"/>
        <v>22600</v>
      </c>
      <c r="G2049" s="367" t="s">
        <v>12</v>
      </c>
      <c r="H2049" s="368">
        <v>2021</v>
      </c>
      <c r="I2049" s="367"/>
    </row>
    <row r="2050" spans="1:9" s="369" customFormat="1" ht="18">
      <c r="A2050" s="367">
        <v>88</v>
      </c>
      <c r="B2050" s="754" t="s">
        <v>1873</v>
      </c>
      <c r="C2050" s="367" t="s">
        <v>11</v>
      </c>
      <c r="D2050" s="368">
        <v>1</v>
      </c>
      <c r="E2050" s="368">
        <v>11300</v>
      </c>
      <c r="F2050" s="367">
        <f t="shared" si="30"/>
        <v>11300</v>
      </c>
      <c r="G2050" s="367" t="s">
        <v>12</v>
      </c>
      <c r="H2050" s="368">
        <v>2021</v>
      </c>
      <c r="I2050" s="367"/>
    </row>
    <row r="2051" spans="1:9" s="369" customFormat="1" ht="18">
      <c r="A2051" s="367">
        <v>89</v>
      </c>
      <c r="B2051" s="754" t="s">
        <v>1875</v>
      </c>
      <c r="C2051" s="367" t="s">
        <v>11</v>
      </c>
      <c r="D2051" s="368">
        <v>1</v>
      </c>
      <c r="E2051" s="477">
        <v>93000</v>
      </c>
      <c r="F2051" s="367">
        <f t="shared" si="30"/>
        <v>93000</v>
      </c>
      <c r="G2051" s="367" t="s">
        <v>12</v>
      </c>
      <c r="H2051" s="368">
        <v>2001</v>
      </c>
      <c r="I2051" s="367"/>
    </row>
    <row r="2052" spans="1:9" s="369" customFormat="1" ht="18">
      <c r="A2052" s="367">
        <v>90</v>
      </c>
      <c r="B2052" s="754" t="s">
        <v>1876</v>
      </c>
      <c r="C2052" s="367" t="s">
        <v>11</v>
      </c>
      <c r="D2052" s="368">
        <v>1</v>
      </c>
      <c r="E2052" s="368" t="s">
        <v>1877</v>
      </c>
      <c r="F2052" s="367">
        <f t="shared" si="30"/>
        <v>20700</v>
      </c>
      <c r="G2052" s="367" t="s">
        <v>12</v>
      </c>
      <c r="H2052" s="368">
        <v>2011</v>
      </c>
      <c r="I2052" s="367"/>
    </row>
    <row r="2053" spans="1:9" s="369" customFormat="1" ht="18">
      <c r="A2053" s="367">
        <v>91</v>
      </c>
      <c r="B2053" s="754" t="s">
        <v>1878</v>
      </c>
      <c r="C2053" s="367" t="s">
        <v>11</v>
      </c>
      <c r="D2053" s="368">
        <v>1</v>
      </c>
      <c r="E2053" s="368" t="s">
        <v>1879</v>
      </c>
      <c r="F2053" s="367">
        <f t="shared" si="30"/>
        <v>321000</v>
      </c>
      <c r="G2053" s="367" t="s">
        <v>12</v>
      </c>
      <c r="H2053" s="368">
        <v>2011</v>
      </c>
      <c r="I2053" s="367"/>
    </row>
    <row r="2054" spans="1:9" s="369" customFormat="1" ht="18">
      <c r="A2054" s="367">
        <v>92</v>
      </c>
      <c r="B2054" s="754" t="s">
        <v>1873</v>
      </c>
      <c r="C2054" s="367" t="s">
        <v>11</v>
      </c>
      <c r="D2054" s="368">
        <v>1</v>
      </c>
      <c r="E2054" s="368">
        <v>10700</v>
      </c>
      <c r="F2054" s="367">
        <f t="shared" si="30"/>
        <v>10700</v>
      </c>
      <c r="G2054" s="367" t="s">
        <v>12</v>
      </c>
      <c r="H2054" s="368">
        <v>2021</v>
      </c>
      <c r="I2054" s="367"/>
    </row>
    <row r="2055" spans="1:9" s="369" customFormat="1" ht="18">
      <c r="A2055" s="367">
        <v>93</v>
      </c>
      <c r="B2055" s="754" t="s">
        <v>643</v>
      </c>
      <c r="C2055" s="367" t="s">
        <v>11</v>
      </c>
      <c r="D2055" s="368">
        <v>1</v>
      </c>
      <c r="E2055" s="368">
        <v>117057</v>
      </c>
      <c r="F2055" s="367">
        <f t="shared" si="30"/>
        <v>117057</v>
      </c>
      <c r="G2055" s="367" t="s">
        <v>12</v>
      </c>
      <c r="H2055" s="368">
        <v>2023</v>
      </c>
      <c r="I2055" s="367"/>
    </row>
    <row r="2056" spans="1:9" s="369" customFormat="1" ht="18">
      <c r="A2056" s="367">
        <v>94</v>
      </c>
      <c r="B2056" s="754" t="s">
        <v>555</v>
      </c>
      <c r="C2056" s="367" t="s">
        <v>11</v>
      </c>
      <c r="D2056" s="368">
        <v>1</v>
      </c>
      <c r="E2056" s="368">
        <v>22112</v>
      </c>
      <c r="F2056" s="367">
        <f t="shared" si="30"/>
        <v>22112</v>
      </c>
      <c r="G2056" s="367" t="s">
        <v>66</v>
      </c>
      <c r="H2056" s="368">
        <v>2023</v>
      </c>
      <c r="I2056" s="367"/>
    </row>
    <row r="2057" spans="1:9" s="369" customFormat="1" ht="36">
      <c r="A2057" s="367">
        <v>95</v>
      </c>
      <c r="B2057" s="754" t="s">
        <v>1880</v>
      </c>
      <c r="C2057" s="367" t="s">
        <v>11</v>
      </c>
      <c r="D2057" s="368">
        <v>1</v>
      </c>
      <c r="E2057" s="368">
        <v>339359</v>
      </c>
      <c r="F2057" s="367">
        <f t="shared" si="30"/>
        <v>339359</v>
      </c>
      <c r="G2057" s="367" t="s">
        <v>12</v>
      </c>
      <c r="H2057" s="368" t="s">
        <v>1797</v>
      </c>
      <c r="I2057" s="367"/>
    </row>
    <row r="2058" spans="1:9" s="369" customFormat="1" ht="18">
      <c r="A2058" s="367">
        <v>96</v>
      </c>
      <c r="B2058" s="1038" t="s">
        <v>1882</v>
      </c>
      <c r="C2058" s="367" t="s">
        <v>11</v>
      </c>
      <c r="D2058" s="368">
        <v>1</v>
      </c>
      <c r="E2058" s="368">
        <v>124892</v>
      </c>
      <c r="F2058" s="367">
        <f t="shared" si="30"/>
        <v>124892</v>
      </c>
      <c r="G2058" s="367" t="s">
        <v>12</v>
      </c>
      <c r="H2058" s="368" t="s">
        <v>1797</v>
      </c>
      <c r="I2058" s="367"/>
    </row>
    <row r="2059" spans="1:9" s="369" customFormat="1" ht="36">
      <c r="A2059" s="367">
        <v>97</v>
      </c>
      <c r="B2059" s="637" t="s">
        <v>2677</v>
      </c>
      <c r="C2059" s="4" t="s">
        <v>11</v>
      </c>
      <c r="D2059" s="276">
        <v>1</v>
      </c>
      <c r="E2059" s="276">
        <v>40787</v>
      </c>
      <c r="F2059" s="367">
        <f t="shared" si="30"/>
        <v>40787</v>
      </c>
      <c r="G2059" s="4" t="s">
        <v>12</v>
      </c>
      <c r="H2059" s="276" t="s">
        <v>1797</v>
      </c>
      <c r="I2059" s="368" t="s">
        <v>2678</v>
      </c>
    </row>
    <row r="2060" spans="1:9" s="369" customFormat="1" ht="18">
      <c r="A2060" s="367">
        <v>98</v>
      </c>
      <c r="B2060" s="754" t="s">
        <v>285</v>
      </c>
      <c r="C2060" s="367" t="s">
        <v>11</v>
      </c>
      <c r="D2060" s="368">
        <v>1</v>
      </c>
      <c r="E2060" s="367">
        <v>60000</v>
      </c>
      <c r="F2060" s="367">
        <f t="shared" si="30"/>
        <v>60000</v>
      </c>
      <c r="G2060" s="367" t="s">
        <v>12</v>
      </c>
      <c r="H2060" s="368" t="s">
        <v>1794</v>
      </c>
      <c r="I2060" s="367"/>
    </row>
    <row r="2061" spans="1:9" s="369" customFormat="1" ht="18">
      <c r="A2061" s="367">
        <v>99</v>
      </c>
      <c r="B2061" s="1041" t="s">
        <v>1292</v>
      </c>
      <c r="C2061" s="546" t="s">
        <v>11</v>
      </c>
      <c r="D2061" s="546">
        <v>11</v>
      </c>
      <c r="E2061" s="546">
        <v>26600</v>
      </c>
      <c r="F2061" s="367">
        <f t="shared" si="30"/>
        <v>292600</v>
      </c>
      <c r="G2061" s="563" t="s">
        <v>66</v>
      </c>
      <c r="H2061" s="545" t="s">
        <v>116</v>
      </c>
      <c r="I2061" s="546"/>
    </row>
    <row r="2062" spans="1:9" s="369" customFormat="1" ht="18">
      <c r="A2062" s="367">
        <v>100</v>
      </c>
      <c r="B2062" s="907" t="s">
        <v>578</v>
      </c>
      <c r="C2062" s="803" t="s">
        <v>2543</v>
      </c>
      <c r="D2062" s="544">
        <v>48</v>
      </c>
      <c r="E2062" s="544">
        <v>6100</v>
      </c>
      <c r="F2062" s="367">
        <f t="shared" si="30"/>
        <v>292800</v>
      </c>
      <c r="G2062" s="544" t="s">
        <v>2530</v>
      </c>
      <c r="H2062" s="544">
        <v>2024</v>
      </c>
      <c r="I2062" s="555"/>
    </row>
    <row r="2063" spans="1:9" s="369" customFormat="1" ht="18">
      <c r="A2063" s="367">
        <v>101</v>
      </c>
      <c r="B2063" s="907" t="s">
        <v>2546</v>
      </c>
      <c r="C2063" s="738" t="s">
        <v>2540</v>
      </c>
      <c r="D2063" s="738">
        <v>1</v>
      </c>
      <c r="E2063" s="738">
        <v>145000</v>
      </c>
      <c r="F2063" s="367">
        <f t="shared" si="30"/>
        <v>145000</v>
      </c>
      <c r="G2063" s="738" t="s">
        <v>2531</v>
      </c>
      <c r="H2063" s="1055">
        <v>2025</v>
      </c>
      <c r="I2063" s="737"/>
    </row>
    <row r="2064" spans="1:9" s="369" customFormat="1" ht="18">
      <c r="A2064" s="367">
        <v>102</v>
      </c>
      <c r="B2064" s="904" t="s">
        <v>2679</v>
      </c>
      <c r="C2064" s="595" t="s">
        <v>167</v>
      </c>
      <c r="D2064" s="595">
        <v>1</v>
      </c>
      <c r="E2064" s="30">
        <v>42000</v>
      </c>
      <c r="F2064" s="367">
        <f t="shared" si="30"/>
        <v>42000</v>
      </c>
      <c r="G2064" s="595" t="s">
        <v>90</v>
      </c>
      <c r="H2064" s="30">
        <v>2025</v>
      </c>
      <c r="I2064" s="13"/>
    </row>
    <row r="2065" spans="1:9" s="369" customFormat="1" ht="18">
      <c r="A2065" s="367">
        <v>103</v>
      </c>
      <c r="B2065" s="647" t="s">
        <v>3809</v>
      </c>
      <c r="C2065" s="43" t="s">
        <v>167</v>
      </c>
      <c r="D2065" s="43">
        <v>20</v>
      </c>
      <c r="E2065" s="43">
        <v>3297.5</v>
      </c>
      <c r="F2065" s="367">
        <f t="shared" si="30"/>
        <v>65950</v>
      </c>
      <c r="G2065" s="43" t="s">
        <v>90</v>
      </c>
      <c r="H2065" s="5">
        <v>2025</v>
      </c>
      <c r="I2065" s="276"/>
    </row>
    <row r="2066" spans="1:9" s="369" customFormat="1" ht="18">
      <c r="A2066" s="367">
        <v>104</v>
      </c>
      <c r="B2066" s="647" t="s">
        <v>3851</v>
      </c>
      <c r="C2066" s="43" t="s">
        <v>167</v>
      </c>
      <c r="D2066" s="43">
        <v>5</v>
      </c>
      <c r="E2066" s="43">
        <v>9893</v>
      </c>
      <c r="F2066" s="367">
        <f t="shared" si="30"/>
        <v>49465</v>
      </c>
      <c r="G2066" s="43" t="s">
        <v>90</v>
      </c>
      <c r="H2066" s="5">
        <v>2025</v>
      </c>
      <c r="I2066" s="276"/>
    </row>
    <row r="2067" spans="1:9" s="369" customFormat="1" ht="54">
      <c r="A2067" s="367">
        <v>105</v>
      </c>
      <c r="B2067" s="647" t="s">
        <v>3852</v>
      </c>
      <c r="C2067" s="43" t="s">
        <v>167</v>
      </c>
      <c r="D2067" s="43">
        <v>2</v>
      </c>
      <c r="E2067" s="43">
        <v>39570</v>
      </c>
      <c r="F2067" s="367">
        <f t="shared" si="30"/>
        <v>79140</v>
      </c>
      <c r="G2067" s="43" t="s">
        <v>90</v>
      </c>
      <c r="H2067" s="5">
        <v>2025</v>
      </c>
      <c r="I2067" s="276"/>
    </row>
    <row r="2068" spans="1:9" s="369" customFormat="1" ht="18">
      <c r="A2068" s="367">
        <v>106</v>
      </c>
      <c r="B2068" s="647" t="s">
        <v>3853</v>
      </c>
      <c r="C2068" s="43" t="s">
        <v>167</v>
      </c>
      <c r="D2068" s="43">
        <v>2</v>
      </c>
      <c r="E2068" s="43">
        <v>59355</v>
      </c>
      <c r="F2068" s="367">
        <f t="shared" si="30"/>
        <v>118710</v>
      </c>
      <c r="G2068" s="43" t="s">
        <v>90</v>
      </c>
      <c r="H2068" s="5">
        <v>2025</v>
      </c>
      <c r="I2068" s="276"/>
    </row>
    <row r="2069" spans="1:9" s="369" customFormat="1" ht="18">
      <c r="A2069" s="367">
        <v>107</v>
      </c>
      <c r="B2069" s="647" t="s">
        <v>3718</v>
      </c>
      <c r="C2069" s="43" t="s">
        <v>167</v>
      </c>
      <c r="D2069" s="43">
        <v>1</v>
      </c>
      <c r="E2069" s="43">
        <v>116142.85</v>
      </c>
      <c r="F2069" s="367">
        <f t="shared" si="30"/>
        <v>116142.85</v>
      </c>
      <c r="G2069" s="43" t="s">
        <v>90</v>
      </c>
      <c r="H2069" s="5">
        <v>2025</v>
      </c>
      <c r="I2069" s="276"/>
    </row>
    <row r="2070" spans="1:9" s="369" customFormat="1" ht="36">
      <c r="A2070" s="367">
        <v>108</v>
      </c>
      <c r="B2070" s="647" t="s">
        <v>2671</v>
      </c>
      <c r="C2070" s="43" t="s">
        <v>167</v>
      </c>
      <c r="D2070" s="43">
        <v>1</v>
      </c>
      <c r="E2070" s="43">
        <v>8783000</v>
      </c>
      <c r="F2070" s="367">
        <f t="shared" si="30"/>
        <v>8783000</v>
      </c>
      <c r="G2070" s="43" t="s">
        <v>90</v>
      </c>
      <c r="H2070" s="5">
        <v>2025</v>
      </c>
      <c r="I2070" s="276"/>
    </row>
    <row r="2071" spans="1:9" s="369" customFormat="1" ht="18">
      <c r="A2071" s="367">
        <v>109</v>
      </c>
      <c r="B2071" s="647" t="s">
        <v>2683</v>
      </c>
      <c r="C2071" s="43" t="s">
        <v>167</v>
      </c>
      <c r="D2071" s="43">
        <v>60</v>
      </c>
      <c r="E2071" s="43">
        <v>3620.5</v>
      </c>
      <c r="F2071" s="367">
        <f t="shared" si="30"/>
        <v>217230</v>
      </c>
      <c r="G2071" s="43" t="s">
        <v>90</v>
      </c>
      <c r="H2071" s="5">
        <v>2025</v>
      </c>
      <c r="I2071" s="276"/>
    </row>
    <row r="2072" spans="1:9" s="369" customFormat="1" ht="18">
      <c r="A2072" s="367">
        <v>110</v>
      </c>
      <c r="B2072" s="647" t="s">
        <v>3812</v>
      </c>
      <c r="C2072" s="43" t="s">
        <v>167</v>
      </c>
      <c r="D2072" s="43">
        <v>10</v>
      </c>
      <c r="E2072" s="43">
        <v>1152.0999999999999</v>
      </c>
      <c r="F2072" s="367">
        <f t="shared" si="30"/>
        <v>11521</v>
      </c>
      <c r="G2072" s="43" t="s">
        <v>90</v>
      </c>
      <c r="H2072" s="5">
        <v>2025</v>
      </c>
      <c r="I2072" s="276"/>
    </row>
    <row r="2073" spans="1:9" s="369" customFormat="1" ht="18">
      <c r="A2073" s="367">
        <v>111</v>
      </c>
      <c r="B2073" s="647" t="s">
        <v>1696</v>
      </c>
      <c r="C2073" s="43" t="s">
        <v>167</v>
      </c>
      <c r="D2073" s="43">
        <v>60</v>
      </c>
      <c r="E2073" s="43">
        <v>3250.9</v>
      </c>
      <c r="F2073" s="367">
        <f t="shared" si="30"/>
        <v>195054</v>
      </c>
      <c r="G2073" s="43" t="s">
        <v>90</v>
      </c>
      <c r="H2073" s="5">
        <v>2025</v>
      </c>
      <c r="I2073" s="276"/>
    </row>
    <row r="2074" spans="1:9" s="369" customFormat="1" ht="18">
      <c r="A2074" s="367">
        <v>112</v>
      </c>
      <c r="B2074" s="647" t="s">
        <v>3813</v>
      </c>
      <c r="C2074" s="43" t="s">
        <v>167</v>
      </c>
      <c r="D2074" s="43">
        <v>10</v>
      </c>
      <c r="E2074" s="43">
        <v>2809.9</v>
      </c>
      <c r="F2074" s="367">
        <f t="shared" si="30"/>
        <v>28099</v>
      </c>
      <c r="G2074" s="43" t="s">
        <v>90</v>
      </c>
      <c r="H2074" s="5">
        <v>2025</v>
      </c>
      <c r="I2074" s="276"/>
    </row>
    <row r="2075" spans="1:9" s="369" customFormat="1" ht="18">
      <c r="A2075" s="367">
        <v>113</v>
      </c>
      <c r="B2075" s="647" t="s">
        <v>3883</v>
      </c>
      <c r="C2075" s="43" t="s">
        <v>167</v>
      </c>
      <c r="D2075" s="43">
        <v>1</v>
      </c>
      <c r="E2075" s="43">
        <v>262300</v>
      </c>
      <c r="F2075" s="367">
        <f t="shared" si="30"/>
        <v>262300</v>
      </c>
      <c r="G2075" s="43" t="s">
        <v>12</v>
      </c>
      <c r="H2075" s="5">
        <v>2011</v>
      </c>
      <c r="I2075" s="343" t="s">
        <v>2680</v>
      </c>
    </row>
    <row r="2076" spans="1:9" s="369" customFormat="1" ht="18">
      <c r="A2076" s="367">
        <v>114</v>
      </c>
      <c r="B2076" s="647" t="s">
        <v>3194</v>
      </c>
      <c r="C2076" s="43" t="s">
        <v>167</v>
      </c>
      <c r="D2076" s="43">
        <v>1</v>
      </c>
      <c r="E2076" s="43">
        <v>198000</v>
      </c>
      <c r="F2076" s="367">
        <f t="shared" si="30"/>
        <v>198000</v>
      </c>
      <c r="G2076" s="43" t="s">
        <v>12</v>
      </c>
      <c r="H2076" s="5">
        <v>2011</v>
      </c>
      <c r="I2076" s="343" t="s">
        <v>2680</v>
      </c>
    </row>
    <row r="2077" spans="1:9" s="369" customFormat="1" ht="18">
      <c r="A2077" s="367">
        <v>115</v>
      </c>
      <c r="B2077" s="647" t="s">
        <v>3885</v>
      </c>
      <c r="C2077" s="43" t="s">
        <v>167</v>
      </c>
      <c r="D2077" s="43">
        <v>1</v>
      </c>
      <c r="E2077" s="43">
        <v>20000</v>
      </c>
      <c r="F2077" s="367">
        <f t="shared" si="30"/>
        <v>20000</v>
      </c>
      <c r="G2077" s="43" t="s">
        <v>90</v>
      </c>
      <c r="H2077" s="5">
        <v>2022</v>
      </c>
      <c r="I2077" s="343"/>
    </row>
    <row r="2078" spans="1:9" s="369" customFormat="1" ht="18">
      <c r="A2078" s="367">
        <v>116</v>
      </c>
      <c r="B2078" s="647" t="s">
        <v>3884</v>
      </c>
      <c r="C2078" s="43" t="s">
        <v>167</v>
      </c>
      <c r="D2078" s="43">
        <v>1</v>
      </c>
      <c r="E2078" s="43">
        <v>180000</v>
      </c>
      <c r="F2078" s="367">
        <f t="shared" si="30"/>
        <v>180000</v>
      </c>
      <c r="G2078" s="43" t="s">
        <v>12</v>
      </c>
      <c r="H2078" s="5">
        <v>2011</v>
      </c>
      <c r="I2078" s="343" t="s">
        <v>2680</v>
      </c>
    </row>
    <row r="2079" spans="1:9" s="369" customFormat="1" ht="18">
      <c r="A2079" s="367">
        <v>117</v>
      </c>
      <c r="B2079" s="647" t="s">
        <v>3886</v>
      </c>
      <c r="C2079" s="43" t="s">
        <v>167</v>
      </c>
      <c r="D2079" s="43">
        <v>1</v>
      </c>
      <c r="E2079" s="43">
        <v>30000</v>
      </c>
      <c r="F2079" s="367">
        <f t="shared" si="30"/>
        <v>30000</v>
      </c>
      <c r="G2079" s="43" t="s">
        <v>12</v>
      </c>
      <c r="H2079" s="5">
        <v>2011</v>
      </c>
      <c r="I2079" s="276"/>
    </row>
    <row r="2080" spans="1:9" s="369" customFormat="1" ht="21.75" customHeight="1">
      <c r="A2080" s="397"/>
      <c r="B2080" s="739" t="s">
        <v>91</v>
      </c>
      <c r="C2080" s="397"/>
      <c r="D2080" s="632">
        <f>SUM(D1963:D2079)</f>
        <v>1389</v>
      </c>
      <c r="E2080" s="632" t="s">
        <v>92</v>
      </c>
      <c r="F2080" s="632">
        <f>SUM(F1963:F2079)</f>
        <v>39289995.850000001</v>
      </c>
      <c r="G2080" s="397"/>
      <c r="H2080" s="397"/>
      <c r="I2080" s="397"/>
    </row>
    <row r="2081" spans="1:42" s="369" customFormat="1" ht="22.5" customHeight="1">
      <c r="A2081" s="472"/>
      <c r="B2081" s="388"/>
      <c r="C2081" s="388"/>
      <c r="D2081" s="388"/>
      <c r="E2081" s="388"/>
      <c r="F2081" s="388"/>
      <c r="G2081" s="1182"/>
      <c r="H2081" s="472"/>
      <c r="I2081" s="472"/>
    </row>
    <row r="2082" spans="1:42" s="369" customFormat="1" ht="17.25">
      <c r="A2082" s="472"/>
      <c r="B2082" s="388"/>
      <c r="C2082" s="388"/>
      <c r="D2082" s="388"/>
      <c r="E2082" s="388"/>
      <c r="F2082" s="388"/>
      <c r="G2082" s="1182"/>
      <c r="H2082" s="472"/>
      <c r="I2082" s="472"/>
    </row>
    <row r="2083" spans="1:42" s="262" customFormat="1" ht="19.5">
      <c r="A2083" s="1489" t="s">
        <v>3248</v>
      </c>
      <c r="B2083" s="1489"/>
      <c r="C2083" s="1489"/>
      <c r="D2083" s="1489"/>
      <c r="E2083" s="1489"/>
      <c r="F2083" s="1489"/>
      <c r="G2083" s="1489"/>
      <c r="H2083" s="1489"/>
      <c r="I2083" s="72"/>
    </row>
    <row r="2084" spans="1:42" s="361" customFormat="1" ht="18">
      <c r="A2084" s="935"/>
      <c r="B2084" s="1480" t="s">
        <v>2637</v>
      </c>
      <c r="C2084" s="1480"/>
      <c r="D2084" s="1480"/>
      <c r="E2084" s="1480"/>
      <c r="F2084" s="1481" t="s">
        <v>2295</v>
      </c>
      <c r="G2084" s="1481"/>
      <c r="H2084" s="1480" t="s">
        <v>2638</v>
      </c>
      <c r="I2084" s="1480"/>
      <c r="J2084" s="262"/>
      <c r="K2084" s="262"/>
      <c r="L2084" s="262"/>
      <c r="M2084" s="262"/>
      <c r="N2084" s="262"/>
      <c r="O2084" s="262"/>
      <c r="P2084" s="262"/>
      <c r="Q2084" s="262"/>
      <c r="R2084" s="262"/>
      <c r="S2084" s="262"/>
      <c r="T2084" s="262"/>
      <c r="U2084" s="262"/>
      <c r="V2084" s="262"/>
      <c r="W2084" s="262"/>
      <c r="X2084" s="262"/>
      <c r="Y2084" s="262"/>
      <c r="Z2084" s="262"/>
      <c r="AA2084" s="262"/>
      <c r="AB2084" s="262"/>
      <c r="AC2084" s="262"/>
      <c r="AD2084" s="262"/>
      <c r="AE2084" s="262"/>
      <c r="AF2084" s="262"/>
      <c r="AG2084" s="262"/>
      <c r="AH2084" s="262"/>
      <c r="AI2084" s="262"/>
      <c r="AJ2084" s="262"/>
      <c r="AK2084" s="262"/>
      <c r="AL2084" s="262"/>
      <c r="AM2084" s="262"/>
      <c r="AN2084" s="262"/>
      <c r="AO2084" s="262"/>
      <c r="AP2084" s="262"/>
    </row>
    <row r="2085" spans="1:42" s="361" customFormat="1" ht="18">
      <c r="A2085" s="935"/>
      <c r="B2085" s="955"/>
      <c r="C2085" s="401"/>
      <c r="D2085" s="401"/>
      <c r="E2085" s="401"/>
      <c r="F2085" s="951"/>
      <c r="G2085" s="1182"/>
      <c r="H2085" s="949"/>
      <c r="I2085" s="949"/>
      <c r="J2085" s="262"/>
      <c r="K2085" s="262"/>
      <c r="L2085" s="262"/>
      <c r="M2085" s="262"/>
      <c r="N2085" s="262"/>
      <c r="O2085" s="262"/>
      <c r="P2085" s="262"/>
      <c r="Q2085" s="262"/>
      <c r="R2085" s="262"/>
      <c r="S2085" s="262"/>
      <c r="T2085" s="262"/>
      <c r="U2085" s="262"/>
      <c r="V2085" s="262"/>
      <c r="W2085" s="262"/>
      <c r="X2085" s="262"/>
      <c r="Y2085" s="262"/>
      <c r="Z2085" s="262"/>
      <c r="AA2085" s="262"/>
      <c r="AB2085" s="262"/>
      <c r="AC2085" s="262"/>
      <c r="AD2085" s="262"/>
      <c r="AE2085" s="262"/>
      <c r="AF2085" s="262"/>
      <c r="AG2085" s="262"/>
      <c r="AH2085" s="262"/>
      <c r="AI2085" s="262"/>
      <c r="AJ2085" s="262"/>
      <c r="AK2085" s="262"/>
      <c r="AL2085" s="262"/>
      <c r="AM2085" s="262"/>
      <c r="AN2085" s="262"/>
      <c r="AO2085" s="262"/>
      <c r="AP2085" s="262"/>
    </row>
    <row r="2086" spans="1:42" s="361" customFormat="1" ht="19.5">
      <c r="A2086" s="151"/>
      <c r="B2086" s="826" t="s">
        <v>3243</v>
      </c>
      <c r="C2086" s="152"/>
      <c r="D2086" s="153"/>
      <c r="E2086" s="153"/>
      <c r="F2086" s="154"/>
      <c r="G2086" s="1216"/>
      <c r="H2086" s="151"/>
      <c r="I2086" s="155"/>
      <c r="J2086" s="262"/>
      <c r="K2086" s="262"/>
      <c r="L2086" s="262"/>
      <c r="M2086" s="262"/>
      <c r="N2086" s="262"/>
      <c r="O2086" s="262"/>
      <c r="P2086" s="262"/>
      <c r="Q2086" s="262"/>
      <c r="R2086" s="262"/>
      <c r="S2086" s="262"/>
      <c r="T2086" s="262"/>
      <c r="U2086" s="262"/>
      <c r="V2086" s="262"/>
      <c r="W2086" s="262"/>
      <c r="X2086" s="262"/>
      <c r="Y2086" s="262"/>
      <c r="Z2086" s="262"/>
      <c r="AA2086" s="262"/>
      <c r="AB2086" s="262"/>
      <c r="AC2086" s="262"/>
      <c r="AD2086" s="262"/>
      <c r="AE2086" s="262"/>
      <c r="AF2086" s="262"/>
      <c r="AG2086" s="262"/>
      <c r="AH2086" s="262"/>
      <c r="AI2086" s="262"/>
      <c r="AJ2086" s="262"/>
      <c r="AK2086" s="262"/>
      <c r="AL2086" s="262"/>
      <c r="AM2086" s="262"/>
      <c r="AN2086" s="262"/>
      <c r="AO2086" s="262"/>
      <c r="AP2086" s="262"/>
    </row>
    <row r="2087" spans="1:42" s="262" customFormat="1" ht="18">
      <c r="A2087" s="935"/>
      <c r="B2087" s="1486" t="s">
        <v>3703</v>
      </c>
      <c r="C2087" s="1486"/>
      <c r="D2087" s="1486"/>
      <c r="E2087" s="1486"/>
      <c r="F2087" s="1487" t="s">
        <v>2295</v>
      </c>
      <c r="G2087" s="1487"/>
      <c r="H2087" s="1472" t="s">
        <v>2187</v>
      </c>
      <c r="I2087" s="1472"/>
    </row>
    <row r="2088" spans="1:42" s="262" customFormat="1" ht="18">
      <c r="A2088" s="935"/>
      <c r="B2088" s="1486"/>
      <c r="C2088" s="1486"/>
      <c r="D2088" s="1486"/>
      <c r="E2088" s="1486"/>
      <c r="F2088" s="1487"/>
      <c r="G2088" s="1487"/>
      <c r="H2088" s="1472"/>
      <c r="I2088" s="1472"/>
    </row>
    <row r="2089" spans="1:42" s="262" customFormat="1" ht="19.5">
      <c r="A2089" s="935"/>
      <c r="B2089" s="708"/>
      <c r="C2089" s="708"/>
      <c r="D2089" s="709"/>
      <c r="E2089" s="709"/>
      <c r="F2089" s="710"/>
      <c r="G2089" s="1183"/>
      <c r="H2089" s="963"/>
      <c r="I2089" s="712"/>
    </row>
    <row r="2090" spans="1:42" s="262" customFormat="1" ht="35.25" customHeight="1">
      <c r="A2090" s="935"/>
      <c r="B2090" s="1472" t="s">
        <v>3244</v>
      </c>
      <c r="C2090" s="1472"/>
      <c r="D2090" s="1472"/>
      <c r="E2090" s="1472"/>
      <c r="F2090" s="1487" t="s">
        <v>2295</v>
      </c>
      <c r="G2090" s="1487"/>
      <c r="H2090" s="1472" t="s">
        <v>2188</v>
      </c>
      <c r="I2090" s="1472"/>
    </row>
    <row r="2091" spans="1:42" s="262" customFormat="1" ht="18">
      <c r="A2091" s="935"/>
      <c r="B2091" s="460"/>
      <c r="C2091" s="460"/>
      <c r="D2091" s="461"/>
      <c r="E2091" s="461"/>
      <c r="F2091" s="462"/>
      <c r="G2091" s="1217"/>
      <c r="H2091" s="963"/>
      <c r="I2091" s="712"/>
      <c r="J2091" s="959"/>
    </row>
    <row r="2092" spans="1:42" s="262" customFormat="1" ht="36.75" customHeight="1">
      <c r="A2092" s="123"/>
      <c r="B2092" s="1472" t="s">
        <v>3245</v>
      </c>
      <c r="C2092" s="1472"/>
      <c r="D2092" s="1472"/>
      <c r="E2092" s="1472"/>
      <c r="F2092" s="1481" t="s">
        <v>2239</v>
      </c>
      <c r="G2092" s="1481"/>
      <c r="H2092" s="1480" t="s">
        <v>2641</v>
      </c>
      <c r="I2092" s="1480"/>
      <c r="J2092" s="72"/>
    </row>
    <row r="2093" spans="1:42" s="262" customFormat="1" ht="18">
      <c r="A2093" s="935"/>
      <c r="B2093" s="950"/>
      <c r="C2093" s="684"/>
      <c r="D2093" s="684"/>
      <c r="E2093" s="684"/>
      <c r="F2093" s="960"/>
      <c r="G2093" s="1182"/>
      <c r="H2093" s="950"/>
      <c r="I2093" s="950"/>
      <c r="J2093" s="72"/>
    </row>
    <row r="2094" spans="1:42" s="262" customFormat="1" ht="18">
      <c r="A2094" s="935"/>
      <c r="B2094" s="1480" t="s">
        <v>3252</v>
      </c>
      <c r="C2094" s="1480"/>
      <c r="D2094" s="1480"/>
      <c r="E2094" s="684"/>
      <c r="F2094" s="1481" t="s">
        <v>2643</v>
      </c>
      <c r="G2094" s="1481"/>
      <c r="H2094" s="1480" t="s">
        <v>2186</v>
      </c>
      <c r="I2094" s="1480"/>
      <c r="J2094" s="123"/>
    </row>
    <row r="2095" spans="1:42" s="262" customFormat="1" ht="18">
      <c r="A2095" s="123"/>
      <c r="B2095" s="956"/>
      <c r="C2095" s="123"/>
      <c r="D2095" s="123"/>
      <c r="E2095" s="123"/>
      <c r="F2095" s="123"/>
      <c r="G2095" s="1187"/>
      <c r="H2095" s="123"/>
      <c r="I2095" s="123"/>
      <c r="J2095" s="123"/>
    </row>
    <row r="2096" spans="1:42" s="262" customFormat="1" ht="30.75" customHeight="1">
      <c r="A2096" s="935"/>
      <c r="B2096" s="1472" t="s">
        <v>3246</v>
      </c>
      <c r="C2096" s="1472"/>
      <c r="D2096" s="1472"/>
      <c r="E2096" s="1472"/>
      <c r="F2096" s="1481" t="s">
        <v>2239</v>
      </c>
      <c r="G2096" s="1481"/>
      <c r="H2096" s="1472" t="s">
        <v>2185</v>
      </c>
      <c r="I2096" s="1472"/>
      <c r="J2096" s="72"/>
    </row>
    <row r="2097" spans="1:11" s="262" customFormat="1" ht="19.5">
      <c r="A2097" s="935"/>
      <c r="B2097" s="283"/>
      <c r="C2097" s="283"/>
      <c r="D2097" s="283"/>
      <c r="E2097" s="283"/>
      <c r="F2097" s="283"/>
      <c r="G2097" s="1182"/>
      <c r="H2097" s="285"/>
      <c r="I2097" s="285"/>
      <c r="J2097" s="151"/>
    </row>
    <row r="2098" spans="1:11" s="262" customFormat="1" ht="18">
      <c r="A2098" s="123"/>
      <c r="B2098" s="955" t="s">
        <v>2179</v>
      </c>
      <c r="C2098" s="283"/>
      <c r="D2098" s="283"/>
      <c r="E2098" s="283"/>
      <c r="F2098" s="1481" t="s">
        <v>2183</v>
      </c>
      <c r="G2098" s="1481"/>
      <c r="H2098" s="1480" t="s">
        <v>2181</v>
      </c>
      <c r="I2098" s="1480"/>
      <c r="J2098" s="71"/>
    </row>
    <row r="2099" spans="1:11" s="959" customFormat="1" ht="18">
      <c r="A2099" s="123"/>
      <c r="B2099" s="411"/>
      <c r="C2099" s="411"/>
      <c r="D2099" s="411"/>
      <c r="E2099" s="411"/>
      <c r="F2099" s="961"/>
      <c r="G2099" s="1182"/>
      <c r="H2099" s="963"/>
      <c r="I2099" s="963"/>
      <c r="J2099" s="935"/>
    </row>
    <row r="2100" spans="1:11" ht="41.25" customHeight="1">
      <c r="A2100" s="207"/>
      <c r="B2100" s="1482" t="s">
        <v>3241</v>
      </c>
      <c r="C2100" s="1482"/>
      <c r="D2100" s="1482"/>
      <c r="E2100" s="1482"/>
      <c r="F2100" s="1483" t="s">
        <v>3242</v>
      </c>
      <c r="G2100" s="1483"/>
      <c r="H2100" s="1484" t="s">
        <v>2180</v>
      </c>
      <c r="I2100" s="1484"/>
      <c r="J2100" s="123"/>
    </row>
    <row r="2101" spans="1:11" s="123" customFormat="1" ht="18">
      <c r="A2101" s="1477"/>
      <c r="B2101" s="1477"/>
      <c r="C2101" s="1477"/>
      <c r="D2101" s="1477"/>
      <c r="E2101" s="1477"/>
      <c r="F2101" s="1477"/>
      <c r="G2101" s="1477"/>
      <c r="H2101" s="1477"/>
      <c r="I2101" s="1477"/>
    </row>
    <row r="2102" spans="1:11" ht="18">
      <c r="A2102" s="207"/>
      <c r="B2102" s="1474" t="s">
        <v>3702</v>
      </c>
      <c r="C2102" s="1474"/>
      <c r="D2102" s="1474"/>
      <c r="E2102" s="1474"/>
      <c r="F2102" s="1485"/>
      <c r="G2102" s="1485"/>
      <c r="H2102" s="1478" t="s">
        <v>2645</v>
      </c>
      <c r="I2102" s="1478"/>
      <c r="J2102" s="207"/>
      <c r="K2102" s="602"/>
    </row>
    <row r="2103" spans="1:11" s="156" customFormat="1" ht="19.5">
      <c r="A2103" s="1476"/>
      <c r="B2103" s="1477"/>
      <c r="C2103" s="1477"/>
      <c r="D2103" s="1477"/>
      <c r="E2103" s="1477"/>
      <c r="F2103" s="1477"/>
      <c r="G2103" s="1477"/>
      <c r="H2103" s="1477"/>
      <c r="I2103" s="1477"/>
      <c r="J2103" s="207"/>
      <c r="K2103" s="822"/>
    </row>
    <row r="2104" spans="1:11" s="123" customFormat="1" ht="39.75" customHeight="1">
      <c r="A2104" s="207"/>
      <c r="B2104" s="1478" t="s">
        <v>3247</v>
      </c>
      <c r="C2104" s="1478"/>
      <c r="D2104" s="1478"/>
      <c r="E2104" s="1478"/>
      <c r="F2104" s="1479"/>
      <c r="G2104" s="1479"/>
      <c r="H2104" s="1480" t="s">
        <v>2240</v>
      </c>
      <c r="I2104" s="1480"/>
      <c r="J2104" s="207"/>
      <c r="K2104" s="207"/>
    </row>
    <row r="2105" spans="1:11" s="123" customFormat="1" ht="18">
      <c r="A2105" s="207"/>
      <c r="B2105" s="824"/>
      <c r="C2105" s="824"/>
      <c r="D2105" s="824"/>
      <c r="E2105" s="824"/>
      <c r="F2105" s="824"/>
      <c r="G2105" s="1189"/>
      <c r="H2105" s="825"/>
      <c r="I2105" s="825"/>
      <c r="J2105" s="207"/>
      <c r="K2105" s="207"/>
    </row>
    <row r="2106" spans="1:11" s="123" customFormat="1" ht="33.75" customHeight="1">
      <c r="A2106" s="207"/>
      <c r="B2106" s="1478" t="s">
        <v>3704</v>
      </c>
      <c r="C2106" s="1478"/>
      <c r="D2106" s="1478"/>
      <c r="E2106" s="1478"/>
      <c r="F2106" s="1481" t="s">
        <v>2643</v>
      </c>
      <c r="G2106" s="1481"/>
      <c r="H2106" s="1480" t="s">
        <v>2647</v>
      </c>
      <c r="I2106" s="1480"/>
      <c r="J2106" s="207"/>
      <c r="K2106" s="207"/>
    </row>
    <row r="2107" spans="1:11" s="123" customFormat="1" ht="18">
      <c r="A2107" s="207"/>
      <c r="B2107" s="283"/>
      <c r="C2107" s="283"/>
      <c r="D2107" s="283"/>
      <c r="E2107" s="283"/>
      <c r="F2107" s="283"/>
      <c r="G2107" s="1182"/>
      <c r="H2107" s="285"/>
      <c r="I2107" s="285"/>
      <c r="J2107" s="207"/>
      <c r="K2107" s="207"/>
    </row>
    <row r="2108" spans="1:11" s="123" customFormat="1" ht="18">
      <c r="A2108" s="207"/>
      <c r="B2108" s="1480" t="s">
        <v>3700</v>
      </c>
      <c r="C2108" s="1480"/>
      <c r="D2108" s="1480"/>
      <c r="E2108" s="1480"/>
      <c r="F2108" s="1481" t="s">
        <v>2649</v>
      </c>
      <c r="G2108" s="1481"/>
      <c r="H2108" s="1474" t="s">
        <v>2650</v>
      </c>
      <c r="I2108" s="1474"/>
      <c r="J2108" s="207"/>
      <c r="K2108" s="207"/>
    </row>
    <row r="2109" spans="1:11" s="1477" customFormat="1" ht="18"/>
    <row r="2110" spans="1:11" s="207" customFormat="1" ht="45" customHeight="1">
      <c r="B2110" s="1478" t="s">
        <v>3706</v>
      </c>
      <c r="C2110" s="1478"/>
      <c r="D2110" s="1478"/>
      <c r="E2110" s="1478"/>
      <c r="F2110" s="1473" t="s">
        <v>2182</v>
      </c>
      <c r="G2110" s="1473"/>
      <c r="H2110" s="1474" t="s">
        <v>2652</v>
      </c>
      <c r="I2110" s="1474"/>
    </row>
    <row r="2111" spans="1:11" s="207" customFormat="1" ht="18">
      <c r="B2111" s="948"/>
      <c r="C2111" s="948"/>
      <c r="D2111" s="948"/>
      <c r="E2111" s="948"/>
      <c r="F2111" s="946"/>
      <c r="G2111" s="1189"/>
      <c r="H2111" s="947"/>
      <c r="I2111" s="947"/>
    </row>
    <row r="2112" spans="1:11" s="369" customFormat="1" ht="18">
      <c r="A2112" s="283"/>
      <c r="B2112" s="1556" t="s">
        <v>2263</v>
      </c>
      <c r="C2112" s="1556"/>
      <c r="D2112" s="1556"/>
      <c r="E2112" s="1556"/>
      <c r="F2112" s="1545" t="s">
        <v>2182</v>
      </c>
      <c r="G2112" s="1545"/>
      <c r="H2112" s="285" t="s">
        <v>2298</v>
      </c>
      <c r="I2112" s="285"/>
    </row>
    <row r="2113" spans="1:9" s="369" customFormat="1" ht="18">
      <c r="A2113" s="283"/>
      <c r="B2113" s="1329"/>
      <c r="C2113" s="1329"/>
      <c r="D2113" s="1329"/>
      <c r="E2113" s="1329"/>
      <c r="F2113" s="285"/>
      <c r="G2113" s="1325"/>
      <c r="H2113" s="285"/>
      <c r="I2113" s="285"/>
    </row>
    <row r="2114" spans="1:9" s="369" customFormat="1" ht="18">
      <c r="A2114" s="283"/>
      <c r="B2114" s="1556" t="s">
        <v>1998</v>
      </c>
      <c r="C2114" s="1556"/>
      <c r="D2114" s="1556"/>
      <c r="E2114" s="1556"/>
      <c r="F2114" s="1479" t="s">
        <v>2182</v>
      </c>
      <c r="G2114" s="1479"/>
      <c r="H2114" s="285" t="s">
        <v>2262</v>
      </c>
      <c r="I2114" s="713"/>
    </row>
    <row r="2115" spans="1:9" s="369" customFormat="1" ht="25.5" customHeight="1">
      <c r="A2115" s="283"/>
      <c r="B2115" s="582"/>
      <c r="C2115" s="582"/>
      <c r="D2115" s="582"/>
      <c r="E2115" s="582"/>
      <c r="F2115" s="283"/>
      <c r="G2115" s="1182"/>
      <c r="H2115" s="283"/>
      <c r="I2115" s="284"/>
    </row>
    <row r="2116" spans="1:9" s="369" customFormat="1" ht="43.5" customHeight="1">
      <c r="A2116" s="472"/>
      <c r="B2116" s="580"/>
      <c r="C2116" s="580"/>
      <c r="D2116" s="580"/>
      <c r="E2116" s="580"/>
      <c r="F2116" s="580"/>
      <c r="G2116" s="1182"/>
      <c r="H2116" s="472"/>
      <c r="I2116" s="472"/>
    </row>
    <row r="2117" spans="1:9" s="369" customFormat="1" ht="43.5" customHeight="1">
      <c r="A2117" s="72"/>
      <c r="B2117" s="72"/>
      <c r="C2117" s="72"/>
      <c r="D2117" s="72"/>
      <c r="E2117" s="72"/>
      <c r="F2117" s="72"/>
      <c r="G2117" s="1210"/>
      <c r="H2117" s="72"/>
      <c r="I2117" s="72"/>
    </row>
    <row r="2118" spans="1:9" s="369" customFormat="1" ht="30.75" customHeight="1">
      <c r="A2118" s="72"/>
      <c r="B2118" s="72"/>
      <c r="C2118" s="72"/>
      <c r="D2118" s="72"/>
      <c r="E2118" s="72"/>
      <c r="F2118" s="72"/>
      <c r="G2118" s="1210"/>
      <c r="H2118" s="72"/>
      <c r="I2118" s="72"/>
    </row>
    <row r="2119" spans="1:9" s="369" customFormat="1" ht="27.75" customHeight="1">
      <c r="A2119" s="72"/>
      <c r="B2119" s="72"/>
      <c r="C2119" s="72"/>
      <c r="D2119" s="72"/>
      <c r="E2119" s="72"/>
      <c r="F2119" s="72"/>
      <c r="G2119" s="1210"/>
      <c r="H2119" s="72"/>
      <c r="I2119" s="72"/>
    </row>
    <row r="2120" spans="1:9" s="369" customFormat="1" ht="27.75" customHeight="1">
      <c r="A2120" s="72"/>
      <c r="B2120" s="72"/>
      <c r="C2120" s="72"/>
      <c r="D2120" s="72"/>
      <c r="E2120" s="72"/>
      <c r="F2120" s="72"/>
      <c r="G2120" s="1210"/>
      <c r="H2120" s="72"/>
      <c r="I2120" s="72"/>
    </row>
    <row r="2121" spans="1:9" s="543" customFormat="1" ht="27.75" customHeight="1">
      <c r="A2121" s="72"/>
      <c r="B2121" s="72"/>
      <c r="C2121" s="72"/>
      <c r="D2121" s="72"/>
      <c r="E2121" s="72"/>
      <c r="F2121" s="72"/>
      <c r="G2121" s="1210"/>
      <c r="H2121" s="72"/>
      <c r="I2121" s="72"/>
    </row>
    <row r="2122" spans="1:9" s="369" customFormat="1" ht="27.75" customHeight="1">
      <c r="A2122" s="72"/>
      <c r="B2122" s="72"/>
      <c r="C2122" s="72"/>
      <c r="D2122" s="72"/>
      <c r="E2122" s="72"/>
      <c r="F2122" s="72"/>
      <c r="G2122" s="1210"/>
      <c r="H2122" s="72"/>
      <c r="I2122" s="72"/>
    </row>
    <row r="2123" spans="1:9" s="369" customFormat="1" ht="27" customHeight="1">
      <c r="A2123" s="72"/>
      <c r="B2123" s="72"/>
      <c r="C2123" s="72"/>
      <c r="D2123" s="72"/>
      <c r="E2123" s="72"/>
      <c r="F2123" s="72"/>
      <c r="G2123" s="1210"/>
      <c r="H2123" s="72"/>
      <c r="I2123" s="72"/>
    </row>
    <row r="2124" spans="1:9" s="369" customFormat="1" ht="19.5" customHeight="1">
      <c r="A2124" s="72"/>
      <c r="B2124" s="72"/>
      <c r="C2124" s="72"/>
      <c r="D2124" s="72"/>
      <c r="E2124" s="72"/>
      <c r="F2124" s="72"/>
      <c r="G2124" s="1210"/>
      <c r="H2124" s="72"/>
      <c r="I2124" s="72"/>
    </row>
    <row r="2125" spans="1:9" s="369" customFormat="1" ht="19.5" customHeight="1">
      <c r="A2125" s="72"/>
      <c r="B2125" s="72"/>
      <c r="C2125" s="72"/>
      <c r="D2125" s="72"/>
      <c r="E2125" s="72"/>
      <c r="F2125" s="72"/>
      <c r="G2125" s="1210"/>
      <c r="H2125" s="72"/>
      <c r="I2125" s="72"/>
    </row>
    <row r="2126" spans="1:9" s="374" customFormat="1" ht="25.5" customHeight="1">
      <c r="A2126" s="72"/>
      <c r="B2126" s="72"/>
      <c r="C2126" s="72"/>
      <c r="D2126" s="72"/>
      <c r="E2126" s="72"/>
      <c r="F2126" s="72"/>
      <c r="G2126" s="1210"/>
      <c r="H2126" s="72"/>
      <c r="I2126" s="72"/>
    </row>
    <row r="2127" spans="1:9" s="374" customFormat="1" ht="15" customHeight="1">
      <c r="A2127" s="72"/>
      <c r="B2127" s="72"/>
      <c r="C2127" s="72"/>
      <c r="D2127" s="72"/>
      <c r="E2127" s="72"/>
      <c r="F2127" s="72"/>
      <c r="G2127" s="1210"/>
      <c r="H2127" s="72"/>
      <c r="I2127" s="72"/>
    </row>
    <row r="2128" spans="1:9" s="283" customFormat="1" ht="21" customHeight="1">
      <c r="A2128" s="72"/>
      <c r="B2128" s="72"/>
      <c r="C2128" s="72"/>
      <c r="D2128" s="72"/>
      <c r="E2128" s="72"/>
      <c r="F2128" s="72"/>
      <c r="G2128" s="1210"/>
      <c r="H2128" s="72"/>
      <c r="I2128" s="72"/>
    </row>
    <row r="2129" spans="1:10" s="283" customFormat="1" ht="24.75" customHeight="1">
      <c r="A2129" s="72"/>
      <c r="B2129" s="72"/>
      <c r="C2129" s="72"/>
      <c r="D2129" s="72"/>
      <c r="E2129" s="72"/>
      <c r="F2129" s="72"/>
      <c r="G2129" s="1210"/>
      <c r="H2129" s="72"/>
      <c r="I2129" s="72"/>
    </row>
    <row r="2130" spans="1:10" s="374" customFormat="1">
      <c r="A2130" s="72"/>
      <c r="B2130" s="72"/>
      <c r="C2130" s="72"/>
      <c r="D2130" s="72"/>
      <c r="E2130" s="72"/>
      <c r="F2130" s="72"/>
      <c r="G2130" s="1210"/>
      <c r="H2130" s="72"/>
      <c r="I2130" s="72"/>
    </row>
    <row r="2131" spans="1:10" s="409" customFormat="1" ht="18.75" customHeight="1">
      <c r="A2131" s="72"/>
      <c r="B2131" s="72"/>
      <c r="C2131" s="72"/>
      <c r="D2131" s="72"/>
      <c r="E2131" s="72"/>
      <c r="F2131" s="72"/>
      <c r="G2131" s="1210"/>
      <c r="H2131" s="72"/>
      <c r="I2131" s="72"/>
      <c r="J2131" s="405"/>
    </row>
    <row r="2132" spans="1:10" s="369" customFormat="1" ht="18.75" customHeight="1">
      <c r="A2132" s="72"/>
      <c r="B2132" s="72"/>
      <c r="C2132" s="72"/>
      <c r="D2132" s="72"/>
      <c r="E2132" s="72"/>
      <c r="F2132" s="72"/>
      <c r="G2132" s="1210"/>
      <c r="H2132" s="72"/>
      <c r="I2132" s="72"/>
      <c r="J2132" s="459"/>
    </row>
    <row r="2133" spans="1:10" s="283" customFormat="1" ht="24" customHeight="1">
      <c r="A2133" s="72"/>
      <c r="B2133" s="72"/>
      <c r="C2133" s="72"/>
      <c r="D2133" s="72"/>
      <c r="E2133" s="72"/>
      <c r="F2133" s="72"/>
      <c r="G2133" s="1210"/>
      <c r="H2133" s="72"/>
      <c r="I2133" s="72"/>
    </row>
    <row r="2134" spans="1:10" s="283" customFormat="1" ht="17.25">
      <c r="A2134" s="72"/>
      <c r="B2134" s="72"/>
      <c r="C2134" s="72"/>
      <c r="D2134" s="72"/>
      <c r="E2134" s="72"/>
      <c r="F2134" s="72"/>
      <c r="G2134" s="1210"/>
      <c r="H2134" s="72"/>
      <c r="I2134" s="72"/>
    </row>
    <row r="2135" spans="1:10" s="283" customFormat="1" ht="18" customHeight="1">
      <c r="A2135" s="72"/>
      <c r="B2135" s="72"/>
      <c r="C2135" s="72"/>
      <c r="D2135" s="72"/>
      <c r="E2135" s="72"/>
      <c r="F2135" s="72"/>
      <c r="G2135" s="1210"/>
      <c r="H2135" s="72"/>
      <c r="I2135" s="72"/>
    </row>
    <row r="2136" spans="1:10" s="283" customFormat="1" ht="17.25">
      <c r="A2136" s="72"/>
      <c r="B2136" s="72"/>
      <c r="C2136" s="72"/>
      <c r="D2136" s="72"/>
      <c r="E2136" s="72"/>
      <c r="F2136" s="72"/>
      <c r="G2136" s="1210"/>
      <c r="H2136" s="72"/>
      <c r="I2136" s="72"/>
    </row>
    <row r="2137" spans="1:10" s="283" customFormat="1" ht="18" customHeight="1">
      <c r="A2137" s="72"/>
      <c r="B2137" s="72"/>
      <c r="C2137" s="72"/>
      <c r="D2137" s="72"/>
      <c r="E2137" s="72"/>
      <c r="F2137" s="72"/>
      <c r="G2137" s="1210"/>
      <c r="H2137" s="72"/>
      <c r="I2137" s="72"/>
    </row>
    <row r="2138" spans="1:10" s="283" customFormat="1" ht="18" customHeight="1">
      <c r="A2138" s="72"/>
      <c r="B2138" s="72"/>
      <c r="C2138" s="72"/>
      <c r="D2138" s="72"/>
      <c r="E2138" s="72"/>
      <c r="F2138" s="72"/>
      <c r="G2138" s="1210"/>
      <c r="H2138" s="72"/>
      <c r="I2138" s="72"/>
    </row>
    <row r="2139" spans="1:10" s="283" customFormat="1" ht="18.75" customHeight="1">
      <c r="A2139" s="72"/>
      <c r="B2139" s="72"/>
      <c r="C2139" s="72"/>
      <c r="D2139" s="72"/>
      <c r="E2139" s="72"/>
      <c r="F2139" s="72"/>
      <c r="G2139" s="1210"/>
      <c r="H2139" s="72"/>
      <c r="I2139" s="72"/>
      <c r="J2139" s="399"/>
    </row>
    <row r="2140" spans="1:10" s="283" customFormat="1" ht="18.75" customHeight="1">
      <c r="A2140" s="72"/>
      <c r="B2140" s="72"/>
      <c r="C2140" s="72"/>
      <c r="D2140" s="72"/>
      <c r="E2140" s="72"/>
      <c r="F2140" s="72"/>
      <c r="G2140" s="1210"/>
      <c r="H2140" s="72"/>
      <c r="I2140" s="72"/>
      <c r="J2140" s="399"/>
    </row>
    <row r="2141" spans="1:10" s="374" customFormat="1" ht="21.75" customHeight="1">
      <c r="A2141" s="72"/>
      <c r="B2141" s="72"/>
      <c r="C2141" s="72"/>
      <c r="D2141" s="72"/>
      <c r="E2141" s="72"/>
      <c r="F2141" s="72"/>
      <c r="G2141" s="1210"/>
      <c r="H2141" s="72"/>
      <c r="I2141" s="72"/>
    </row>
    <row r="2142" spans="1:10" s="374" customFormat="1" ht="23.25" customHeight="1">
      <c r="A2142" s="72"/>
      <c r="B2142" s="72"/>
      <c r="C2142" s="72"/>
      <c r="D2142" s="72"/>
      <c r="E2142" s="72"/>
      <c r="F2142" s="72"/>
      <c r="G2142" s="1210"/>
      <c r="H2142" s="72"/>
      <c r="I2142" s="72"/>
    </row>
    <row r="2143" spans="1:10" s="374" customFormat="1" ht="23.25" customHeight="1">
      <c r="A2143" s="72"/>
      <c r="B2143" s="72"/>
      <c r="C2143" s="72"/>
      <c r="D2143" s="72"/>
      <c r="E2143" s="72"/>
      <c r="F2143" s="72"/>
      <c r="G2143" s="1210"/>
      <c r="H2143" s="72"/>
      <c r="I2143" s="72"/>
    </row>
    <row r="2144" spans="1:10" s="374" customFormat="1" ht="23.25" customHeight="1">
      <c r="A2144" s="72"/>
      <c r="B2144" s="72"/>
      <c r="C2144" s="72"/>
      <c r="D2144" s="72"/>
      <c r="E2144" s="72"/>
      <c r="F2144" s="72"/>
      <c r="G2144" s="1210"/>
      <c r="H2144" s="72"/>
      <c r="I2144" s="72"/>
    </row>
    <row r="2145" spans="1:9" s="374" customFormat="1" ht="58.5" customHeight="1">
      <c r="A2145" s="72"/>
      <c r="B2145" s="72"/>
      <c r="C2145" s="72"/>
      <c r="D2145" s="72"/>
      <c r="E2145" s="72"/>
      <c r="F2145" s="72"/>
      <c r="G2145" s="1210"/>
      <c r="H2145" s="72"/>
      <c r="I2145" s="72"/>
    </row>
    <row r="2146" spans="1:9" s="374" customFormat="1" ht="23.25" customHeight="1">
      <c r="A2146" s="72"/>
      <c r="B2146" s="72"/>
      <c r="C2146" s="72"/>
      <c r="D2146" s="72"/>
      <c r="E2146" s="72"/>
      <c r="F2146" s="72"/>
      <c r="G2146" s="1210"/>
      <c r="H2146" s="72"/>
      <c r="I2146" s="72"/>
    </row>
    <row r="2147" spans="1:9" s="374" customFormat="1" ht="43.5" customHeight="1">
      <c r="A2147" s="72"/>
      <c r="B2147" s="72"/>
      <c r="C2147" s="72"/>
      <c r="D2147" s="72"/>
      <c r="E2147" s="72"/>
      <c r="F2147" s="72"/>
      <c r="G2147" s="1210"/>
      <c r="H2147" s="72"/>
      <c r="I2147" s="72"/>
    </row>
    <row r="2148" spans="1:9" s="369" customFormat="1" ht="21" customHeight="1">
      <c r="A2148" s="72"/>
      <c r="B2148" s="72"/>
      <c r="C2148" s="72"/>
      <c r="D2148" s="72"/>
      <c r="E2148" s="72"/>
      <c r="F2148" s="72"/>
      <c r="G2148" s="1210"/>
      <c r="H2148" s="72"/>
      <c r="I2148" s="72"/>
    </row>
    <row r="2149" spans="1:9" s="369" customFormat="1" ht="21" customHeight="1">
      <c r="A2149" s="72"/>
      <c r="B2149" s="72"/>
      <c r="C2149" s="72"/>
      <c r="D2149" s="72"/>
      <c r="E2149" s="72"/>
      <c r="F2149" s="72"/>
      <c r="G2149" s="1210"/>
      <c r="H2149" s="72"/>
      <c r="I2149" s="72"/>
    </row>
    <row r="2150" spans="1:9" s="369" customFormat="1" ht="17.25" customHeight="1">
      <c r="A2150" s="72"/>
      <c r="B2150" s="72"/>
      <c r="C2150" s="72"/>
      <c r="D2150" s="72"/>
      <c r="E2150" s="72"/>
      <c r="F2150" s="72"/>
      <c r="G2150" s="1210"/>
      <c r="H2150" s="72"/>
      <c r="I2150" s="72"/>
    </row>
    <row r="2151" spans="1:9" s="369" customFormat="1" ht="17.25" customHeight="1">
      <c r="A2151" s="72"/>
      <c r="B2151" s="72"/>
      <c r="C2151" s="72"/>
      <c r="D2151" s="72"/>
      <c r="E2151" s="72"/>
      <c r="F2151" s="72"/>
      <c r="G2151" s="1210"/>
      <c r="H2151" s="72"/>
      <c r="I2151" s="72"/>
    </row>
  </sheetData>
  <mergeCells count="891">
    <mergeCell ref="H1955:I1955"/>
    <mergeCell ref="H1944:I1944"/>
    <mergeCell ref="B1934:E1934"/>
    <mergeCell ref="H1:I1"/>
    <mergeCell ref="H166:I166"/>
    <mergeCell ref="H230:I230"/>
    <mergeCell ref="H360:I360"/>
    <mergeCell ref="H438:I438"/>
    <mergeCell ref="H514:I514"/>
    <mergeCell ref="H671:I671"/>
    <mergeCell ref="H817:I817"/>
    <mergeCell ref="H938:I938"/>
    <mergeCell ref="H1031:I1031"/>
    <mergeCell ref="H1147:I1147"/>
    <mergeCell ref="H1235:I1235"/>
    <mergeCell ref="H1307:I1307"/>
    <mergeCell ref="H1373:I1373"/>
    <mergeCell ref="H1448:I1448"/>
    <mergeCell ref="H1621:I1621"/>
    <mergeCell ref="H1590:I1590"/>
    <mergeCell ref="B1592:E1592"/>
    <mergeCell ref="B1949:E1949"/>
    <mergeCell ref="H1610:I1610"/>
    <mergeCell ref="B1946:E1946"/>
    <mergeCell ref="B1948:E1948"/>
    <mergeCell ref="F1948:G1948"/>
    <mergeCell ref="H1948:I1948"/>
    <mergeCell ref="H1623:I1623"/>
    <mergeCell ref="A1624:I1624"/>
    <mergeCell ref="B1612:E1612"/>
    <mergeCell ref="F1612:G1612"/>
    <mergeCell ref="H1612:I1612"/>
    <mergeCell ref="F1614:G1614"/>
    <mergeCell ref="F1940:G1940"/>
    <mergeCell ref="H1940:I1940"/>
    <mergeCell ref="A1941:I1941"/>
    <mergeCell ref="B1944:E1944"/>
    <mergeCell ref="F1944:G1944"/>
    <mergeCell ref="F1932:G1932"/>
    <mergeCell ref="H1932:I1932"/>
    <mergeCell ref="F1946:G1946"/>
    <mergeCell ref="H1946:I1946"/>
    <mergeCell ref="H1936:I1936"/>
    <mergeCell ref="H1443:I1443"/>
    <mergeCell ref="H1446:I1446"/>
    <mergeCell ref="F1443:G1443"/>
    <mergeCell ref="B1604:E1604"/>
    <mergeCell ref="F1604:G1604"/>
    <mergeCell ref="H1604:I1604"/>
    <mergeCell ref="A1605:I1605"/>
    <mergeCell ref="B1606:E1606"/>
    <mergeCell ref="F1606:G1606"/>
    <mergeCell ref="H1606:I1606"/>
    <mergeCell ref="H1598:I1598"/>
    <mergeCell ref="F1600:G1600"/>
    <mergeCell ref="B1602:E1602"/>
    <mergeCell ref="F1602:G1602"/>
    <mergeCell ref="H1602:I1602"/>
    <mergeCell ref="A1603:I1603"/>
    <mergeCell ref="D1450:F1450"/>
    <mergeCell ref="H1449:I1449"/>
    <mergeCell ref="A1454:C1454"/>
    <mergeCell ref="H1587:I1587"/>
    <mergeCell ref="B1590:E1590"/>
    <mergeCell ref="F1590:G1590"/>
    <mergeCell ref="B1594:E1594"/>
    <mergeCell ref="F1594:G1594"/>
    <mergeCell ref="H1594:I1594"/>
    <mergeCell ref="H1600:I1600"/>
    <mergeCell ref="A1939:I1939"/>
    <mergeCell ref="B1942:E1942"/>
    <mergeCell ref="F1942:G1942"/>
    <mergeCell ref="H1942:I1942"/>
    <mergeCell ref="B1608:E1608"/>
    <mergeCell ref="F1608:G1608"/>
    <mergeCell ref="H1608:I1608"/>
    <mergeCell ref="A1625:C1625"/>
    <mergeCell ref="F1922:G1922"/>
    <mergeCell ref="H1922:I1922"/>
    <mergeCell ref="B1925:E1926"/>
    <mergeCell ref="F1925:G1926"/>
    <mergeCell ref="H1925:I1926"/>
    <mergeCell ref="B1928:E1928"/>
    <mergeCell ref="F1928:G1928"/>
    <mergeCell ref="H1928:I1928"/>
    <mergeCell ref="B1930:E1930"/>
    <mergeCell ref="F1930:G1930"/>
    <mergeCell ref="H1930:I1930"/>
    <mergeCell ref="B1932:D1932"/>
    <mergeCell ref="B1610:E1610"/>
    <mergeCell ref="B1940:E1940"/>
    <mergeCell ref="H3:I3"/>
    <mergeCell ref="A4:I4"/>
    <mergeCell ref="A6:C6"/>
    <mergeCell ref="A299:C299"/>
    <mergeCell ref="A300:C300"/>
    <mergeCell ref="A327:H327"/>
    <mergeCell ref="A237:C237"/>
    <mergeCell ref="A172:C172"/>
    <mergeCell ref="H138:I138"/>
    <mergeCell ref="H144:I144"/>
    <mergeCell ref="B160:E160"/>
    <mergeCell ref="B162:E162"/>
    <mergeCell ref="H168:I168"/>
    <mergeCell ref="A169:I169"/>
    <mergeCell ref="B227:E227"/>
    <mergeCell ref="B225:E225"/>
    <mergeCell ref="A196:H196"/>
    <mergeCell ref="B150:E150"/>
    <mergeCell ref="F150:G150"/>
    <mergeCell ref="H150:I150"/>
    <mergeCell ref="A151:I151"/>
    <mergeCell ref="B152:E152"/>
    <mergeCell ref="F152:G152"/>
    <mergeCell ref="B197:E197"/>
    <mergeCell ref="F1951:G1951"/>
    <mergeCell ref="F1419:G1419"/>
    <mergeCell ref="B668:E668"/>
    <mergeCell ref="B1435:E1435"/>
    <mergeCell ref="B1437:E1437"/>
    <mergeCell ref="B1439:E1439"/>
    <mergeCell ref="B1412:E1413"/>
    <mergeCell ref="H1413:I1413"/>
    <mergeCell ref="B1416:C1416"/>
    <mergeCell ref="H1416:I1416"/>
    <mergeCell ref="H1424:I1424"/>
    <mergeCell ref="B1428:E1428"/>
    <mergeCell ref="H1428:I1428"/>
    <mergeCell ref="H1430:I1430"/>
    <mergeCell ref="H1237:I1237"/>
    <mergeCell ref="B1370:E1370"/>
    <mergeCell ref="H1149:I1149"/>
    <mergeCell ref="H1148:I1148"/>
    <mergeCell ref="B801:E801"/>
    <mergeCell ref="F801:G801"/>
    <mergeCell ref="H801:I801"/>
    <mergeCell ref="F795:G795"/>
    <mergeCell ref="H795:I795"/>
    <mergeCell ref="F924:G924"/>
    <mergeCell ref="H924:I924"/>
    <mergeCell ref="B926:E926"/>
    <mergeCell ref="A2083:H2083"/>
    <mergeCell ref="H1957:I1957"/>
    <mergeCell ref="A1958:I1958"/>
    <mergeCell ref="A1406:H1406"/>
    <mergeCell ref="B1951:E1951"/>
    <mergeCell ref="B1922:E1922"/>
    <mergeCell ref="B1587:E1587"/>
    <mergeCell ref="F1587:G1587"/>
    <mergeCell ref="H1596:I1596"/>
    <mergeCell ref="B1598:E1598"/>
    <mergeCell ref="F1598:G1598"/>
    <mergeCell ref="B1596:D1596"/>
    <mergeCell ref="F1596:G1596"/>
    <mergeCell ref="F1610:G1610"/>
    <mergeCell ref="H1938:I1938"/>
    <mergeCell ref="B1938:E1938"/>
    <mergeCell ref="F1938:G1938"/>
    <mergeCell ref="F1592:G1592"/>
    <mergeCell ref="H1592:I1592"/>
    <mergeCell ref="H1934:I1934"/>
    <mergeCell ref="F1936:G1936"/>
    <mergeCell ref="B1295:E1295"/>
    <mergeCell ref="H158:I158"/>
    <mergeCell ref="F160:G160"/>
    <mergeCell ref="F162:G162"/>
    <mergeCell ref="A1037:C1037"/>
    <mergeCell ref="A943:C943"/>
    <mergeCell ref="H912:I912"/>
    <mergeCell ref="H918:I918"/>
    <mergeCell ref="B932:E932"/>
    <mergeCell ref="B934:E934"/>
    <mergeCell ref="H940:I940"/>
    <mergeCell ref="A941:I941"/>
    <mergeCell ref="H939:I939"/>
    <mergeCell ref="B916:E916"/>
    <mergeCell ref="F916:G916"/>
    <mergeCell ref="H916:I916"/>
    <mergeCell ref="F918:G918"/>
    <mergeCell ref="A997:H997"/>
    <mergeCell ref="H920:I920"/>
    <mergeCell ref="A921:I921"/>
    <mergeCell ref="B922:E922"/>
    <mergeCell ref="F922:G922"/>
    <mergeCell ref="H922:I922"/>
    <mergeCell ref="A923:I923"/>
    <mergeCell ref="B924:E924"/>
    <mergeCell ref="A804:I804"/>
    <mergeCell ref="B805:E805"/>
    <mergeCell ref="F805:G805"/>
    <mergeCell ref="F797:G797"/>
    <mergeCell ref="H797:I797"/>
    <mergeCell ref="F799:G799"/>
    <mergeCell ref="H799:I799"/>
    <mergeCell ref="A5:C5"/>
    <mergeCell ref="B666:E666"/>
    <mergeCell ref="F666:G666"/>
    <mergeCell ref="H666:I666"/>
    <mergeCell ref="F668:G668"/>
    <mergeCell ref="H672:I672"/>
    <mergeCell ref="H148:I148"/>
    <mergeCell ref="A149:I149"/>
    <mergeCell ref="H152:I152"/>
    <mergeCell ref="B154:E154"/>
    <mergeCell ref="F154:G154"/>
    <mergeCell ref="H154:I154"/>
    <mergeCell ref="B156:E156"/>
    <mergeCell ref="F156:G156"/>
    <mergeCell ref="H156:I156"/>
    <mergeCell ref="B158:E158"/>
    <mergeCell ref="F158:G158"/>
    <mergeCell ref="B791:E791"/>
    <mergeCell ref="F791:G791"/>
    <mergeCell ref="H791:I791"/>
    <mergeCell ref="B793:E793"/>
    <mergeCell ref="F793:G793"/>
    <mergeCell ref="H793:I793"/>
    <mergeCell ref="B795:D795"/>
    <mergeCell ref="A802:I802"/>
    <mergeCell ref="B803:E803"/>
    <mergeCell ref="F803:G803"/>
    <mergeCell ref="H803:I803"/>
    <mergeCell ref="B797:E797"/>
    <mergeCell ref="B786:E786"/>
    <mergeCell ref="F786:G786"/>
    <mergeCell ref="H786:I786"/>
    <mergeCell ref="B789:E789"/>
    <mergeCell ref="H673:I673"/>
    <mergeCell ref="A674:I674"/>
    <mergeCell ref="A677:C677"/>
    <mergeCell ref="F789:G789"/>
    <mergeCell ref="H789:I789"/>
    <mergeCell ref="A785:H785"/>
    <mergeCell ref="H2:I2"/>
    <mergeCell ref="A1921:H1921"/>
    <mergeCell ref="H1419:I1419"/>
    <mergeCell ref="B1441:E1441"/>
    <mergeCell ref="B1443:E1443"/>
    <mergeCell ref="A1586:H1586"/>
    <mergeCell ref="A1626:C1626"/>
    <mergeCell ref="B1303:E1303"/>
    <mergeCell ref="H1308:I1308"/>
    <mergeCell ref="H1309:I1309"/>
    <mergeCell ref="A1310:I1310"/>
    <mergeCell ref="A1376:I1376"/>
    <mergeCell ref="A1379:C1379"/>
    <mergeCell ref="H1622:I1622"/>
    <mergeCell ref="A1312:C1312"/>
    <mergeCell ref="A1339:H1339"/>
    <mergeCell ref="B664:E664"/>
    <mergeCell ref="F664:G664"/>
    <mergeCell ref="H664:I664"/>
    <mergeCell ref="H1346:I1346"/>
    <mergeCell ref="H1011:I1011"/>
    <mergeCell ref="A1451:I1451"/>
    <mergeCell ref="B920:E920"/>
    <mergeCell ref="F920:G920"/>
    <mergeCell ref="B2114:E2114"/>
    <mergeCell ref="B2112:E2112"/>
    <mergeCell ref="A1200:H1200"/>
    <mergeCell ref="A1150:I1150"/>
    <mergeCell ref="B1142:E1142"/>
    <mergeCell ref="B1140:E1140"/>
    <mergeCell ref="A1111:H1111"/>
    <mergeCell ref="A1034:I1034"/>
    <mergeCell ref="B1025:E1025"/>
    <mergeCell ref="H1033:I1033"/>
    <mergeCell ref="H1032:I1032"/>
    <mergeCell ref="B1614:E1614"/>
    <mergeCell ref="B1616:E1616"/>
    <mergeCell ref="B1229:E1229"/>
    <mergeCell ref="B1231:E1231"/>
    <mergeCell ref="A1238:I1238"/>
    <mergeCell ref="A1241:C1241"/>
    <mergeCell ref="A1960:C1960"/>
    <mergeCell ref="F1949:G1949"/>
    <mergeCell ref="F1934:G1934"/>
    <mergeCell ref="B1124:E1124"/>
    <mergeCell ref="F1124:G1124"/>
    <mergeCell ref="H1124:I1124"/>
    <mergeCell ref="H1956:I1956"/>
    <mergeCell ref="H1375:I1375"/>
    <mergeCell ref="H1374:I1374"/>
    <mergeCell ref="H1352:I1352"/>
    <mergeCell ref="B1368:E1368"/>
    <mergeCell ref="H1005:I1005"/>
    <mergeCell ref="B1118:E1118"/>
    <mergeCell ref="F1118:G1118"/>
    <mergeCell ref="H1118:I1118"/>
    <mergeCell ref="B1120:E1120"/>
    <mergeCell ref="F1120:G1120"/>
    <mergeCell ref="H1120:I1120"/>
    <mergeCell ref="B1122:D1122"/>
    <mergeCell ref="F1122:G1122"/>
    <mergeCell ref="H1122:I1122"/>
    <mergeCell ref="B1023:E1023"/>
    <mergeCell ref="F1023:G1023"/>
    <mergeCell ref="H1023:I1023"/>
    <mergeCell ref="F1025:G1025"/>
    <mergeCell ref="F1028:G1028"/>
    <mergeCell ref="B1112:E1112"/>
    <mergeCell ref="F1112:G1112"/>
    <mergeCell ref="H1112:I1112"/>
    <mergeCell ref="B1115:E1116"/>
    <mergeCell ref="F1115:G1116"/>
    <mergeCell ref="H1115:I1116"/>
    <mergeCell ref="F1441:G1441"/>
    <mergeCell ref="A131:H131"/>
    <mergeCell ref="B132:E132"/>
    <mergeCell ref="F132:G132"/>
    <mergeCell ref="H132:I132"/>
    <mergeCell ref="B135:E136"/>
    <mergeCell ref="F135:G136"/>
    <mergeCell ref="H135:I136"/>
    <mergeCell ref="B138:E138"/>
    <mergeCell ref="F138:G138"/>
    <mergeCell ref="B140:E140"/>
    <mergeCell ref="F140:G140"/>
    <mergeCell ref="H140:I140"/>
    <mergeCell ref="B142:D142"/>
    <mergeCell ref="F142:G142"/>
    <mergeCell ref="H142:I142"/>
    <mergeCell ref="B144:E144"/>
    <mergeCell ref="F144:G144"/>
    <mergeCell ref="F146:G146"/>
    <mergeCell ref="H146:I146"/>
    <mergeCell ref="B148:E148"/>
    <mergeCell ref="F148:G148"/>
    <mergeCell ref="F197:G197"/>
    <mergeCell ref="H197:I197"/>
    <mergeCell ref="B200:E201"/>
    <mergeCell ref="F200:G201"/>
    <mergeCell ref="H200:I201"/>
    <mergeCell ref="B203:E203"/>
    <mergeCell ref="F203:G203"/>
    <mergeCell ref="H203:I203"/>
    <mergeCell ref="H167:I167"/>
    <mergeCell ref="A171:C171"/>
    <mergeCell ref="B205:E205"/>
    <mergeCell ref="F205:G205"/>
    <mergeCell ref="H205:I205"/>
    <mergeCell ref="B207:D207"/>
    <mergeCell ref="F207:G207"/>
    <mergeCell ref="H207:I207"/>
    <mergeCell ref="B209:E209"/>
    <mergeCell ref="F209:G209"/>
    <mergeCell ref="H209:I209"/>
    <mergeCell ref="F211:G211"/>
    <mergeCell ref="H211:I211"/>
    <mergeCell ref="B213:E213"/>
    <mergeCell ref="F213:G213"/>
    <mergeCell ref="H213:I213"/>
    <mergeCell ref="A214:I214"/>
    <mergeCell ref="B215:E215"/>
    <mergeCell ref="F215:G215"/>
    <mergeCell ref="H215:I215"/>
    <mergeCell ref="A216:I216"/>
    <mergeCell ref="B217:E217"/>
    <mergeCell ref="F217:G217"/>
    <mergeCell ref="H217:I217"/>
    <mergeCell ref="B219:E219"/>
    <mergeCell ref="F219:G219"/>
    <mergeCell ref="H219:I219"/>
    <mergeCell ref="B221:E221"/>
    <mergeCell ref="F221:G221"/>
    <mergeCell ref="H221:I221"/>
    <mergeCell ref="B223:E223"/>
    <mergeCell ref="F223:G223"/>
    <mergeCell ref="H223:I223"/>
    <mergeCell ref="F225:G225"/>
    <mergeCell ref="F227:G227"/>
    <mergeCell ref="B263:E263"/>
    <mergeCell ref="F263:G263"/>
    <mergeCell ref="H263:I263"/>
    <mergeCell ref="B266:E267"/>
    <mergeCell ref="F266:G267"/>
    <mergeCell ref="H266:I267"/>
    <mergeCell ref="A233:I233"/>
    <mergeCell ref="H231:I231"/>
    <mergeCell ref="A262:H262"/>
    <mergeCell ref="A235:D235"/>
    <mergeCell ref="A236:D236"/>
    <mergeCell ref="H232:I232"/>
    <mergeCell ref="H269:I269"/>
    <mergeCell ref="B271:E271"/>
    <mergeCell ref="F271:G271"/>
    <mergeCell ref="H271:I271"/>
    <mergeCell ref="B273:D273"/>
    <mergeCell ref="F273:G273"/>
    <mergeCell ref="H273:I273"/>
    <mergeCell ref="B275:E275"/>
    <mergeCell ref="F275:G275"/>
    <mergeCell ref="H275:I275"/>
    <mergeCell ref="B269:E269"/>
    <mergeCell ref="F269:G269"/>
    <mergeCell ref="F277:G277"/>
    <mergeCell ref="H277:I277"/>
    <mergeCell ref="B279:E279"/>
    <mergeCell ref="F279:G279"/>
    <mergeCell ref="H279:I279"/>
    <mergeCell ref="A280:I280"/>
    <mergeCell ref="B281:E281"/>
    <mergeCell ref="F281:G281"/>
    <mergeCell ref="H281:I281"/>
    <mergeCell ref="A282:I282"/>
    <mergeCell ref="B283:E283"/>
    <mergeCell ref="F283:G283"/>
    <mergeCell ref="H283:I283"/>
    <mergeCell ref="B285:E285"/>
    <mergeCell ref="F285:G285"/>
    <mergeCell ref="H285:I285"/>
    <mergeCell ref="B287:E287"/>
    <mergeCell ref="F287:G287"/>
    <mergeCell ref="H287:I287"/>
    <mergeCell ref="B289:E289"/>
    <mergeCell ref="F289:G289"/>
    <mergeCell ref="H289:I289"/>
    <mergeCell ref="B328:E328"/>
    <mergeCell ref="F328:G328"/>
    <mergeCell ref="H328:I328"/>
    <mergeCell ref="B331:E332"/>
    <mergeCell ref="F331:G332"/>
    <mergeCell ref="H331:I332"/>
    <mergeCell ref="H295:I295"/>
    <mergeCell ref="H296:I296"/>
    <mergeCell ref="A297:I297"/>
    <mergeCell ref="G300:I300"/>
    <mergeCell ref="B334:E334"/>
    <mergeCell ref="F334:G334"/>
    <mergeCell ref="H334:I334"/>
    <mergeCell ref="B336:E336"/>
    <mergeCell ref="F336:G336"/>
    <mergeCell ref="H336:I336"/>
    <mergeCell ref="B338:D338"/>
    <mergeCell ref="F338:G338"/>
    <mergeCell ref="H338:I338"/>
    <mergeCell ref="B340:E340"/>
    <mergeCell ref="F340:G340"/>
    <mergeCell ref="H340:I340"/>
    <mergeCell ref="F342:G342"/>
    <mergeCell ref="H342:I342"/>
    <mergeCell ref="B344:E344"/>
    <mergeCell ref="F344:G344"/>
    <mergeCell ref="H344:I344"/>
    <mergeCell ref="A345:I345"/>
    <mergeCell ref="B346:E346"/>
    <mergeCell ref="F346:G346"/>
    <mergeCell ref="H346:I346"/>
    <mergeCell ref="A347:I347"/>
    <mergeCell ref="B348:E348"/>
    <mergeCell ref="F348:G348"/>
    <mergeCell ref="H348:I348"/>
    <mergeCell ref="B350:E350"/>
    <mergeCell ref="F350:G350"/>
    <mergeCell ref="H350:I350"/>
    <mergeCell ref="B352:E352"/>
    <mergeCell ref="F352:G352"/>
    <mergeCell ref="H352:I352"/>
    <mergeCell ref="B354:E354"/>
    <mergeCell ref="F354:G354"/>
    <mergeCell ref="H354:I354"/>
    <mergeCell ref="F356:G356"/>
    <mergeCell ref="B404:E404"/>
    <mergeCell ref="F404:G404"/>
    <mergeCell ref="H404:I404"/>
    <mergeCell ref="H362:I362"/>
    <mergeCell ref="A363:I363"/>
    <mergeCell ref="A366:C366"/>
    <mergeCell ref="H361:I361"/>
    <mergeCell ref="A403:H403"/>
    <mergeCell ref="B407:E408"/>
    <mergeCell ref="F407:G408"/>
    <mergeCell ref="H407:I408"/>
    <mergeCell ref="B410:E410"/>
    <mergeCell ref="F410:G410"/>
    <mergeCell ref="H410:I410"/>
    <mergeCell ref="B412:E412"/>
    <mergeCell ref="F412:G412"/>
    <mergeCell ref="H412:I412"/>
    <mergeCell ref="B414:D414"/>
    <mergeCell ref="F414:G414"/>
    <mergeCell ref="H414:I414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A421:I421"/>
    <mergeCell ref="B422:E422"/>
    <mergeCell ref="F422:G422"/>
    <mergeCell ref="H422:I422"/>
    <mergeCell ref="A423:I423"/>
    <mergeCell ref="F424:G424"/>
    <mergeCell ref="H424:I424"/>
    <mergeCell ref="B426:E426"/>
    <mergeCell ref="F426:G426"/>
    <mergeCell ref="H426:I426"/>
    <mergeCell ref="B424:E424"/>
    <mergeCell ref="B428:E428"/>
    <mergeCell ref="F428:G428"/>
    <mergeCell ref="H428:I428"/>
    <mergeCell ref="B430:E430"/>
    <mergeCell ref="F430:G430"/>
    <mergeCell ref="H430:I430"/>
    <mergeCell ref="F433:G433"/>
    <mergeCell ref="B481:E481"/>
    <mergeCell ref="F481:G481"/>
    <mergeCell ref="H481:I481"/>
    <mergeCell ref="B432:E432"/>
    <mergeCell ref="A480:H480"/>
    <mergeCell ref="A444:C444"/>
    <mergeCell ref="A441:I441"/>
    <mergeCell ref="H439:I439"/>
    <mergeCell ref="D440:F440"/>
    <mergeCell ref="B484:E485"/>
    <mergeCell ref="F484:G485"/>
    <mergeCell ref="H484:I485"/>
    <mergeCell ref="B487:E487"/>
    <mergeCell ref="F487:G487"/>
    <mergeCell ref="H487:I487"/>
    <mergeCell ref="B489:E489"/>
    <mergeCell ref="F489:G489"/>
    <mergeCell ref="H489:I489"/>
    <mergeCell ref="B491:D491"/>
    <mergeCell ref="F491:G491"/>
    <mergeCell ref="H491:I491"/>
    <mergeCell ref="B493:E493"/>
    <mergeCell ref="F493:G493"/>
    <mergeCell ref="H493:I493"/>
    <mergeCell ref="F495:G495"/>
    <mergeCell ref="H495:I495"/>
    <mergeCell ref="B497:E497"/>
    <mergeCell ref="F497:G497"/>
    <mergeCell ref="H497:I497"/>
    <mergeCell ref="A498:I498"/>
    <mergeCell ref="B499:E499"/>
    <mergeCell ref="F499:G499"/>
    <mergeCell ref="H499:I499"/>
    <mergeCell ref="A500:I500"/>
    <mergeCell ref="F501:G501"/>
    <mergeCell ref="H501:I501"/>
    <mergeCell ref="B503:E503"/>
    <mergeCell ref="F503:G503"/>
    <mergeCell ref="H503:I503"/>
    <mergeCell ref="B501:E501"/>
    <mergeCell ref="B505:E505"/>
    <mergeCell ref="F505:G505"/>
    <mergeCell ref="H505:I505"/>
    <mergeCell ref="B507:E507"/>
    <mergeCell ref="F507:G507"/>
    <mergeCell ref="H507:I507"/>
    <mergeCell ref="F510:G510"/>
    <mergeCell ref="B640:E640"/>
    <mergeCell ref="F640:G640"/>
    <mergeCell ref="H640:I640"/>
    <mergeCell ref="H516:I516"/>
    <mergeCell ref="A517:I517"/>
    <mergeCell ref="H515:I515"/>
    <mergeCell ref="I633:I636"/>
    <mergeCell ref="B509:E509"/>
    <mergeCell ref="A639:H639"/>
    <mergeCell ref="H510:I510"/>
    <mergeCell ref="A520:C520"/>
    <mergeCell ref="B643:E644"/>
    <mergeCell ref="F643:G644"/>
    <mergeCell ref="H643:I644"/>
    <mergeCell ref="B646:E646"/>
    <mergeCell ref="F646:G646"/>
    <mergeCell ref="H646:I646"/>
    <mergeCell ref="B648:E648"/>
    <mergeCell ref="F648:G648"/>
    <mergeCell ref="H648:I648"/>
    <mergeCell ref="B650:D650"/>
    <mergeCell ref="F650:G650"/>
    <mergeCell ref="H650:I650"/>
    <mergeCell ref="B652:E652"/>
    <mergeCell ref="F652:G652"/>
    <mergeCell ref="H652:I652"/>
    <mergeCell ref="F654:G654"/>
    <mergeCell ref="H654:I654"/>
    <mergeCell ref="B656:E656"/>
    <mergeCell ref="F656:G656"/>
    <mergeCell ref="H656:I656"/>
    <mergeCell ref="A657:I657"/>
    <mergeCell ref="B658:E658"/>
    <mergeCell ref="F658:G658"/>
    <mergeCell ref="H658:I658"/>
    <mergeCell ref="A659:I659"/>
    <mergeCell ref="F660:G660"/>
    <mergeCell ref="H660:I660"/>
    <mergeCell ref="B662:E662"/>
    <mergeCell ref="F662:G662"/>
    <mergeCell ref="H662:I662"/>
    <mergeCell ref="B660:E660"/>
    <mergeCell ref="H805:I805"/>
    <mergeCell ref="B807:E807"/>
    <mergeCell ref="F807:G807"/>
    <mergeCell ref="H807:I807"/>
    <mergeCell ref="B809:E809"/>
    <mergeCell ref="F809:G809"/>
    <mergeCell ref="H809:I809"/>
    <mergeCell ref="B811:E811"/>
    <mergeCell ref="F811:G811"/>
    <mergeCell ref="H811:I811"/>
    <mergeCell ref="F813:G813"/>
    <mergeCell ref="B905:E905"/>
    <mergeCell ref="F905:G905"/>
    <mergeCell ref="H905:I905"/>
    <mergeCell ref="E819:F819"/>
    <mergeCell ref="A823:C823"/>
    <mergeCell ref="H819:I819"/>
    <mergeCell ref="A820:I820"/>
    <mergeCell ref="H818:I818"/>
    <mergeCell ref="B813:E813"/>
    <mergeCell ref="H813:I813"/>
    <mergeCell ref="A904:H904"/>
    <mergeCell ref="B908:E908"/>
    <mergeCell ref="F908:G908"/>
    <mergeCell ref="H908:I908"/>
    <mergeCell ref="A822:C822"/>
    <mergeCell ref="B912:E912"/>
    <mergeCell ref="F912:G912"/>
    <mergeCell ref="B914:D914"/>
    <mergeCell ref="F914:G914"/>
    <mergeCell ref="H914:I914"/>
    <mergeCell ref="B910:E910"/>
    <mergeCell ref="F910:G910"/>
    <mergeCell ref="H910:I910"/>
    <mergeCell ref="F926:G926"/>
    <mergeCell ref="H926:I926"/>
    <mergeCell ref="B928:E928"/>
    <mergeCell ref="F928:G928"/>
    <mergeCell ref="H928:I928"/>
    <mergeCell ref="B930:E930"/>
    <mergeCell ref="F930:G930"/>
    <mergeCell ref="H930:I930"/>
    <mergeCell ref="F932:G932"/>
    <mergeCell ref="F934:G934"/>
    <mergeCell ref="B2084:E2084"/>
    <mergeCell ref="F2084:G2084"/>
    <mergeCell ref="H2084:I2084"/>
    <mergeCell ref="B2087:E2088"/>
    <mergeCell ref="F2087:G2088"/>
    <mergeCell ref="H2087:I2088"/>
    <mergeCell ref="B2090:E2090"/>
    <mergeCell ref="F2090:G2090"/>
    <mergeCell ref="H2090:I2090"/>
    <mergeCell ref="B1015:E1015"/>
    <mergeCell ref="F1015:G1015"/>
    <mergeCell ref="H1015:I1015"/>
    <mergeCell ref="A1016:I1016"/>
    <mergeCell ref="B1017:E1017"/>
    <mergeCell ref="F1017:G1017"/>
    <mergeCell ref="H1017:I1017"/>
    <mergeCell ref="B1019:E1019"/>
    <mergeCell ref="F1019:G1019"/>
    <mergeCell ref="H1019:I1019"/>
    <mergeCell ref="B1021:E1021"/>
    <mergeCell ref="F1021:G1021"/>
    <mergeCell ref="H1021:I1021"/>
    <mergeCell ref="F1126:G1126"/>
    <mergeCell ref="F2092:G2092"/>
    <mergeCell ref="H2092:I2092"/>
    <mergeCell ref="B2094:D2094"/>
    <mergeCell ref="F2094:G2094"/>
    <mergeCell ref="H2094:I2094"/>
    <mergeCell ref="B2096:E2096"/>
    <mergeCell ref="F2096:G2096"/>
    <mergeCell ref="H2096:I2096"/>
    <mergeCell ref="F2098:G2098"/>
    <mergeCell ref="H2098:I2098"/>
    <mergeCell ref="B2092:E2092"/>
    <mergeCell ref="B2100:E2100"/>
    <mergeCell ref="F2100:G2100"/>
    <mergeCell ref="H2100:I2100"/>
    <mergeCell ref="A2101:I2101"/>
    <mergeCell ref="B2102:E2102"/>
    <mergeCell ref="F2102:G2102"/>
    <mergeCell ref="H2102:I2102"/>
    <mergeCell ref="A2103:I2103"/>
    <mergeCell ref="B2104:E2104"/>
    <mergeCell ref="F2104:G2104"/>
    <mergeCell ref="H2104:I2104"/>
    <mergeCell ref="B2106:E2106"/>
    <mergeCell ref="F2106:G2106"/>
    <mergeCell ref="H2106:I2106"/>
    <mergeCell ref="B2108:E2108"/>
    <mergeCell ref="F2108:G2108"/>
    <mergeCell ref="H2108:I2108"/>
    <mergeCell ref="A2109:XFD2109"/>
    <mergeCell ref="B2110:E2110"/>
    <mergeCell ref="F2110:G2110"/>
    <mergeCell ref="H2110:I2110"/>
    <mergeCell ref="F2112:G2112"/>
    <mergeCell ref="F2114:G2114"/>
    <mergeCell ref="B998:E998"/>
    <mergeCell ref="F998:G998"/>
    <mergeCell ref="H998:I998"/>
    <mergeCell ref="B1001:E1001"/>
    <mergeCell ref="F1001:G1001"/>
    <mergeCell ref="H1001:I1001"/>
    <mergeCell ref="B1003:E1003"/>
    <mergeCell ref="F1003:G1003"/>
    <mergeCell ref="H1003:I1003"/>
    <mergeCell ref="B1005:E1005"/>
    <mergeCell ref="F1005:G1005"/>
    <mergeCell ref="B1007:D1007"/>
    <mergeCell ref="F1007:G1007"/>
    <mergeCell ref="H1007:I1007"/>
    <mergeCell ref="B1009:E1009"/>
    <mergeCell ref="F1009:G1009"/>
    <mergeCell ref="H1009:I1009"/>
    <mergeCell ref="F1011:G1011"/>
    <mergeCell ref="B1013:E1013"/>
    <mergeCell ref="F1013:G1013"/>
    <mergeCell ref="H1013:I1013"/>
    <mergeCell ref="A1014:I1014"/>
    <mergeCell ref="H1126:I1126"/>
    <mergeCell ref="B1128:E1128"/>
    <mergeCell ref="F1128:G1128"/>
    <mergeCell ref="H1128:I1128"/>
    <mergeCell ref="A1129:I1129"/>
    <mergeCell ref="B1130:E1130"/>
    <mergeCell ref="F1130:G1130"/>
    <mergeCell ref="H1130:I1130"/>
    <mergeCell ref="A1131:I1131"/>
    <mergeCell ref="B1132:E1132"/>
    <mergeCell ref="F1132:G1132"/>
    <mergeCell ref="H1132:I1132"/>
    <mergeCell ref="B1134:E1134"/>
    <mergeCell ref="F1134:G1134"/>
    <mergeCell ref="H1134:I1134"/>
    <mergeCell ref="B1136:E1136"/>
    <mergeCell ref="F1136:G1136"/>
    <mergeCell ref="H1136:I1136"/>
    <mergeCell ref="B1138:E1138"/>
    <mergeCell ref="F1138:G1138"/>
    <mergeCell ref="H1138:I1138"/>
    <mergeCell ref="F1140:G1140"/>
    <mergeCell ref="F1143:G1143"/>
    <mergeCell ref="B1201:E1201"/>
    <mergeCell ref="F1201:G1201"/>
    <mergeCell ref="H1201:I1201"/>
    <mergeCell ref="B1204:E1205"/>
    <mergeCell ref="F1204:G1205"/>
    <mergeCell ref="H1204:I1205"/>
    <mergeCell ref="A1153:C1153"/>
    <mergeCell ref="B1207:E1207"/>
    <mergeCell ref="F1207:G1207"/>
    <mergeCell ref="H1207:I1207"/>
    <mergeCell ref="B1209:E1209"/>
    <mergeCell ref="F1209:G1209"/>
    <mergeCell ref="H1209:I1209"/>
    <mergeCell ref="B1211:D1211"/>
    <mergeCell ref="F1211:G1211"/>
    <mergeCell ref="H1211:I1211"/>
    <mergeCell ref="B1213:E1213"/>
    <mergeCell ref="F1213:G1213"/>
    <mergeCell ref="H1213:I1213"/>
    <mergeCell ref="F1215:G1215"/>
    <mergeCell ref="H1215:I1215"/>
    <mergeCell ref="B1217:E1217"/>
    <mergeCell ref="F1217:G1217"/>
    <mergeCell ref="H1217:I1217"/>
    <mergeCell ref="A1218:I1218"/>
    <mergeCell ref="B1219:E1219"/>
    <mergeCell ref="F1219:G1219"/>
    <mergeCell ref="H1219:I1219"/>
    <mergeCell ref="A1220:I1220"/>
    <mergeCell ref="B1221:E1221"/>
    <mergeCell ref="F1221:G1221"/>
    <mergeCell ref="H1221:I1221"/>
    <mergeCell ref="B1223:E1223"/>
    <mergeCell ref="F1223:G1223"/>
    <mergeCell ref="H1223:I1223"/>
    <mergeCell ref="B1225:E1225"/>
    <mergeCell ref="F1225:G1225"/>
    <mergeCell ref="H1225:I1225"/>
    <mergeCell ref="B1227:E1227"/>
    <mergeCell ref="F1227:G1227"/>
    <mergeCell ref="H1227:I1227"/>
    <mergeCell ref="F1229:G1229"/>
    <mergeCell ref="F1232:G1232"/>
    <mergeCell ref="B1275:E1275"/>
    <mergeCell ref="F1275:G1275"/>
    <mergeCell ref="H1275:I1275"/>
    <mergeCell ref="H1236:I1236"/>
    <mergeCell ref="A1274:H1274"/>
    <mergeCell ref="B1278:E1279"/>
    <mergeCell ref="F1278:G1279"/>
    <mergeCell ref="H1278:I1279"/>
    <mergeCell ref="B1281:E1281"/>
    <mergeCell ref="F1281:G1281"/>
    <mergeCell ref="H1281:I1281"/>
    <mergeCell ref="B1283:E1283"/>
    <mergeCell ref="F1283:G1283"/>
    <mergeCell ref="H1283:I1283"/>
    <mergeCell ref="F1285:G1285"/>
    <mergeCell ref="H1285:I1285"/>
    <mergeCell ref="B1287:E1287"/>
    <mergeCell ref="F1287:G1287"/>
    <mergeCell ref="H1287:I1287"/>
    <mergeCell ref="F1289:G1289"/>
    <mergeCell ref="H1289:I1289"/>
    <mergeCell ref="B1291:E1291"/>
    <mergeCell ref="F1291:G1291"/>
    <mergeCell ref="H1291:I1291"/>
    <mergeCell ref="B1421:E1421"/>
    <mergeCell ref="F1424:G1424"/>
    <mergeCell ref="F1421:G1421"/>
    <mergeCell ref="F1426:G1426"/>
    <mergeCell ref="F1428:G1428"/>
    <mergeCell ref="B1299:E1299"/>
    <mergeCell ref="F1299:G1299"/>
    <mergeCell ref="B1301:E1301"/>
    <mergeCell ref="F1301:G1301"/>
    <mergeCell ref="F1304:G1304"/>
    <mergeCell ref="F1303:G1303"/>
    <mergeCell ref="B1348:E1348"/>
    <mergeCell ref="F1348:G1348"/>
    <mergeCell ref="A1357:I1357"/>
    <mergeCell ref="B1358:E1358"/>
    <mergeCell ref="F1358:G1358"/>
    <mergeCell ref="H1358:I1358"/>
    <mergeCell ref="A1359:I1359"/>
    <mergeCell ref="B1360:E1360"/>
    <mergeCell ref="F1360:G1360"/>
    <mergeCell ref="H1360:I1360"/>
    <mergeCell ref="F1368:G1368"/>
    <mergeCell ref="H1348:I1348"/>
    <mergeCell ref="B1350:D1350"/>
    <mergeCell ref="H668:I668"/>
    <mergeCell ref="B1340:E1340"/>
    <mergeCell ref="F1340:G1340"/>
    <mergeCell ref="H1340:I1340"/>
    <mergeCell ref="B1343:E1344"/>
    <mergeCell ref="F1343:G1344"/>
    <mergeCell ref="H1343:I1344"/>
    <mergeCell ref="B1346:E1346"/>
    <mergeCell ref="F1346:G1346"/>
    <mergeCell ref="H1299:I1299"/>
    <mergeCell ref="H1301:I1301"/>
    <mergeCell ref="A1292:I1292"/>
    <mergeCell ref="B1293:E1293"/>
    <mergeCell ref="F1293:G1293"/>
    <mergeCell ref="H1293:I1293"/>
    <mergeCell ref="A1294:I1294"/>
    <mergeCell ref="F1295:G1295"/>
    <mergeCell ref="H1295:I1295"/>
    <mergeCell ref="B1297:E1297"/>
    <mergeCell ref="F1297:G1297"/>
    <mergeCell ref="H1297:I1297"/>
    <mergeCell ref="H1303:I1303"/>
    <mergeCell ref="H1304:I1304"/>
    <mergeCell ref="B1285:D1285"/>
    <mergeCell ref="F1350:G1350"/>
    <mergeCell ref="H1350:I1350"/>
    <mergeCell ref="B1352:E1352"/>
    <mergeCell ref="F1352:G1352"/>
    <mergeCell ref="F1354:G1354"/>
    <mergeCell ref="H1354:I1354"/>
    <mergeCell ref="B1356:E1356"/>
    <mergeCell ref="F1356:G1356"/>
    <mergeCell ref="H1356:I1356"/>
    <mergeCell ref="F1371:G1371"/>
    <mergeCell ref="H1370:I1370"/>
    <mergeCell ref="H1371:I1371"/>
    <mergeCell ref="F1370:G1370"/>
    <mergeCell ref="F1616:G1616"/>
    <mergeCell ref="B1362:E1362"/>
    <mergeCell ref="F1362:G1362"/>
    <mergeCell ref="H1362:I1362"/>
    <mergeCell ref="B1364:E1364"/>
    <mergeCell ref="F1364:G1364"/>
    <mergeCell ref="H1364:I1364"/>
    <mergeCell ref="B1366:E1366"/>
    <mergeCell ref="F1366:G1366"/>
    <mergeCell ref="H1366:I1366"/>
    <mergeCell ref="F1430:G1430"/>
    <mergeCell ref="F1433:G1433"/>
    <mergeCell ref="F1435:G1435"/>
    <mergeCell ref="B1432:E1432"/>
    <mergeCell ref="B1433:E1433"/>
    <mergeCell ref="F1437:G1437"/>
    <mergeCell ref="F1439:G1439"/>
    <mergeCell ref="F1409:G1409"/>
    <mergeCell ref="F1413:G1413"/>
    <mergeCell ref="F1416:G1416"/>
  </mergeCells>
  <pageMargins left="0.7" right="0.7" top="0.75" bottom="0.75" header="0.3" footer="0.3"/>
  <pageSetup scale="52" fitToHeight="0" orientation="portrait" r:id="rId1"/>
  <rowBreaks count="2" manualBreakCount="2">
    <brk id="294" max="8" man="1"/>
    <brk id="816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BCA9-2913-49BE-98FC-5AAB81CAC940}">
  <sheetPr>
    <pageSetUpPr fitToPage="1"/>
  </sheetPr>
  <dimension ref="A1:AP966"/>
  <sheetViews>
    <sheetView view="pageBreakPreview" topLeftCell="A905" zoomScale="130" zoomScaleNormal="100" zoomScaleSheetLayoutView="130" workbookViewId="0">
      <selection activeCell="E911" sqref="E911"/>
    </sheetView>
  </sheetViews>
  <sheetFormatPr defaultRowHeight="15"/>
  <cols>
    <col min="1" max="1" width="7.140625" style="1210" customWidth="1"/>
    <col min="2" max="2" width="45.42578125" customWidth="1"/>
    <col min="3" max="3" width="9.85546875" customWidth="1"/>
    <col min="4" max="4" width="10.42578125" customWidth="1"/>
    <col min="5" max="5" width="16.140625" customWidth="1"/>
    <col min="6" max="6" width="16" customWidth="1"/>
    <col min="7" max="7" width="21.140625" customWidth="1"/>
    <col min="8" max="8" width="16" customWidth="1"/>
    <col min="9" max="9" width="27.5703125" customWidth="1"/>
  </cols>
  <sheetData>
    <row r="1" spans="1:10" s="72" customFormat="1" ht="27">
      <c r="A1" s="764"/>
      <c r="B1" s="197"/>
      <c r="C1" s="196"/>
      <c r="D1" s="196"/>
      <c r="E1" s="196"/>
      <c r="F1" s="1497" t="s">
        <v>3448</v>
      </c>
      <c r="G1" s="1490"/>
      <c r="H1" s="1490"/>
      <c r="I1" s="1490"/>
      <c r="J1" s="262"/>
    </row>
    <row r="2" spans="1:10" s="72" customFormat="1" ht="57" customHeight="1">
      <c r="A2" s="764"/>
      <c r="B2" s="197"/>
      <c r="C2" s="196"/>
      <c r="D2" s="196"/>
      <c r="E2" s="196"/>
      <c r="F2" s="277"/>
      <c r="G2" s="278"/>
      <c r="H2" s="1490" t="s">
        <v>3928</v>
      </c>
      <c r="I2" s="1490"/>
      <c r="J2" s="262"/>
    </row>
    <row r="3" spans="1:10" s="72" customFormat="1" ht="23.25" customHeight="1">
      <c r="A3" s="1169"/>
      <c r="B3" s="247"/>
      <c r="C3" s="199"/>
      <c r="D3" s="200" t="s">
        <v>2456</v>
      </c>
      <c r="E3" s="201"/>
      <c r="F3" s="199"/>
      <c r="G3" s="199"/>
      <c r="H3" s="279"/>
      <c r="I3" s="279"/>
      <c r="J3" s="262"/>
    </row>
    <row r="4" spans="1:10" s="72" customFormat="1" ht="24.75" customHeight="1">
      <c r="A4" s="1492" t="s">
        <v>3316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s="1" customFormat="1" ht="17.25">
      <c r="A5" s="1177"/>
      <c r="B5" s="120"/>
      <c r="C5" s="121"/>
      <c r="D5" s="121"/>
      <c r="E5" s="121"/>
      <c r="F5" s="121"/>
      <c r="G5" s="120"/>
      <c r="H5" s="122"/>
      <c r="I5" s="37"/>
    </row>
    <row r="6" spans="1:10" s="1" customFormat="1" ht="18.75" thickBot="1">
      <c r="A6" s="1593" t="s">
        <v>3916</v>
      </c>
      <c r="B6" s="1593"/>
      <c r="C6" s="1593"/>
      <c r="D6" s="1593"/>
      <c r="E6" s="1593"/>
      <c r="F6" s="1353"/>
      <c r="G6" s="1353"/>
      <c r="H6" s="384" t="s">
        <v>3408</v>
      </c>
      <c r="I6" s="1353"/>
    </row>
    <row r="7" spans="1:10" s="1393" customFormat="1" ht="19.5" customHeight="1" thickBot="1">
      <c r="A7" s="1595" t="s">
        <v>3911</v>
      </c>
      <c r="B7" s="1595"/>
      <c r="C7" s="1595"/>
      <c r="D7" s="1595"/>
      <c r="E7" s="1402"/>
      <c r="F7" s="1403"/>
      <c r="G7" s="1403"/>
      <c r="H7" s="1376" t="s">
        <v>2</v>
      </c>
      <c r="I7" s="1403"/>
    </row>
    <row r="8" spans="1:10" s="374" customFormat="1" ht="84.75" customHeight="1" thickBot="1">
      <c r="A8" s="76" t="s">
        <v>3</v>
      </c>
      <c r="B8" s="390" t="s">
        <v>4</v>
      </c>
      <c r="C8" s="391" t="s">
        <v>5</v>
      </c>
      <c r="D8" s="392" t="s">
        <v>6</v>
      </c>
      <c r="E8" s="476" t="s">
        <v>3888</v>
      </c>
      <c r="F8" s="476" t="s">
        <v>3889</v>
      </c>
      <c r="G8" s="390" t="s">
        <v>9</v>
      </c>
      <c r="H8" s="414" t="s">
        <v>2425</v>
      </c>
      <c r="I8" s="393" t="s">
        <v>10</v>
      </c>
    </row>
    <row r="9" spans="1:10" s="283" customFormat="1" ht="18" thickBot="1">
      <c r="A9" s="427">
        <v>1</v>
      </c>
      <c r="B9" s="428">
        <v>2</v>
      </c>
      <c r="C9" s="429">
        <v>3</v>
      </c>
      <c r="D9" s="429">
        <v>4</v>
      </c>
      <c r="E9" s="429">
        <v>5</v>
      </c>
      <c r="F9" s="429">
        <v>6</v>
      </c>
      <c r="G9" s="429">
        <v>7</v>
      </c>
      <c r="H9" s="429">
        <v>8</v>
      </c>
      <c r="I9" s="430">
        <v>9</v>
      </c>
    </row>
    <row r="10" spans="1:10" s="1" customFormat="1" ht="26.25" customHeight="1">
      <c r="A10" s="75">
        <v>1</v>
      </c>
      <c r="B10" s="667" t="s">
        <v>747</v>
      </c>
      <c r="C10" s="628" t="s">
        <v>11</v>
      </c>
      <c r="D10" s="241">
        <v>1</v>
      </c>
      <c r="E10" s="628">
        <v>7009760</v>
      </c>
      <c r="F10" s="628">
        <f>D10*E10</f>
        <v>7009760</v>
      </c>
      <c r="G10" s="628" t="s">
        <v>12</v>
      </c>
      <c r="H10" s="1392">
        <v>1960</v>
      </c>
      <c r="I10" s="1377"/>
    </row>
    <row r="11" spans="1:10" s="1" customFormat="1" ht="25.5" customHeight="1">
      <c r="A11" s="66">
        <v>2</v>
      </c>
      <c r="B11" s="654" t="s">
        <v>748</v>
      </c>
      <c r="C11" s="15" t="s">
        <v>11</v>
      </c>
      <c r="D11" s="14">
        <v>1</v>
      </c>
      <c r="E11" s="14">
        <v>80000</v>
      </c>
      <c r="F11" s="628">
        <f t="shared" ref="F11:F47" si="0">D11*E11</f>
        <v>80000</v>
      </c>
      <c r="G11" s="15" t="s">
        <v>12</v>
      </c>
      <c r="H11" s="15">
        <v>1996</v>
      </c>
      <c r="I11" s="14"/>
    </row>
    <row r="12" spans="1:10" s="1" customFormat="1" ht="25.5" customHeight="1">
      <c r="A12" s="66">
        <v>3</v>
      </c>
      <c r="B12" s="654" t="s">
        <v>168</v>
      </c>
      <c r="C12" s="15" t="s">
        <v>11</v>
      </c>
      <c r="D12" s="14">
        <v>3</v>
      </c>
      <c r="E12" s="14">
        <v>77</v>
      </c>
      <c r="F12" s="628">
        <f t="shared" si="0"/>
        <v>231</v>
      </c>
      <c r="G12" s="15" t="s">
        <v>12</v>
      </c>
      <c r="H12" s="15">
        <v>1995</v>
      </c>
      <c r="I12" s="44"/>
    </row>
    <row r="13" spans="1:10" s="1" customFormat="1" ht="25.5" customHeight="1">
      <c r="A13" s="66">
        <v>4</v>
      </c>
      <c r="B13" s="654" t="s">
        <v>749</v>
      </c>
      <c r="C13" s="15" t="s">
        <v>11</v>
      </c>
      <c r="D13" s="14">
        <v>1</v>
      </c>
      <c r="E13" s="14">
        <v>8000</v>
      </c>
      <c r="F13" s="628">
        <f t="shared" si="0"/>
        <v>8000</v>
      </c>
      <c r="G13" s="15" t="s">
        <v>12</v>
      </c>
      <c r="H13" s="15">
        <v>1996</v>
      </c>
      <c r="I13" s="14"/>
    </row>
    <row r="14" spans="1:10" s="1" customFormat="1" ht="25.5" customHeight="1">
      <c r="A14" s="66">
        <v>5</v>
      </c>
      <c r="B14" s="654" t="s">
        <v>750</v>
      </c>
      <c r="C14" s="15" t="s">
        <v>11</v>
      </c>
      <c r="D14" s="14">
        <v>5</v>
      </c>
      <c r="E14" s="14">
        <v>11000</v>
      </c>
      <c r="F14" s="628">
        <f t="shared" si="0"/>
        <v>55000</v>
      </c>
      <c r="G14" s="15" t="s">
        <v>12</v>
      </c>
      <c r="H14" s="15">
        <v>1993</v>
      </c>
      <c r="I14" s="44"/>
    </row>
    <row r="15" spans="1:10" s="1" customFormat="1" ht="25.5" customHeight="1">
      <c r="A15" s="66">
        <v>6</v>
      </c>
      <c r="B15" s="654" t="s">
        <v>751</v>
      </c>
      <c r="C15" s="15" t="s">
        <v>11</v>
      </c>
      <c r="D15" s="14">
        <v>2</v>
      </c>
      <c r="E15" s="14">
        <v>14000</v>
      </c>
      <c r="F15" s="628">
        <f t="shared" si="0"/>
        <v>28000</v>
      </c>
      <c r="G15" s="15" t="s">
        <v>12</v>
      </c>
      <c r="H15" s="15">
        <v>1995</v>
      </c>
      <c r="I15" s="14"/>
    </row>
    <row r="16" spans="1:10" s="1" customFormat="1" ht="25.5" customHeight="1">
      <c r="A16" s="66">
        <v>7</v>
      </c>
      <c r="B16" s="654" t="s">
        <v>123</v>
      </c>
      <c r="C16" s="15" t="s">
        <v>11</v>
      </c>
      <c r="D16" s="14">
        <v>4</v>
      </c>
      <c r="E16" s="14">
        <v>77</v>
      </c>
      <c r="F16" s="628">
        <f t="shared" si="0"/>
        <v>308</v>
      </c>
      <c r="G16" s="15" t="s">
        <v>12</v>
      </c>
      <c r="H16" s="15">
        <v>1995</v>
      </c>
      <c r="I16" s="44"/>
    </row>
    <row r="17" spans="1:9" s="1" customFormat="1" ht="25.5" customHeight="1">
      <c r="A17" s="66">
        <v>8</v>
      </c>
      <c r="B17" s="654" t="s">
        <v>752</v>
      </c>
      <c r="C17" s="15" t="s">
        <v>11</v>
      </c>
      <c r="D17" s="14">
        <v>1</v>
      </c>
      <c r="E17" s="14">
        <v>15000</v>
      </c>
      <c r="F17" s="628">
        <f t="shared" si="0"/>
        <v>15000</v>
      </c>
      <c r="G17" s="15" t="s">
        <v>12</v>
      </c>
      <c r="H17" s="15">
        <v>1995</v>
      </c>
      <c r="I17" s="14"/>
    </row>
    <row r="18" spans="1:9" s="1" customFormat="1" ht="25.5" customHeight="1">
      <c r="A18" s="66">
        <v>9</v>
      </c>
      <c r="B18" s="654" t="s">
        <v>753</v>
      </c>
      <c r="C18" s="15" t="s">
        <v>11</v>
      </c>
      <c r="D18" s="14">
        <v>3</v>
      </c>
      <c r="E18" s="14">
        <v>5000</v>
      </c>
      <c r="F18" s="628">
        <f t="shared" si="0"/>
        <v>15000</v>
      </c>
      <c r="G18" s="15" t="s">
        <v>12</v>
      </c>
      <c r="H18" s="15">
        <v>1995</v>
      </c>
      <c r="I18" s="14"/>
    </row>
    <row r="19" spans="1:9" s="1" customFormat="1" ht="25.5" customHeight="1">
      <c r="A19" s="66">
        <v>10</v>
      </c>
      <c r="B19" s="654" t="s">
        <v>754</v>
      </c>
      <c r="C19" s="15" t="s">
        <v>11</v>
      </c>
      <c r="D19" s="14">
        <v>2</v>
      </c>
      <c r="E19" s="14">
        <v>4000</v>
      </c>
      <c r="F19" s="628">
        <f t="shared" si="0"/>
        <v>8000</v>
      </c>
      <c r="G19" s="15" t="s">
        <v>12</v>
      </c>
      <c r="H19" s="15">
        <v>1995</v>
      </c>
      <c r="I19" s="14"/>
    </row>
    <row r="20" spans="1:9" s="31" customFormat="1" ht="25.5" customHeight="1">
      <c r="A20" s="66">
        <v>11</v>
      </c>
      <c r="B20" s="654" t="s">
        <v>29</v>
      </c>
      <c r="C20" s="15" t="s">
        <v>11</v>
      </c>
      <c r="D20" s="14">
        <v>14</v>
      </c>
      <c r="E20" s="14">
        <v>2500</v>
      </c>
      <c r="F20" s="628">
        <f t="shared" si="0"/>
        <v>35000</v>
      </c>
      <c r="G20" s="15" t="s">
        <v>12</v>
      </c>
      <c r="H20" s="15">
        <v>1996</v>
      </c>
      <c r="I20" s="14"/>
    </row>
    <row r="21" spans="1:9" s="31" customFormat="1" ht="25.5" customHeight="1">
      <c r="A21" s="66">
        <v>12</v>
      </c>
      <c r="B21" s="654" t="s">
        <v>199</v>
      </c>
      <c r="C21" s="15" t="s">
        <v>11</v>
      </c>
      <c r="D21" s="14">
        <v>2</v>
      </c>
      <c r="E21" s="14">
        <v>77</v>
      </c>
      <c r="F21" s="628">
        <f t="shared" si="0"/>
        <v>154</v>
      </c>
      <c r="G21" s="15" t="s">
        <v>12</v>
      </c>
      <c r="H21" s="15">
        <v>1995</v>
      </c>
      <c r="I21" s="14"/>
    </row>
    <row r="22" spans="1:9" s="80" customFormat="1" ht="25.5" customHeight="1">
      <c r="A22" s="66">
        <v>13</v>
      </c>
      <c r="B22" s="654" t="s">
        <v>744</v>
      </c>
      <c r="C22" s="15" t="s">
        <v>11</v>
      </c>
      <c r="D22" s="14">
        <v>1</v>
      </c>
      <c r="E22" s="14">
        <v>6000</v>
      </c>
      <c r="F22" s="628">
        <f t="shared" si="0"/>
        <v>6000</v>
      </c>
      <c r="G22" s="15" t="s">
        <v>12</v>
      </c>
      <c r="H22" s="15">
        <v>1996</v>
      </c>
      <c r="I22" s="14"/>
    </row>
    <row r="23" spans="1:9" s="31" customFormat="1" ht="25.5" customHeight="1">
      <c r="A23" s="66">
        <v>14</v>
      </c>
      <c r="B23" s="654" t="s">
        <v>755</v>
      </c>
      <c r="C23" s="15" t="s">
        <v>11</v>
      </c>
      <c r="D23" s="14">
        <v>1</v>
      </c>
      <c r="E23" s="14">
        <v>7000</v>
      </c>
      <c r="F23" s="628">
        <f t="shared" si="0"/>
        <v>7000</v>
      </c>
      <c r="G23" s="15" t="s">
        <v>12</v>
      </c>
      <c r="H23" s="15">
        <v>1998</v>
      </c>
      <c r="I23" s="14"/>
    </row>
    <row r="24" spans="1:9" s="31" customFormat="1" ht="25.5" customHeight="1">
      <c r="A24" s="66">
        <v>15</v>
      </c>
      <c r="B24" s="654" t="s">
        <v>756</v>
      </c>
      <c r="C24" s="15" t="s">
        <v>11</v>
      </c>
      <c r="D24" s="14">
        <v>1</v>
      </c>
      <c r="E24" s="14">
        <v>7500</v>
      </c>
      <c r="F24" s="628">
        <f t="shared" si="0"/>
        <v>7500</v>
      </c>
      <c r="G24" s="15" t="s">
        <v>12</v>
      </c>
      <c r="H24" s="15">
        <v>1998</v>
      </c>
      <c r="I24" s="14"/>
    </row>
    <row r="25" spans="1:9" s="82" customFormat="1" ht="22.5" customHeight="1">
      <c r="A25" s="66">
        <v>16</v>
      </c>
      <c r="B25" s="654" t="s">
        <v>757</v>
      </c>
      <c r="C25" s="15" t="s">
        <v>11</v>
      </c>
      <c r="D25" s="14">
        <v>1</v>
      </c>
      <c r="E25" s="14">
        <v>85000</v>
      </c>
      <c r="F25" s="628">
        <f t="shared" si="0"/>
        <v>85000</v>
      </c>
      <c r="G25" s="15" t="s">
        <v>12</v>
      </c>
      <c r="H25" s="15">
        <v>1998</v>
      </c>
      <c r="I25" s="14"/>
    </row>
    <row r="26" spans="1:9" s="31" customFormat="1" ht="22.5" customHeight="1">
      <c r="A26" s="66">
        <v>17</v>
      </c>
      <c r="B26" s="654" t="s">
        <v>758</v>
      </c>
      <c r="C26" s="15" t="s">
        <v>11</v>
      </c>
      <c r="D26" s="14">
        <v>2</v>
      </c>
      <c r="E26" s="14">
        <v>3500</v>
      </c>
      <c r="F26" s="628">
        <f t="shared" si="0"/>
        <v>7000</v>
      </c>
      <c r="G26" s="15" t="s">
        <v>12</v>
      </c>
      <c r="H26" s="15">
        <v>1996</v>
      </c>
      <c r="I26" s="14"/>
    </row>
    <row r="27" spans="1:9" s="31" customFormat="1" ht="22.5" customHeight="1">
      <c r="A27" s="66">
        <v>18</v>
      </c>
      <c r="B27" s="654" t="s">
        <v>759</v>
      </c>
      <c r="C27" s="15" t="s">
        <v>11</v>
      </c>
      <c r="D27" s="14">
        <v>1</v>
      </c>
      <c r="E27" s="14">
        <v>12000</v>
      </c>
      <c r="F27" s="628">
        <f t="shared" si="0"/>
        <v>12000</v>
      </c>
      <c r="G27" s="15" t="s">
        <v>12</v>
      </c>
      <c r="H27" s="15">
        <v>1996</v>
      </c>
      <c r="I27" s="14"/>
    </row>
    <row r="28" spans="1:9" s="31" customFormat="1" ht="161.25" customHeight="1">
      <c r="A28" s="66">
        <v>19</v>
      </c>
      <c r="B28" s="654" t="s">
        <v>3021</v>
      </c>
      <c r="C28" s="15" t="s">
        <v>11</v>
      </c>
      <c r="D28" s="14">
        <v>4</v>
      </c>
      <c r="E28" s="14">
        <v>80000</v>
      </c>
      <c r="F28" s="628">
        <f t="shared" si="0"/>
        <v>320000</v>
      </c>
      <c r="G28" s="15" t="s">
        <v>12</v>
      </c>
      <c r="H28" s="15" t="s">
        <v>760</v>
      </c>
      <c r="I28" s="14"/>
    </row>
    <row r="29" spans="1:9" s="262" customFormat="1" ht="48.75" customHeight="1">
      <c r="A29" s="66">
        <v>20</v>
      </c>
      <c r="B29" s="654" t="s">
        <v>3022</v>
      </c>
      <c r="C29" s="15" t="s">
        <v>167</v>
      </c>
      <c r="D29" s="14">
        <v>1</v>
      </c>
      <c r="E29" s="14">
        <v>420000</v>
      </c>
      <c r="F29" s="628">
        <f t="shared" si="0"/>
        <v>420000</v>
      </c>
      <c r="G29" s="15" t="s">
        <v>90</v>
      </c>
      <c r="H29" s="15">
        <v>2023</v>
      </c>
      <c r="I29" s="14"/>
    </row>
    <row r="30" spans="1:9" s="31" customFormat="1" ht="22.5" customHeight="1">
      <c r="A30" s="66">
        <v>21</v>
      </c>
      <c r="B30" s="654" t="s">
        <v>761</v>
      </c>
      <c r="C30" s="15" t="s">
        <v>11</v>
      </c>
      <c r="D30" s="14">
        <v>1</v>
      </c>
      <c r="E30" s="14">
        <v>3000</v>
      </c>
      <c r="F30" s="628">
        <f t="shared" si="0"/>
        <v>3000</v>
      </c>
      <c r="G30" s="15" t="s">
        <v>12</v>
      </c>
      <c r="H30" s="15">
        <v>1996</v>
      </c>
      <c r="I30" s="14"/>
    </row>
    <row r="31" spans="1:9" s="31" customFormat="1" ht="22.5" customHeight="1">
      <c r="A31" s="66">
        <v>22</v>
      </c>
      <c r="B31" s="654" t="s">
        <v>3023</v>
      </c>
      <c r="C31" s="15" t="s">
        <v>11</v>
      </c>
      <c r="D31" s="14">
        <v>1</v>
      </c>
      <c r="E31" s="14">
        <v>21000</v>
      </c>
      <c r="F31" s="628">
        <f t="shared" si="0"/>
        <v>21000</v>
      </c>
      <c r="G31" s="15" t="s">
        <v>12</v>
      </c>
      <c r="H31" s="15">
        <v>2016</v>
      </c>
      <c r="I31" s="14"/>
    </row>
    <row r="32" spans="1:9" s="31" customFormat="1" ht="22.5" customHeight="1">
      <c r="A32" s="66">
        <v>23</v>
      </c>
      <c r="B32" s="654" t="s">
        <v>762</v>
      </c>
      <c r="C32" s="15" t="s">
        <v>11</v>
      </c>
      <c r="D32" s="14">
        <v>1</v>
      </c>
      <c r="E32" s="14">
        <v>50000</v>
      </c>
      <c r="F32" s="628">
        <f t="shared" si="0"/>
        <v>50000</v>
      </c>
      <c r="G32" s="15" t="s">
        <v>12</v>
      </c>
      <c r="H32" s="15">
        <v>1996</v>
      </c>
      <c r="I32" s="14"/>
    </row>
    <row r="33" spans="1:9" s="31" customFormat="1" ht="43.5" customHeight="1">
      <c r="A33" s="66">
        <v>24</v>
      </c>
      <c r="B33" s="654" t="s">
        <v>3024</v>
      </c>
      <c r="C33" s="15" t="s">
        <v>11</v>
      </c>
      <c r="D33" s="14">
        <v>2</v>
      </c>
      <c r="E33" s="14">
        <v>190000</v>
      </c>
      <c r="F33" s="628">
        <f t="shared" si="0"/>
        <v>380000</v>
      </c>
      <c r="G33" s="15" t="s">
        <v>12</v>
      </c>
      <c r="H33" s="15">
        <v>2020</v>
      </c>
      <c r="I33" s="14"/>
    </row>
    <row r="34" spans="1:9" s="31" customFormat="1" ht="22.5" customHeight="1">
      <c r="A34" s="66">
        <v>25</v>
      </c>
      <c r="B34" s="807" t="s">
        <v>3218</v>
      </c>
      <c r="C34" s="15" t="s">
        <v>11</v>
      </c>
      <c r="D34" s="14">
        <v>1</v>
      </c>
      <c r="E34" s="14">
        <v>6000</v>
      </c>
      <c r="F34" s="628">
        <f t="shared" si="0"/>
        <v>6000</v>
      </c>
      <c r="G34" s="15" t="s">
        <v>12</v>
      </c>
      <c r="H34" s="15">
        <v>2002</v>
      </c>
      <c r="I34" s="14"/>
    </row>
    <row r="35" spans="1:9" s="31" customFormat="1" ht="22.5" customHeight="1">
      <c r="A35" s="66">
        <v>26</v>
      </c>
      <c r="B35" s="654" t="s">
        <v>3025</v>
      </c>
      <c r="C35" s="15" t="s">
        <v>11</v>
      </c>
      <c r="D35" s="14">
        <v>1</v>
      </c>
      <c r="E35" s="14">
        <v>180000</v>
      </c>
      <c r="F35" s="628">
        <f t="shared" si="0"/>
        <v>180000</v>
      </c>
      <c r="G35" s="15" t="s">
        <v>12</v>
      </c>
      <c r="H35" s="15">
        <v>2020</v>
      </c>
      <c r="I35" s="14"/>
    </row>
    <row r="36" spans="1:9" s="31" customFormat="1" ht="22.5" customHeight="1">
      <c r="A36" s="66">
        <v>27</v>
      </c>
      <c r="B36" s="637" t="s">
        <v>763</v>
      </c>
      <c r="C36" s="4" t="s">
        <v>11</v>
      </c>
      <c r="D36" s="276">
        <v>1</v>
      </c>
      <c r="E36" s="276">
        <v>3000000</v>
      </c>
      <c r="F36" s="628">
        <f t="shared" si="0"/>
        <v>3000000</v>
      </c>
      <c r="G36" s="4" t="s">
        <v>12</v>
      </c>
      <c r="H36" s="4">
        <v>2001</v>
      </c>
      <c r="I36" s="276"/>
    </row>
    <row r="37" spans="1:9" s="31" customFormat="1" ht="37.5" customHeight="1">
      <c r="A37" s="66">
        <v>28</v>
      </c>
      <c r="B37" s="654" t="s">
        <v>3026</v>
      </c>
      <c r="C37" s="15" t="s">
        <v>11</v>
      </c>
      <c r="D37" s="14">
        <v>1</v>
      </c>
      <c r="E37" s="14">
        <v>124000</v>
      </c>
      <c r="F37" s="628">
        <f t="shared" si="0"/>
        <v>124000</v>
      </c>
      <c r="G37" s="15" t="s">
        <v>66</v>
      </c>
      <c r="H37" s="15">
        <v>2024</v>
      </c>
      <c r="I37" s="14"/>
    </row>
    <row r="38" spans="1:9" s="262" customFormat="1" ht="39" customHeight="1">
      <c r="A38" s="66">
        <v>29</v>
      </c>
      <c r="B38" s="904" t="s">
        <v>2554</v>
      </c>
      <c r="C38" s="595" t="s">
        <v>167</v>
      </c>
      <c r="D38" s="595">
        <v>1</v>
      </c>
      <c r="E38" s="595">
        <v>48960</v>
      </c>
      <c r="F38" s="628">
        <f t="shared" si="0"/>
        <v>48960</v>
      </c>
      <c r="G38" s="595" t="s">
        <v>90</v>
      </c>
      <c r="H38" s="30">
        <v>2025</v>
      </c>
      <c r="I38" s="13"/>
    </row>
    <row r="39" spans="1:9" s="262" customFormat="1" ht="22.5" customHeight="1">
      <c r="A39" s="66">
        <v>30</v>
      </c>
      <c r="B39" s="904" t="s">
        <v>2565</v>
      </c>
      <c r="C39" s="595" t="s">
        <v>167</v>
      </c>
      <c r="D39" s="595">
        <v>4</v>
      </c>
      <c r="E39" s="595">
        <v>52800</v>
      </c>
      <c r="F39" s="628">
        <f t="shared" si="0"/>
        <v>211200</v>
      </c>
      <c r="G39" s="595" t="s">
        <v>90</v>
      </c>
      <c r="H39" s="30">
        <v>2025</v>
      </c>
      <c r="I39" s="13"/>
    </row>
    <row r="40" spans="1:9" s="262" customFormat="1" ht="22.5" customHeight="1">
      <c r="A40" s="66">
        <v>31</v>
      </c>
      <c r="B40" s="647" t="s">
        <v>2582</v>
      </c>
      <c r="C40" s="43" t="s">
        <v>2553</v>
      </c>
      <c r="D40" s="43">
        <v>11</v>
      </c>
      <c r="E40" s="43">
        <v>5148.5</v>
      </c>
      <c r="F40" s="628">
        <f t="shared" si="0"/>
        <v>56633.5</v>
      </c>
      <c r="G40" s="43" t="s">
        <v>90</v>
      </c>
      <c r="H40" s="5">
        <v>2025</v>
      </c>
      <c r="I40" s="276"/>
    </row>
    <row r="41" spans="1:9" s="262" customFormat="1" ht="22.5" customHeight="1">
      <c r="A41" s="66">
        <v>32</v>
      </c>
      <c r="B41" s="647" t="s">
        <v>2598</v>
      </c>
      <c r="C41" s="43" t="s">
        <v>167</v>
      </c>
      <c r="D41" s="43">
        <v>1</v>
      </c>
      <c r="E41" s="43">
        <v>29677</v>
      </c>
      <c r="F41" s="628">
        <f t="shared" si="0"/>
        <v>29677</v>
      </c>
      <c r="G41" s="43" t="s">
        <v>90</v>
      </c>
      <c r="H41" s="5">
        <v>2025</v>
      </c>
      <c r="I41" s="276"/>
    </row>
    <row r="42" spans="1:9" s="262" customFormat="1" ht="37.5" customHeight="1">
      <c r="A42" s="66">
        <v>33</v>
      </c>
      <c r="B42" s="647" t="s">
        <v>2599</v>
      </c>
      <c r="C42" s="43" t="s">
        <v>167</v>
      </c>
      <c r="D42" s="43">
        <v>2</v>
      </c>
      <c r="E42" s="43">
        <v>103780</v>
      </c>
      <c r="F42" s="628">
        <f t="shared" si="0"/>
        <v>207560</v>
      </c>
      <c r="G42" s="43" t="s">
        <v>90</v>
      </c>
      <c r="H42" s="5">
        <v>2025</v>
      </c>
      <c r="I42" s="276"/>
    </row>
    <row r="43" spans="1:9" s="262" customFormat="1" ht="22.5" customHeight="1">
      <c r="A43" s="66">
        <v>34</v>
      </c>
      <c r="B43" s="647" t="s">
        <v>2600</v>
      </c>
      <c r="C43" s="43" t="s">
        <v>167</v>
      </c>
      <c r="D43" s="43">
        <v>2</v>
      </c>
      <c r="E43" s="43">
        <v>30270</v>
      </c>
      <c r="F43" s="628">
        <f t="shared" si="0"/>
        <v>60540</v>
      </c>
      <c r="G43" s="43" t="s">
        <v>90</v>
      </c>
      <c r="H43" s="5">
        <v>2025</v>
      </c>
      <c r="I43" s="276"/>
    </row>
    <row r="44" spans="1:9" s="262" customFormat="1" ht="41.25" customHeight="1">
      <c r="A44" s="66">
        <v>35</v>
      </c>
      <c r="B44" s="647" t="s">
        <v>2601</v>
      </c>
      <c r="C44" s="43" t="s">
        <v>167</v>
      </c>
      <c r="D44" s="43">
        <v>4</v>
      </c>
      <c r="E44" s="43">
        <v>70916</v>
      </c>
      <c r="F44" s="628">
        <f t="shared" si="0"/>
        <v>283664</v>
      </c>
      <c r="G44" s="43" t="s">
        <v>90</v>
      </c>
      <c r="H44" s="5">
        <v>2025</v>
      </c>
      <c r="I44" s="276"/>
    </row>
    <row r="45" spans="1:9" s="262" customFormat="1" ht="32.25" customHeight="1">
      <c r="A45" s="66">
        <v>36</v>
      </c>
      <c r="B45" s="647" t="s">
        <v>3027</v>
      </c>
      <c r="C45" s="43" t="s">
        <v>167</v>
      </c>
      <c r="D45" s="43">
        <v>2</v>
      </c>
      <c r="E45" s="43">
        <v>70917</v>
      </c>
      <c r="F45" s="628">
        <f t="shared" si="0"/>
        <v>141834</v>
      </c>
      <c r="G45" s="43" t="s">
        <v>90</v>
      </c>
      <c r="H45" s="5">
        <v>2025</v>
      </c>
      <c r="I45" s="276"/>
    </row>
    <row r="46" spans="1:9" s="262" customFormat="1" ht="22.5" customHeight="1">
      <c r="A46" s="66">
        <v>37</v>
      </c>
      <c r="B46" s="647" t="s">
        <v>3028</v>
      </c>
      <c r="C46" s="43" t="s">
        <v>167</v>
      </c>
      <c r="D46" s="43">
        <v>1</v>
      </c>
      <c r="E46" s="43">
        <v>79900</v>
      </c>
      <c r="F46" s="628">
        <f t="shared" si="0"/>
        <v>79900</v>
      </c>
      <c r="G46" s="43" t="s">
        <v>90</v>
      </c>
      <c r="H46" s="5">
        <v>2025</v>
      </c>
      <c r="I46" s="276"/>
    </row>
    <row r="47" spans="1:9" s="262" customFormat="1" ht="45" customHeight="1">
      <c r="A47" s="66">
        <v>38</v>
      </c>
      <c r="B47" s="647" t="s">
        <v>3029</v>
      </c>
      <c r="C47" s="43" t="s">
        <v>167</v>
      </c>
      <c r="D47" s="43">
        <v>1</v>
      </c>
      <c r="E47" s="43">
        <v>5822272</v>
      </c>
      <c r="F47" s="628">
        <f t="shared" si="0"/>
        <v>5822272</v>
      </c>
      <c r="G47" s="43" t="s">
        <v>239</v>
      </c>
      <c r="H47" s="5">
        <v>2020</v>
      </c>
      <c r="I47" s="276"/>
    </row>
    <row r="48" spans="1:9" s="31" customFormat="1" ht="20.25" customHeight="1">
      <c r="A48" s="60"/>
      <c r="B48" s="736" t="s">
        <v>91</v>
      </c>
      <c r="C48" s="77"/>
      <c r="D48" s="77">
        <f>SUM(D10:D47)</f>
        <v>89</v>
      </c>
      <c r="E48" s="77" t="s">
        <v>92</v>
      </c>
      <c r="F48" s="77">
        <f>SUM(F10:F47)</f>
        <v>18825193.5</v>
      </c>
      <c r="G48" s="60"/>
      <c r="H48" s="60"/>
      <c r="I48" s="105"/>
    </row>
    <row r="50" spans="1:42" s="262" customFormat="1" ht="33.75" customHeight="1">
      <c r="A50" s="1489" t="s">
        <v>3248</v>
      </c>
      <c r="B50" s="1489"/>
      <c r="C50" s="1489"/>
      <c r="D50" s="1489"/>
      <c r="E50" s="1489"/>
      <c r="F50" s="1489"/>
      <c r="G50" s="1489"/>
      <c r="H50" s="1489"/>
      <c r="I50" s="72"/>
    </row>
    <row r="51" spans="1:42" s="361" customFormat="1" ht="27" customHeight="1">
      <c r="A51" s="935"/>
      <c r="B51" s="1480" t="s">
        <v>2637</v>
      </c>
      <c r="C51" s="1480"/>
      <c r="D51" s="1480"/>
      <c r="E51" s="1480"/>
      <c r="F51" s="1481" t="s">
        <v>2295</v>
      </c>
      <c r="G51" s="1481"/>
      <c r="H51" s="1480" t="s">
        <v>2638</v>
      </c>
      <c r="I51" s="1480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</row>
    <row r="52" spans="1:42" s="361" customFormat="1" ht="27" customHeight="1">
      <c r="A52" s="935"/>
      <c r="B52" s="848"/>
      <c r="C52" s="401"/>
      <c r="D52" s="401"/>
      <c r="E52" s="401"/>
      <c r="F52" s="847"/>
      <c r="G52" s="847"/>
      <c r="H52" s="845"/>
      <c r="I52" s="845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2"/>
    </row>
    <row r="53" spans="1:42" s="361" customFormat="1" ht="27" customHeight="1">
      <c r="A53" s="151"/>
      <c r="B53" s="826" t="s">
        <v>3243</v>
      </c>
      <c r="C53" s="152"/>
      <c r="D53" s="153"/>
      <c r="E53" s="153"/>
      <c r="F53" s="154"/>
      <c r="G53" s="151"/>
      <c r="H53" s="151"/>
      <c r="I53" s="155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</row>
    <row r="54" spans="1:42" s="262" customFormat="1" ht="22.5" customHeight="1">
      <c r="A54" s="935"/>
      <c r="B54" s="1486" t="s">
        <v>2639</v>
      </c>
      <c r="C54" s="1486"/>
      <c r="D54" s="1486"/>
      <c r="E54" s="1486"/>
      <c r="F54" s="1487" t="s">
        <v>2295</v>
      </c>
      <c r="G54" s="1487"/>
      <c r="H54" s="1472" t="s">
        <v>2187</v>
      </c>
      <c r="I54" s="1472"/>
    </row>
    <row r="55" spans="1:42" s="262" customFormat="1" ht="15" customHeight="1">
      <c r="A55" s="935"/>
      <c r="B55" s="1486"/>
      <c r="C55" s="1486"/>
      <c r="D55" s="1486"/>
      <c r="E55" s="1486"/>
      <c r="F55" s="1487"/>
      <c r="G55" s="1487"/>
      <c r="H55" s="1472"/>
      <c r="I55" s="1472"/>
    </row>
    <row r="56" spans="1:42" s="262" customFormat="1" ht="15" customHeight="1">
      <c r="A56" s="935"/>
      <c r="B56" s="708"/>
      <c r="C56" s="708"/>
      <c r="D56" s="709"/>
      <c r="E56" s="709"/>
      <c r="F56" s="710"/>
      <c r="G56" s="405"/>
      <c r="H56" s="858"/>
      <c r="I56" s="712"/>
    </row>
    <row r="57" spans="1:42" s="262" customFormat="1" ht="34.5" customHeight="1">
      <c r="A57" s="935"/>
      <c r="B57" s="1472" t="s">
        <v>3244</v>
      </c>
      <c r="C57" s="1472"/>
      <c r="D57" s="1472"/>
      <c r="E57" s="1472"/>
      <c r="F57" s="1487" t="s">
        <v>2295</v>
      </c>
      <c r="G57" s="1487"/>
      <c r="H57" s="1472" t="s">
        <v>2188</v>
      </c>
      <c r="I57" s="1472"/>
    </row>
    <row r="58" spans="1:42" s="262" customFormat="1" ht="15.75" customHeight="1">
      <c r="A58" s="935"/>
      <c r="B58" s="460"/>
      <c r="C58" s="460"/>
      <c r="D58" s="461"/>
      <c r="E58" s="461"/>
      <c r="F58" s="462"/>
      <c r="G58" s="459"/>
      <c r="H58" s="858"/>
      <c r="I58" s="712"/>
      <c r="J58" s="855"/>
    </row>
    <row r="59" spans="1:42" s="262" customFormat="1" ht="43.5" customHeight="1">
      <c r="A59" s="123"/>
      <c r="B59" s="1472" t="s">
        <v>3245</v>
      </c>
      <c r="C59" s="1472"/>
      <c r="D59" s="1472"/>
      <c r="E59" s="1472"/>
      <c r="F59" s="1481" t="s">
        <v>2239</v>
      </c>
      <c r="G59" s="1481"/>
      <c r="H59" s="1480" t="s">
        <v>2641</v>
      </c>
      <c r="I59" s="1480"/>
      <c r="J59" s="72"/>
    </row>
    <row r="60" spans="1:42" s="262" customFormat="1" ht="19.5" customHeight="1">
      <c r="A60" s="935"/>
      <c r="B60" s="846"/>
      <c r="C60" s="684"/>
      <c r="D60" s="684"/>
      <c r="E60" s="684"/>
      <c r="F60" s="856"/>
      <c r="G60" s="848"/>
      <c r="H60" s="846"/>
      <c r="I60" s="846"/>
      <c r="J60" s="72"/>
    </row>
    <row r="61" spans="1:42" s="262" customFormat="1" ht="24.75" customHeight="1">
      <c r="A61" s="935"/>
      <c r="B61" s="1480" t="s">
        <v>2642</v>
      </c>
      <c r="C61" s="1480"/>
      <c r="D61" s="1480"/>
      <c r="E61" s="684"/>
      <c r="F61" s="1481" t="s">
        <v>2643</v>
      </c>
      <c r="G61" s="1481"/>
      <c r="H61" s="1480" t="s">
        <v>2186</v>
      </c>
      <c r="I61" s="1480"/>
      <c r="J61" s="123"/>
    </row>
    <row r="62" spans="1:42" s="262" customFormat="1" ht="21" customHeight="1">
      <c r="A62" s="123"/>
      <c r="B62" s="849"/>
      <c r="C62" s="123"/>
      <c r="D62" s="123"/>
      <c r="E62" s="123"/>
      <c r="F62" s="123"/>
      <c r="G62" s="123"/>
      <c r="H62" s="123"/>
      <c r="I62" s="123"/>
      <c r="J62" s="123"/>
    </row>
    <row r="63" spans="1:42" s="262" customFormat="1" ht="40.5" customHeight="1">
      <c r="A63" s="935"/>
      <c r="B63" s="1472" t="s">
        <v>3246</v>
      </c>
      <c r="C63" s="1472"/>
      <c r="D63" s="1472"/>
      <c r="E63" s="1472"/>
      <c r="F63" s="1481" t="s">
        <v>2239</v>
      </c>
      <c r="G63" s="1481"/>
      <c r="H63" s="1472" t="s">
        <v>2185</v>
      </c>
      <c r="I63" s="1472"/>
      <c r="J63" s="72"/>
    </row>
    <row r="64" spans="1:42" s="262" customFormat="1" ht="14.25" customHeight="1">
      <c r="A64" s="935"/>
      <c r="B64" s="283"/>
      <c r="C64" s="283"/>
      <c r="D64" s="283"/>
      <c r="E64" s="283"/>
      <c r="F64" s="283"/>
      <c r="G64" s="283"/>
      <c r="H64" s="285"/>
      <c r="I64" s="285"/>
      <c r="J64" s="151"/>
    </row>
    <row r="65" spans="1:25" s="262" customFormat="1" ht="33" customHeight="1">
      <c r="A65" s="123"/>
      <c r="B65" s="848" t="s">
        <v>2179</v>
      </c>
      <c r="C65" s="283"/>
      <c r="D65" s="283"/>
      <c r="E65" s="283"/>
      <c r="F65" s="1481" t="s">
        <v>2183</v>
      </c>
      <c r="G65" s="1481"/>
      <c r="H65" s="1480" t="s">
        <v>2181</v>
      </c>
      <c r="I65" s="1480"/>
      <c r="J65" s="71"/>
    </row>
    <row r="66" spans="1:25" s="855" customFormat="1" ht="12" customHeight="1">
      <c r="A66" s="123"/>
      <c r="B66" s="411"/>
      <c r="C66" s="411"/>
      <c r="D66" s="411"/>
      <c r="E66" s="411"/>
      <c r="F66" s="857"/>
      <c r="G66" s="848"/>
      <c r="H66" s="858"/>
      <c r="I66" s="858"/>
      <c r="J66" s="862"/>
    </row>
    <row r="67" spans="1:25" s="72" customFormat="1" ht="48" customHeight="1">
      <c r="A67" s="207"/>
      <c r="B67" s="1482" t="s">
        <v>3241</v>
      </c>
      <c r="C67" s="1482"/>
      <c r="D67" s="1482"/>
      <c r="E67" s="1482"/>
      <c r="F67" s="1483" t="s">
        <v>3242</v>
      </c>
      <c r="G67" s="1483"/>
      <c r="H67" s="1484" t="s">
        <v>2180</v>
      </c>
      <c r="I67" s="1484"/>
      <c r="J67" s="123"/>
    </row>
    <row r="68" spans="1:25" s="123" customFormat="1" ht="21" customHeight="1">
      <c r="A68" s="1477"/>
      <c r="B68" s="1477"/>
      <c r="C68" s="1477"/>
      <c r="D68" s="1477"/>
      <c r="E68" s="1477"/>
      <c r="F68" s="1477"/>
      <c r="G68" s="1477"/>
      <c r="H68" s="1477"/>
      <c r="I68" s="1477"/>
    </row>
    <row r="69" spans="1:25" s="72" customFormat="1" ht="27" customHeight="1">
      <c r="A69" s="207"/>
      <c r="B69" s="1474" t="s">
        <v>2644</v>
      </c>
      <c r="C69" s="1474"/>
      <c r="D69" s="1474"/>
      <c r="E69" s="1474"/>
      <c r="F69" s="1485" t="s">
        <v>2643</v>
      </c>
      <c r="G69" s="1485"/>
      <c r="H69" s="1478" t="s">
        <v>2645</v>
      </c>
      <c r="I69" s="1478"/>
      <c r="J69" s="207"/>
      <c r="K69" s="602"/>
    </row>
    <row r="70" spans="1:25" s="156" customFormat="1" ht="21" customHeight="1">
      <c r="A70" s="1476"/>
      <c r="B70" s="1477"/>
      <c r="C70" s="1477"/>
      <c r="D70" s="1477"/>
      <c r="E70" s="1477"/>
      <c r="F70" s="1477"/>
      <c r="G70" s="1477"/>
      <c r="H70" s="1477"/>
      <c r="I70" s="1477"/>
      <c r="J70" s="207"/>
      <c r="K70" s="822"/>
    </row>
    <row r="71" spans="1:25" s="123" customFormat="1" ht="36.75" customHeight="1">
      <c r="A71" s="207"/>
      <c r="B71" s="1478" t="s">
        <v>3247</v>
      </c>
      <c r="C71" s="1478"/>
      <c r="D71" s="1478"/>
      <c r="E71" s="1478"/>
      <c r="F71" s="1479" t="s">
        <v>2239</v>
      </c>
      <c r="G71" s="1479"/>
      <c r="H71" s="1480" t="s">
        <v>2240</v>
      </c>
      <c r="I71" s="1480"/>
      <c r="J71" s="207"/>
      <c r="K71" s="207"/>
    </row>
    <row r="72" spans="1:25" s="123" customFormat="1" ht="18" customHeight="1">
      <c r="A72" s="207"/>
      <c r="B72" s="824"/>
      <c r="C72" s="824"/>
      <c r="D72" s="824"/>
      <c r="E72" s="824"/>
      <c r="F72" s="824"/>
      <c r="G72" s="824"/>
      <c r="H72" s="825"/>
      <c r="I72" s="825"/>
      <c r="J72" s="207"/>
      <c r="K72" s="207"/>
    </row>
    <row r="73" spans="1:25" s="123" customFormat="1" ht="48" customHeight="1">
      <c r="A73" s="207"/>
      <c r="B73" s="1478" t="s">
        <v>2646</v>
      </c>
      <c r="C73" s="1478"/>
      <c r="D73" s="1478"/>
      <c r="E73" s="1478"/>
      <c r="F73" s="1481" t="s">
        <v>2643</v>
      </c>
      <c r="G73" s="1481"/>
      <c r="H73" s="1480" t="s">
        <v>2647</v>
      </c>
      <c r="I73" s="1480"/>
      <c r="J73" s="207"/>
      <c r="K73" s="207"/>
    </row>
    <row r="74" spans="1:25" s="123" customFormat="1" ht="23.25" customHeight="1">
      <c r="A74" s="207"/>
      <c r="B74" s="283"/>
      <c r="C74" s="283"/>
      <c r="D74" s="283"/>
      <c r="E74" s="283"/>
      <c r="F74" s="283"/>
      <c r="G74" s="283"/>
      <c r="H74" s="285"/>
      <c r="I74" s="285"/>
      <c r="J74" s="207"/>
      <c r="K74" s="207"/>
    </row>
    <row r="75" spans="1:25" s="123" customFormat="1" ht="31.5" customHeight="1">
      <c r="A75" s="207"/>
      <c r="B75" s="1480" t="s">
        <v>2648</v>
      </c>
      <c r="C75" s="1480"/>
      <c r="D75" s="1480"/>
      <c r="E75" s="1480"/>
      <c r="F75" s="1481" t="s">
        <v>2649</v>
      </c>
      <c r="G75" s="1481"/>
      <c r="H75" s="1474" t="s">
        <v>2650</v>
      </c>
      <c r="I75" s="1474"/>
      <c r="J75" s="207"/>
      <c r="K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</row>
    <row r="76" spans="1:25" s="1539" customFormat="1" ht="13.5" customHeight="1">
      <c r="A76" s="1476"/>
      <c r="B76" s="1477"/>
      <c r="C76" s="1477"/>
      <c r="D76" s="1477"/>
      <c r="E76" s="1477"/>
      <c r="F76" s="1477"/>
      <c r="G76" s="1477"/>
      <c r="H76" s="1477"/>
      <c r="I76" s="1477"/>
      <c r="J76" s="1477"/>
      <c r="K76" s="1477"/>
      <c r="L76" s="1477"/>
      <c r="M76" s="1581"/>
      <c r="N76" s="1581"/>
      <c r="O76" s="1581"/>
      <c r="P76" s="1581"/>
      <c r="Q76" s="1581"/>
      <c r="R76" s="1581"/>
      <c r="S76" s="1581"/>
      <c r="T76" s="1581"/>
      <c r="U76" s="1581"/>
      <c r="V76" s="1581"/>
      <c r="W76" s="1581"/>
      <c r="X76" s="1581"/>
      <c r="Y76" s="1582"/>
    </row>
    <row r="77" spans="1:25" s="208" customFormat="1" ht="49.5" customHeight="1">
      <c r="A77" s="207"/>
      <c r="B77" s="1472" t="s">
        <v>3250</v>
      </c>
      <c r="C77" s="1472"/>
      <c r="D77" s="1472"/>
      <c r="E77" s="1472"/>
      <c r="F77" s="1473" t="s">
        <v>2182</v>
      </c>
      <c r="G77" s="1473"/>
      <c r="H77" s="1474" t="s">
        <v>2652</v>
      </c>
      <c r="I77" s="1474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25"/>
    </row>
    <row r="78" spans="1:25" s="121" customFormat="1" ht="17.25">
      <c r="A78" s="1156"/>
      <c r="B78" s="861"/>
      <c r="C78" s="861"/>
      <c r="D78" s="861"/>
      <c r="E78" s="861"/>
      <c r="Q78" s="966"/>
      <c r="R78" s="966"/>
      <c r="S78" s="966"/>
      <c r="T78" s="966"/>
      <c r="U78" s="966"/>
      <c r="V78" s="966"/>
      <c r="W78" s="966"/>
      <c r="X78" s="966"/>
    </row>
    <row r="79" spans="1:25" s="121" customFormat="1" ht="21" customHeight="1">
      <c r="A79" s="1156"/>
      <c r="B79" s="1594" t="s">
        <v>2293</v>
      </c>
      <c r="C79" s="1594"/>
      <c r="D79" s="1594"/>
      <c r="E79" s="1594"/>
      <c r="F79" s="1579" t="s">
        <v>2182</v>
      </c>
      <c r="G79" s="1579"/>
      <c r="H79" s="1580" t="s">
        <v>2294</v>
      </c>
      <c r="I79" s="1580"/>
      <c r="J79" s="859"/>
      <c r="R79" s="966"/>
      <c r="S79" s="966"/>
      <c r="T79" s="966"/>
      <c r="U79" s="966"/>
      <c r="V79" s="966"/>
      <c r="W79" s="966"/>
      <c r="X79" s="966"/>
    </row>
    <row r="80" spans="1:25" s="121" customFormat="1" ht="21" customHeight="1">
      <c r="A80" s="1431"/>
      <c r="B80" s="1435"/>
      <c r="C80" s="1435"/>
      <c r="D80" s="1435"/>
      <c r="E80" s="1435"/>
      <c r="F80" s="1436"/>
      <c r="G80" s="1436"/>
      <c r="H80" s="1437"/>
      <c r="I80" s="1437"/>
      <c r="J80" s="859"/>
      <c r="R80" s="966"/>
      <c r="S80" s="966"/>
      <c r="T80" s="966"/>
      <c r="U80" s="966"/>
      <c r="V80" s="966"/>
      <c r="W80" s="966"/>
      <c r="X80" s="966"/>
    </row>
    <row r="81" spans="1:24" s="121" customFormat="1" ht="21" customHeight="1">
      <c r="A81" s="1431"/>
      <c r="B81" s="1435"/>
      <c r="C81" s="1435"/>
      <c r="D81" s="1435"/>
      <c r="E81" s="1435"/>
      <c r="F81" s="1436"/>
      <c r="G81" s="1436"/>
      <c r="H81" s="1437"/>
      <c r="I81" s="1437"/>
      <c r="J81" s="859"/>
      <c r="R81" s="966"/>
      <c r="S81" s="966"/>
      <c r="T81" s="966"/>
      <c r="U81" s="966"/>
      <c r="V81" s="966"/>
      <c r="W81" s="966"/>
      <c r="X81" s="966"/>
    </row>
    <row r="82" spans="1:24" s="121" customFormat="1" ht="21" customHeight="1">
      <c r="A82" s="1156"/>
      <c r="B82" s="861"/>
      <c r="C82" s="861"/>
      <c r="D82" s="861"/>
      <c r="E82" s="861"/>
      <c r="F82" s="356"/>
      <c r="G82" s="356"/>
      <c r="H82" s="867"/>
      <c r="I82" s="867"/>
      <c r="J82" s="859"/>
    </row>
    <row r="83" spans="1:24" s="121" customFormat="1" ht="21" customHeight="1">
      <c r="A83" s="1431"/>
      <c r="B83" s="861"/>
      <c r="C83" s="861"/>
      <c r="D83" s="861"/>
      <c r="E83" s="861"/>
      <c r="F83" s="1436"/>
      <c r="G83" s="1436"/>
      <c r="H83" s="1596" t="s">
        <v>3930</v>
      </c>
      <c r="I83" s="1596"/>
      <c r="J83" s="859"/>
    </row>
    <row r="84" spans="1:24" s="121" customFormat="1" ht="53.25" customHeight="1">
      <c r="A84" s="764"/>
      <c r="B84" s="197"/>
      <c r="C84" s="196"/>
      <c r="D84" s="196"/>
      <c r="E84" s="196"/>
      <c r="F84" s="851"/>
      <c r="G84" s="850"/>
      <c r="H84" s="1490" t="s">
        <v>3929</v>
      </c>
      <c r="I84" s="1490"/>
      <c r="J84" s="859"/>
    </row>
    <row r="85" spans="1:24" s="121" customFormat="1" ht="24.75" customHeight="1">
      <c r="A85" s="1169"/>
      <c r="B85" s="247"/>
      <c r="C85" s="199"/>
      <c r="D85" s="200" t="s">
        <v>2456</v>
      </c>
      <c r="E85" s="1190"/>
      <c r="F85" s="199"/>
      <c r="G85" s="199"/>
      <c r="H85" s="1495"/>
      <c r="I85" s="1495"/>
      <c r="J85" s="633"/>
    </row>
    <row r="86" spans="1:24" s="121" customFormat="1" ht="38.25" customHeight="1">
      <c r="A86" s="1492" t="s">
        <v>3317</v>
      </c>
      <c r="B86" s="1492"/>
      <c r="C86" s="1492"/>
      <c r="D86" s="1492"/>
      <c r="E86" s="1492"/>
      <c r="F86" s="1492"/>
      <c r="G86" s="1492"/>
      <c r="H86" s="1492"/>
      <c r="I86" s="1492"/>
      <c r="J86" s="633"/>
    </row>
    <row r="87" spans="1:24" s="121" customFormat="1" ht="28.5" customHeight="1">
      <c r="A87" s="1373"/>
      <c r="B87" s="1373"/>
      <c r="C87" s="1373"/>
      <c r="D87" s="1373"/>
      <c r="E87" s="1373"/>
      <c r="F87" s="1373"/>
      <c r="G87" s="1373"/>
      <c r="H87" s="1373"/>
      <c r="I87" s="1373"/>
      <c r="J87" s="859"/>
    </row>
    <row r="88" spans="1:24" s="121" customFormat="1" ht="17.25" customHeight="1" thickBot="1">
      <c r="A88" s="1578" t="s">
        <v>2459</v>
      </c>
      <c r="B88" s="1578"/>
      <c r="C88" s="1578"/>
      <c r="D88" s="1578"/>
      <c r="E88" s="1578"/>
      <c r="F88" s="1578"/>
      <c r="G88" s="142"/>
      <c r="H88" s="274" t="s">
        <v>3408</v>
      </c>
      <c r="I88" s="143"/>
      <c r="J88" s="633"/>
    </row>
    <row r="89" spans="1:24" s="1399" customFormat="1" ht="16.5" customHeight="1" thickBot="1">
      <c r="A89" s="1577" t="s">
        <v>3910</v>
      </c>
      <c r="B89" s="1577"/>
      <c r="C89" s="1577"/>
      <c r="D89" s="1577"/>
      <c r="E89" s="1577"/>
      <c r="F89" s="1577"/>
      <c r="G89" s="1396"/>
      <c r="H89" s="1375" t="s">
        <v>2</v>
      </c>
      <c r="I89" s="1397"/>
      <c r="J89" s="1398"/>
    </row>
    <row r="90" spans="1:24" s="374" customFormat="1" ht="84.75" customHeight="1" thickBot="1">
      <c r="A90" s="76" t="s">
        <v>3</v>
      </c>
      <c r="B90" s="390" t="s">
        <v>4</v>
      </c>
      <c r="C90" s="391" t="s">
        <v>5</v>
      </c>
      <c r="D90" s="392" t="s">
        <v>6</v>
      </c>
      <c r="E90" s="476" t="s">
        <v>3888</v>
      </c>
      <c r="F90" s="476" t="s">
        <v>3889</v>
      </c>
      <c r="G90" s="390" t="s">
        <v>9</v>
      </c>
      <c r="H90" s="414" t="s">
        <v>2425</v>
      </c>
      <c r="I90" s="393" t="s">
        <v>10</v>
      </c>
    </row>
    <row r="91" spans="1:24" s="283" customFormat="1" ht="18" thickBot="1">
      <c r="A91" s="427">
        <v>1</v>
      </c>
      <c r="B91" s="428">
        <v>2</v>
      </c>
      <c r="C91" s="429">
        <v>3</v>
      </c>
      <c r="D91" s="429">
        <v>4</v>
      </c>
      <c r="E91" s="429">
        <v>5</v>
      </c>
      <c r="F91" s="429">
        <v>6</v>
      </c>
      <c r="G91" s="429">
        <v>7</v>
      </c>
      <c r="H91" s="429">
        <v>8</v>
      </c>
      <c r="I91" s="430">
        <v>9</v>
      </c>
    </row>
    <row r="92" spans="1:24" s="121" customFormat="1" ht="21" customHeight="1">
      <c r="A92" s="4">
        <v>1</v>
      </c>
      <c r="B92" s="637" t="s">
        <v>1344</v>
      </c>
      <c r="C92" s="4" t="s">
        <v>11</v>
      </c>
      <c r="D92" s="246">
        <v>1</v>
      </c>
      <c r="E92" s="4">
        <v>22487554</v>
      </c>
      <c r="F92" s="4">
        <f t="shared" ref="F92:F155" si="1">D92*E92</f>
        <v>22487554</v>
      </c>
      <c r="G92" s="4" t="s">
        <v>12</v>
      </c>
      <c r="H92" s="246">
        <v>1988</v>
      </c>
      <c r="I92" s="4"/>
      <c r="J92" s="583"/>
    </row>
    <row r="93" spans="1:24" s="121" customFormat="1" ht="21" customHeight="1">
      <c r="A93" s="4">
        <v>2</v>
      </c>
      <c r="B93" s="637" t="s">
        <v>1345</v>
      </c>
      <c r="C93" s="4" t="s">
        <v>11</v>
      </c>
      <c r="D93" s="246">
        <v>2</v>
      </c>
      <c r="E93" s="4">
        <v>18000</v>
      </c>
      <c r="F93" s="4">
        <f t="shared" si="1"/>
        <v>36000</v>
      </c>
      <c r="G93" s="4" t="s">
        <v>12</v>
      </c>
      <c r="H93" s="246">
        <v>2013</v>
      </c>
      <c r="I93" s="4"/>
      <c r="J93" s="567"/>
    </row>
    <row r="94" spans="1:24" s="72" customFormat="1" ht="18">
      <c r="A94" s="4">
        <v>3</v>
      </c>
      <c r="B94" s="637" t="s">
        <v>149</v>
      </c>
      <c r="C94" s="4" t="s">
        <v>11</v>
      </c>
      <c r="D94" s="246">
        <v>1</v>
      </c>
      <c r="E94" s="4">
        <v>3000</v>
      </c>
      <c r="F94" s="4">
        <f t="shared" si="1"/>
        <v>3000</v>
      </c>
      <c r="G94" s="4" t="s">
        <v>12</v>
      </c>
      <c r="H94" s="246">
        <v>2005</v>
      </c>
      <c r="I94" s="4"/>
      <c r="J94" s="262"/>
    </row>
    <row r="95" spans="1:24" s="72" customFormat="1" ht="36.75" customHeight="1">
      <c r="A95" s="4">
        <v>4</v>
      </c>
      <c r="B95" s="637" t="s">
        <v>153</v>
      </c>
      <c r="C95" s="4" t="s">
        <v>11</v>
      </c>
      <c r="D95" s="246">
        <v>1</v>
      </c>
      <c r="E95" s="4">
        <v>4500</v>
      </c>
      <c r="F95" s="4">
        <f t="shared" si="1"/>
        <v>4500</v>
      </c>
      <c r="G95" s="4" t="s">
        <v>12</v>
      </c>
      <c r="H95" s="246">
        <v>2005</v>
      </c>
      <c r="I95" s="4"/>
      <c r="J95" s="262"/>
    </row>
    <row r="96" spans="1:24" s="72" customFormat="1" ht="27.75" customHeight="1">
      <c r="A96" s="4">
        <v>5</v>
      </c>
      <c r="B96" s="637" t="s">
        <v>1346</v>
      </c>
      <c r="C96" s="4" t="s">
        <v>11</v>
      </c>
      <c r="D96" s="246">
        <v>7</v>
      </c>
      <c r="E96" s="4">
        <v>4000</v>
      </c>
      <c r="F96" s="4">
        <f t="shared" si="1"/>
        <v>28000</v>
      </c>
      <c r="G96" s="4" t="s">
        <v>12</v>
      </c>
      <c r="H96" s="246">
        <v>2005</v>
      </c>
      <c r="I96" s="4"/>
      <c r="J96" s="262"/>
    </row>
    <row r="97" spans="1:10" s="72" customFormat="1" ht="87.75" customHeight="1">
      <c r="A97" s="4">
        <v>6</v>
      </c>
      <c r="B97" s="637" t="s">
        <v>1347</v>
      </c>
      <c r="C97" s="4" t="s">
        <v>11</v>
      </c>
      <c r="D97" s="246">
        <v>1</v>
      </c>
      <c r="E97" s="4">
        <v>11000</v>
      </c>
      <c r="F97" s="4">
        <f t="shared" si="1"/>
        <v>11000</v>
      </c>
      <c r="G97" s="4" t="s">
        <v>12</v>
      </c>
      <c r="H97" s="246">
        <v>2014</v>
      </c>
      <c r="I97" s="4"/>
      <c r="J97" s="262"/>
    </row>
    <row r="98" spans="1:10" s="72" customFormat="1" ht="66.75" customHeight="1">
      <c r="A98" s="4">
        <v>7</v>
      </c>
      <c r="B98" s="637" t="s">
        <v>1348</v>
      </c>
      <c r="C98" s="4" t="s">
        <v>11</v>
      </c>
      <c r="D98" s="246">
        <v>1</v>
      </c>
      <c r="E98" s="4">
        <v>7500</v>
      </c>
      <c r="F98" s="4">
        <f t="shared" si="1"/>
        <v>7500</v>
      </c>
      <c r="G98" s="4" t="s">
        <v>12</v>
      </c>
      <c r="H98" s="246">
        <v>2014</v>
      </c>
      <c r="I98" s="4"/>
      <c r="J98" s="262"/>
    </row>
    <row r="99" spans="1:10" s="72" customFormat="1" ht="66" customHeight="1">
      <c r="A99" s="4">
        <v>8</v>
      </c>
      <c r="B99" s="637" t="s">
        <v>1349</v>
      </c>
      <c r="C99" s="4" t="s">
        <v>11</v>
      </c>
      <c r="D99" s="246">
        <v>1</v>
      </c>
      <c r="E99" s="4">
        <v>20000</v>
      </c>
      <c r="F99" s="4">
        <f t="shared" si="1"/>
        <v>20000</v>
      </c>
      <c r="G99" s="4" t="s">
        <v>12</v>
      </c>
      <c r="H99" s="246">
        <v>2014</v>
      </c>
      <c r="I99" s="4"/>
      <c r="J99" s="262"/>
    </row>
    <row r="100" spans="1:10" s="131" customFormat="1" ht="27.75" customHeight="1">
      <c r="A100" s="4">
        <v>9</v>
      </c>
      <c r="B100" s="637" t="s">
        <v>1350</v>
      </c>
      <c r="C100" s="4" t="s">
        <v>11</v>
      </c>
      <c r="D100" s="276">
        <v>2</v>
      </c>
      <c r="E100" s="4">
        <v>10000</v>
      </c>
      <c r="F100" s="4">
        <f t="shared" si="1"/>
        <v>20000</v>
      </c>
      <c r="G100" s="4" t="s">
        <v>12</v>
      </c>
      <c r="H100" s="276">
        <v>2013</v>
      </c>
      <c r="I100" s="4"/>
    </row>
    <row r="101" spans="1:10" s="143" customFormat="1" ht="18">
      <c r="A101" s="4">
        <v>10</v>
      </c>
      <c r="B101" s="637" t="s">
        <v>1351</v>
      </c>
      <c r="C101" s="4" t="s">
        <v>11</v>
      </c>
      <c r="D101" s="246">
        <v>13</v>
      </c>
      <c r="E101" s="4">
        <v>8000</v>
      </c>
      <c r="F101" s="4">
        <f t="shared" si="1"/>
        <v>104000</v>
      </c>
      <c r="G101" s="4" t="s">
        <v>12</v>
      </c>
      <c r="H101" s="246">
        <v>2013</v>
      </c>
      <c r="I101" s="4"/>
    </row>
    <row r="102" spans="1:10" s="143" customFormat="1" ht="18">
      <c r="A102" s="4">
        <v>11</v>
      </c>
      <c r="B102" s="637" t="s">
        <v>1352</v>
      </c>
      <c r="C102" s="4" t="s">
        <v>11</v>
      </c>
      <c r="D102" s="246">
        <v>7</v>
      </c>
      <c r="E102" s="4">
        <v>7200</v>
      </c>
      <c r="F102" s="4">
        <f t="shared" si="1"/>
        <v>50400</v>
      </c>
      <c r="G102" s="4" t="s">
        <v>12</v>
      </c>
      <c r="H102" s="246">
        <v>2013</v>
      </c>
      <c r="I102" s="4"/>
    </row>
    <row r="103" spans="1:10" s="143" customFormat="1" ht="18">
      <c r="A103" s="4">
        <v>12</v>
      </c>
      <c r="B103" s="637" t="s">
        <v>2710</v>
      </c>
      <c r="C103" s="4" t="s">
        <v>11</v>
      </c>
      <c r="D103" s="246">
        <v>2</v>
      </c>
      <c r="E103" s="4">
        <v>9600</v>
      </c>
      <c r="F103" s="4">
        <f t="shared" si="1"/>
        <v>19200</v>
      </c>
      <c r="G103" s="4" t="s">
        <v>12</v>
      </c>
      <c r="H103" s="246">
        <v>2013</v>
      </c>
      <c r="I103" s="4"/>
    </row>
    <row r="104" spans="1:10" s="34" customFormat="1" ht="33" customHeight="1">
      <c r="A104" s="4">
        <v>13</v>
      </c>
      <c r="B104" s="637" t="s">
        <v>1353</v>
      </c>
      <c r="C104" s="4" t="s">
        <v>11</v>
      </c>
      <c r="D104" s="246">
        <v>8</v>
      </c>
      <c r="E104" s="4">
        <v>3000</v>
      </c>
      <c r="F104" s="4">
        <f t="shared" si="1"/>
        <v>24000</v>
      </c>
      <c r="G104" s="4" t="s">
        <v>12</v>
      </c>
      <c r="H104" s="246">
        <v>2001</v>
      </c>
      <c r="I104" s="4"/>
    </row>
    <row r="105" spans="1:10" s="143" customFormat="1" ht="25.5" customHeight="1">
      <c r="A105" s="4">
        <v>14</v>
      </c>
      <c r="B105" s="637" t="s">
        <v>1354</v>
      </c>
      <c r="C105" s="4" t="s">
        <v>11</v>
      </c>
      <c r="D105" s="246">
        <v>1</v>
      </c>
      <c r="E105" s="4">
        <v>5000</v>
      </c>
      <c r="F105" s="4">
        <f t="shared" si="1"/>
        <v>5000</v>
      </c>
      <c r="G105" s="4" t="s">
        <v>12</v>
      </c>
      <c r="H105" s="246">
        <v>2017</v>
      </c>
      <c r="I105" s="4"/>
    </row>
    <row r="106" spans="1:10" s="143" customFormat="1" ht="25.5" customHeight="1">
      <c r="A106" s="4">
        <v>15</v>
      </c>
      <c r="B106" s="637" t="s">
        <v>1355</v>
      </c>
      <c r="C106" s="4" t="s">
        <v>11</v>
      </c>
      <c r="D106" s="246">
        <v>1</v>
      </c>
      <c r="E106" s="4">
        <v>11429</v>
      </c>
      <c r="F106" s="4">
        <f t="shared" si="1"/>
        <v>11429</v>
      </c>
      <c r="G106" s="4" t="s">
        <v>12</v>
      </c>
      <c r="H106" s="246">
        <v>2014</v>
      </c>
      <c r="I106" s="4"/>
    </row>
    <row r="107" spans="1:10" s="143" customFormat="1" ht="25.5" customHeight="1">
      <c r="A107" s="4">
        <v>16</v>
      </c>
      <c r="B107" s="637" t="s">
        <v>1356</v>
      </c>
      <c r="C107" s="4" t="s">
        <v>11</v>
      </c>
      <c r="D107" s="246">
        <v>15</v>
      </c>
      <c r="E107" s="4">
        <v>2500</v>
      </c>
      <c r="F107" s="4">
        <f t="shared" si="1"/>
        <v>37500</v>
      </c>
      <c r="G107" s="4" t="s">
        <v>12</v>
      </c>
      <c r="H107" s="246">
        <v>2001</v>
      </c>
      <c r="I107" s="4"/>
    </row>
    <row r="108" spans="1:10" s="143" customFormat="1" ht="37.5" customHeight="1">
      <c r="A108" s="4">
        <v>17</v>
      </c>
      <c r="B108" s="637" t="s">
        <v>1357</v>
      </c>
      <c r="C108" s="4" t="s">
        <v>11</v>
      </c>
      <c r="D108" s="246">
        <v>2</v>
      </c>
      <c r="E108" s="4">
        <v>16000</v>
      </c>
      <c r="F108" s="4">
        <f t="shared" si="1"/>
        <v>32000</v>
      </c>
      <c r="G108" s="4" t="s">
        <v>12</v>
      </c>
      <c r="H108" s="246">
        <v>2013</v>
      </c>
      <c r="I108" s="4"/>
    </row>
    <row r="109" spans="1:10" s="143" customFormat="1" ht="30.75" customHeight="1">
      <c r="A109" s="4">
        <v>18</v>
      </c>
      <c r="B109" s="637" t="s">
        <v>216</v>
      </c>
      <c r="C109" s="4" t="s">
        <v>11</v>
      </c>
      <c r="D109" s="246">
        <v>2</v>
      </c>
      <c r="E109" s="4">
        <v>3600</v>
      </c>
      <c r="F109" s="4">
        <f t="shared" si="1"/>
        <v>7200</v>
      </c>
      <c r="G109" s="4" t="s">
        <v>12</v>
      </c>
      <c r="H109" s="246">
        <v>2013</v>
      </c>
      <c r="I109" s="4"/>
    </row>
    <row r="110" spans="1:10" s="143" customFormat="1" ht="34.5" customHeight="1">
      <c r="A110" s="4">
        <v>19</v>
      </c>
      <c r="B110" s="637" t="s">
        <v>1358</v>
      </c>
      <c r="C110" s="4" t="s">
        <v>11</v>
      </c>
      <c r="D110" s="246">
        <v>1</v>
      </c>
      <c r="E110" s="4">
        <v>30000</v>
      </c>
      <c r="F110" s="4">
        <f t="shared" si="1"/>
        <v>30000</v>
      </c>
      <c r="G110" s="4" t="s">
        <v>12</v>
      </c>
      <c r="H110" s="246">
        <v>2013</v>
      </c>
      <c r="I110" s="4"/>
    </row>
    <row r="111" spans="1:10" s="143" customFormat="1" ht="18">
      <c r="A111" s="4">
        <v>20</v>
      </c>
      <c r="B111" s="637" t="s">
        <v>1359</v>
      </c>
      <c r="C111" s="4" t="s">
        <v>11</v>
      </c>
      <c r="D111" s="246">
        <v>2</v>
      </c>
      <c r="E111" s="4">
        <v>13125</v>
      </c>
      <c r="F111" s="4">
        <f t="shared" si="1"/>
        <v>26250</v>
      </c>
      <c r="G111" s="4" t="s">
        <v>12</v>
      </c>
      <c r="H111" s="246">
        <v>2014</v>
      </c>
      <c r="I111" s="4"/>
    </row>
    <row r="112" spans="1:10" s="361" customFormat="1" ht="36">
      <c r="A112" s="4">
        <v>21</v>
      </c>
      <c r="B112" s="637" t="s">
        <v>1360</v>
      </c>
      <c r="C112" s="4" t="s">
        <v>11</v>
      </c>
      <c r="D112" s="246">
        <v>1</v>
      </c>
      <c r="E112" s="4">
        <v>45000</v>
      </c>
      <c r="F112" s="4">
        <f t="shared" si="1"/>
        <v>45000</v>
      </c>
      <c r="G112" s="4" t="s">
        <v>12</v>
      </c>
      <c r="H112" s="246">
        <v>2013</v>
      </c>
      <c r="I112" s="4"/>
    </row>
    <row r="113" spans="1:9" s="143" customFormat="1" ht="27.75" customHeight="1">
      <c r="A113" s="4">
        <v>22</v>
      </c>
      <c r="B113" s="637" t="s">
        <v>1361</v>
      </c>
      <c r="C113" s="4" t="s">
        <v>11</v>
      </c>
      <c r="D113" s="246">
        <v>9</v>
      </c>
      <c r="E113" s="4">
        <v>12000</v>
      </c>
      <c r="F113" s="4">
        <f t="shared" si="1"/>
        <v>108000</v>
      </c>
      <c r="G113" s="4" t="s">
        <v>12</v>
      </c>
      <c r="H113" s="246">
        <v>2013</v>
      </c>
      <c r="I113" s="4"/>
    </row>
    <row r="114" spans="1:9" s="143" customFormat="1" ht="18">
      <c r="A114" s="4">
        <v>23</v>
      </c>
      <c r="B114" s="637" t="s">
        <v>1362</v>
      </c>
      <c r="C114" s="4" t="s">
        <v>11</v>
      </c>
      <c r="D114" s="246">
        <v>8</v>
      </c>
      <c r="E114" s="4">
        <v>20800</v>
      </c>
      <c r="F114" s="4">
        <f t="shared" si="1"/>
        <v>166400</v>
      </c>
      <c r="G114" s="4" t="s">
        <v>12</v>
      </c>
      <c r="H114" s="246">
        <v>2013</v>
      </c>
      <c r="I114" s="4"/>
    </row>
    <row r="115" spans="1:9" s="361" customFormat="1" ht="32.25" customHeight="1">
      <c r="A115" s="4">
        <v>24</v>
      </c>
      <c r="B115" s="637" t="s">
        <v>1363</v>
      </c>
      <c r="C115" s="4" t="s">
        <v>11</v>
      </c>
      <c r="D115" s="246">
        <v>1</v>
      </c>
      <c r="E115" s="4">
        <v>20000</v>
      </c>
      <c r="F115" s="4">
        <f t="shared" si="1"/>
        <v>20000</v>
      </c>
      <c r="G115" s="4" t="s">
        <v>12</v>
      </c>
      <c r="H115" s="246">
        <v>2013</v>
      </c>
      <c r="I115" s="4"/>
    </row>
    <row r="116" spans="1:9" s="143" customFormat="1" ht="48.75" customHeight="1">
      <c r="A116" s="4">
        <v>25</v>
      </c>
      <c r="B116" s="637" t="s">
        <v>1364</v>
      </c>
      <c r="C116" s="4" t="s">
        <v>11</v>
      </c>
      <c r="D116" s="246">
        <v>1</v>
      </c>
      <c r="E116" s="4">
        <v>45000</v>
      </c>
      <c r="F116" s="4">
        <f t="shared" si="1"/>
        <v>45000</v>
      </c>
      <c r="G116" s="4" t="s">
        <v>12</v>
      </c>
      <c r="H116" s="246">
        <v>2013</v>
      </c>
      <c r="I116" s="4"/>
    </row>
    <row r="117" spans="1:9" s="734" customFormat="1" ht="33" customHeight="1">
      <c r="A117" s="4">
        <v>26</v>
      </c>
      <c r="B117" s="637" t="s">
        <v>1365</v>
      </c>
      <c r="C117" s="4" t="s">
        <v>11</v>
      </c>
      <c r="D117" s="246">
        <v>1</v>
      </c>
      <c r="E117" s="4">
        <v>10000</v>
      </c>
      <c r="F117" s="4">
        <f t="shared" si="1"/>
        <v>10000</v>
      </c>
      <c r="G117" s="4" t="s">
        <v>12</v>
      </c>
      <c r="H117" s="246">
        <v>2013</v>
      </c>
      <c r="I117" s="4"/>
    </row>
    <row r="118" spans="1:9" s="143" customFormat="1" ht="33" customHeight="1">
      <c r="A118" s="4">
        <v>27</v>
      </c>
      <c r="B118" s="637" t="s">
        <v>2714</v>
      </c>
      <c r="C118" s="4" t="s">
        <v>11</v>
      </c>
      <c r="D118" s="246">
        <v>1</v>
      </c>
      <c r="E118" s="4">
        <v>36250</v>
      </c>
      <c r="F118" s="4">
        <f t="shared" si="1"/>
        <v>36250</v>
      </c>
      <c r="G118" s="4" t="s">
        <v>12</v>
      </c>
      <c r="H118" s="246">
        <v>2013</v>
      </c>
      <c r="I118" s="4"/>
    </row>
    <row r="119" spans="1:9" s="143" customFormat="1" ht="25.5" customHeight="1">
      <c r="A119" s="4">
        <v>28</v>
      </c>
      <c r="B119" s="637" t="s">
        <v>2713</v>
      </c>
      <c r="C119" s="4" t="s">
        <v>167</v>
      </c>
      <c r="D119" s="276">
        <v>1</v>
      </c>
      <c r="E119" s="4">
        <v>240000</v>
      </c>
      <c r="F119" s="4">
        <f t="shared" si="1"/>
        <v>240000</v>
      </c>
      <c r="G119" s="4" t="s">
        <v>12</v>
      </c>
      <c r="H119" s="276">
        <v>2013</v>
      </c>
      <c r="I119" s="4"/>
    </row>
    <row r="120" spans="1:9" s="68" customFormat="1" ht="18">
      <c r="A120" s="4">
        <v>29</v>
      </c>
      <c r="B120" s="637" t="s">
        <v>1366</v>
      </c>
      <c r="C120" s="4" t="s">
        <v>11</v>
      </c>
      <c r="D120" s="246">
        <v>1</v>
      </c>
      <c r="E120" s="4">
        <v>25000</v>
      </c>
      <c r="F120" s="4">
        <f t="shared" si="1"/>
        <v>25000</v>
      </c>
      <c r="G120" s="4" t="s">
        <v>12</v>
      </c>
      <c r="H120" s="246">
        <v>2001</v>
      </c>
      <c r="I120" s="4"/>
    </row>
    <row r="121" spans="1:9" s="143" customFormat="1" ht="18">
      <c r="A121" s="4">
        <v>30</v>
      </c>
      <c r="B121" s="637" t="s">
        <v>1367</v>
      </c>
      <c r="C121" s="4" t="s">
        <v>11</v>
      </c>
      <c r="D121" s="246">
        <v>1</v>
      </c>
      <c r="E121" s="4">
        <v>30000</v>
      </c>
      <c r="F121" s="4">
        <f t="shared" si="1"/>
        <v>30000</v>
      </c>
      <c r="G121" s="4" t="s">
        <v>12</v>
      </c>
      <c r="H121" s="246">
        <v>2007</v>
      </c>
      <c r="I121" s="4"/>
    </row>
    <row r="122" spans="1:9" s="143" customFormat="1" ht="54">
      <c r="A122" s="4">
        <v>31</v>
      </c>
      <c r="B122" s="637" t="s">
        <v>1368</v>
      </c>
      <c r="C122" s="4" t="s">
        <v>11</v>
      </c>
      <c r="D122" s="246">
        <v>3</v>
      </c>
      <c r="E122" s="4">
        <v>24000</v>
      </c>
      <c r="F122" s="4">
        <f t="shared" si="1"/>
        <v>72000</v>
      </c>
      <c r="G122" s="4" t="s">
        <v>12</v>
      </c>
      <c r="H122" s="246">
        <v>2013</v>
      </c>
      <c r="I122" s="276" t="s">
        <v>2690</v>
      </c>
    </row>
    <row r="123" spans="1:9" s="143" customFormat="1" ht="18">
      <c r="A123" s="4">
        <v>32</v>
      </c>
      <c r="B123" s="637" t="s">
        <v>1369</v>
      </c>
      <c r="C123" s="4" t="s">
        <v>11</v>
      </c>
      <c r="D123" s="276">
        <v>8</v>
      </c>
      <c r="E123" s="4">
        <v>5500</v>
      </c>
      <c r="F123" s="4">
        <f t="shared" si="1"/>
        <v>44000</v>
      </c>
      <c r="G123" s="4" t="s">
        <v>12</v>
      </c>
      <c r="H123" s="276">
        <v>2013</v>
      </c>
      <c r="I123" s="276"/>
    </row>
    <row r="124" spans="1:9" s="143" customFormat="1" ht="18">
      <c r="A124" s="4">
        <v>33</v>
      </c>
      <c r="B124" s="637" t="s">
        <v>1370</v>
      </c>
      <c r="C124" s="4" t="s">
        <v>11</v>
      </c>
      <c r="D124" s="276">
        <v>10</v>
      </c>
      <c r="E124" s="4">
        <v>6250</v>
      </c>
      <c r="F124" s="4">
        <f t="shared" si="1"/>
        <v>62500</v>
      </c>
      <c r="G124" s="4" t="s">
        <v>12</v>
      </c>
      <c r="H124" s="276">
        <v>2013</v>
      </c>
      <c r="I124" s="276"/>
    </row>
    <row r="125" spans="1:9" s="1" customFormat="1" ht="18">
      <c r="A125" s="4">
        <v>34</v>
      </c>
      <c r="B125" s="637" t="s">
        <v>1371</v>
      </c>
      <c r="C125" s="4" t="s">
        <v>11</v>
      </c>
      <c r="D125" s="246">
        <v>1</v>
      </c>
      <c r="E125" s="4">
        <v>15000</v>
      </c>
      <c r="F125" s="4">
        <f t="shared" si="1"/>
        <v>15000</v>
      </c>
      <c r="G125" s="4" t="s">
        <v>12</v>
      </c>
      <c r="H125" s="246">
        <v>2008</v>
      </c>
      <c r="I125" s="4"/>
    </row>
    <row r="126" spans="1:9" s="735" customFormat="1" ht="18">
      <c r="A126" s="4">
        <v>35</v>
      </c>
      <c r="B126" s="637" t="s">
        <v>1372</v>
      </c>
      <c r="C126" s="4" t="s">
        <v>11</v>
      </c>
      <c r="D126" s="246">
        <v>5</v>
      </c>
      <c r="E126" s="4">
        <v>10000</v>
      </c>
      <c r="F126" s="4">
        <f t="shared" si="1"/>
        <v>50000</v>
      </c>
      <c r="G126" s="4" t="s">
        <v>12</v>
      </c>
      <c r="H126" s="246">
        <v>2013</v>
      </c>
      <c r="I126" s="4"/>
    </row>
    <row r="127" spans="1:9" s="1" customFormat="1" ht="18">
      <c r="A127" s="4">
        <v>36</v>
      </c>
      <c r="B127" s="637" t="s">
        <v>2711</v>
      </c>
      <c r="C127" s="4" t="s">
        <v>11</v>
      </c>
      <c r="D127" s="246">
        <v>1</v>
      </c>
      <c r="E127" s="4">
        <v>10000</v>
      </c>
      <c r="F127" s="4">
        <f t="shared" si="1"/>
        <v>10000</v>
      </c>
      <c r="G127" s="4" t="s">
        <v>12</v>
      </c>
      <c r="H127" s="246">
        <v>2005</v>
      </c>
      <c r="I127" s="4"/>
    </row>
    <row r="128" spans="1:9" s="735" customFormat="1" ht="36">
      <c r="A128" s="4">
        <v>37</v>
      </c>
      <c r="B128" s="637" t="s">
        <v>2712</v>
      </c>
      <c r="C128" s="4" t="s">
        <v>11</v>
      </c>
      <c r="D128" s="246">
        <v>1</v>
      </c>
      <c r="E128" s="4">
        <v>51429</v>
      </c>
      <c r="F128" s="4">
        <f t="shared" si="1"/>
        <v>51429</v>
      </c>
      <c r="G128" s="4" t="s">
        <v>12</v>
      </c>
      <c r="H128" s="246">
        <v>2014</v>
      </c>
      <c r="I128" s="4"/>
    </row>
    <row r="129" spans="1:9" s="188" customFormat="1" ht="18">
      <c r="A129" s="4">
        <v>38</v>
      </c>
      <c r="B129" s="637" t="s">
        <v>1373</v>
      </c>
      <c r="C129" s="4" t="s">
        <v>11</v>
      </c>
      <c r="D129" s="276">
        <v>4</v>
      </c>
      <c r="E129" s="4">
        <v>3000</v>
      </c>
      <c r="F129" s="4">
        <f t="shared" si="1"/>
        <v>12000</v>
      </c>
      <c r="G129" s="4" t="s">
        <v>12</v>
      </c>
      <c r="H129" s="276">
        <v>2009</v>
      </c>
      <c r="I129" s="276"/>
    </row>
    <row r="130" spans="1:9" s="1" customFormat="1" ht="18">
      <c r="A130" s="4">
        <v>39</v>
      </c>
      <c r="B130" s="637" t="s">
        <v>1374</v>
      </c>
      <c r="C130" s="4" t="s">
        <v>11</v>
      </c>
      <c r="D130" s="246">
        <v>1</v>
      </c>
      <c r="E130" s="4">
        <v>5000</v>
      </c>
      <c r="F130" s="4">
        <f t="shared" si="1"/>
        <v>5000</v>
      </c>
      <c r="G130" s="4" t="s">
        <v>12</v>
      </c>
      <c r="H130" s="246">
        <v>2002</v>
      </c>
      <c r="I130" s="4"/>
    </row>
    <row r="131" spans="1:9" s="1" customFormat="1" ht="18">
      <c r="A131" s="4">
        <v>40</v>
      </c>
      <c r="B131" s="637" t="s">
        <v>1375</v>
      </c>
      <c r="C131" s="4" t="s">
        <v>11</v>
      </c>
      <c r="D131" s="246">
        <v>1</v>
      </c>
      <c r="E131" s="4">
        <v>2000</v>
      </c>
      <c r="F131" s="4">
        <f t="shared" si="1"/>
        <v>2000</v>
      </c>
      <c r="G131" s="4" t="s">
        <v>12</v>
      </c>
      <c r="H131" s="246">
        <v>2001</v>
      </c>
      <c r="I131" s="4"/>
    </row>
    <row r="132" spans="1:9" s="188" customFormat="1" ht="18">
      <c r="A132" s="4">
        <v>41</v>
      </c>
      <c r="B132" s="637" t="s">
        <v>1376</v>
      </c>
      <c r="C132" s="4" t="s">
        <v>11</v>
      </c>
      <c r="D132" s="246">
        <v>1</v>
      </c>
      <c r="E132" s="4">
        <v>1500</v>
      </c>
      <c r="F132" s="4">
        <f t="shared" si="1"/>
        <v>1500</v>
      </c>
      <c r="G132" s="4" t="s">
        <v>12</v>
      </c>
      <c r="H132" s="246">
        <v>2001</v>
      </c>
      <c r="I132" s="4"/>
    </row>
    <row r="133" spans="1:9" s="1" customFormat="1" ht="18">
      <c r="A133" s="4">
        <v>42</v>
      </c>
      <c r="B133" s="637" t="s">
        <v>644</v>
      </c>
      <c r="C133" s="4" t="s">
        <v>11</v>
      </c>
      <c r="D133" s="246">
        <v>1</v>
      </c>
      <c r="E133" s="4">
        <v>45000</v>
      </c>
      <c r="F133" s="4">
        <f t="shared" si="1"/>
        <v>45000</v>
      </c>
      <c r="G133" s="4" t="s">
        <v>12</v>
      </c>
      <c r="H133" s="246">
        <v>2013</v>
      </c>
      <c r="I133" s="4"/>
    </row>
    <row r="134" spans="1:9" s="1" customFormat="1" ht="18">
      <c r="A134" s="4">
        <v>43</v>
      </c>
      <c r="B134" s="637" t="s">
        <v>1377</v>
      </c>
      <c r="C134" s="4" t="s">
        <v>11</v>
      </c>
      <c r="D134" s="246">
        <v>2</v>
      </c>
      <c r="E134" s="4">
        <v>10000</v>
      </c>
      <c r="F134" s="4">
        <f t="shared" si="1"/>
        <v>20000</v>
      </c>
      <c r="G134" s="4" t="s">
        <v>12</v>
      </c>
      <c r="H134" s="246">
        <v>2013</v>
      </c>
      <c r="I134" s="4"/>
    </row>
    <row r="135" spans="1:9" s="188" customFormat="1" ht="18">
      <c r="A135" s="4">
        <v>44</v>
      </c>
      <c r="B135" s="637" t="s">
        <v>1378</v>
      </c>
      <c r="C135" s="4" t="s">
        <v>11</v>
      </c>
      <c r="D135" s="246">
        <v>2</v>
      </c>
      <c r="E135" s="4">
        <v>12000</v>
      </c>
      <c r="F135" s="4">
        <f t="shared" si="1"/>
        <v>24000</v>
      </c>
      <c r="G135" s="4" t="s">
        <v>12</v>
      </c>
      <c r="H135" s="246">
        <v>2013</v>
      </c>
      <c r="I135" s="4"/>
    </row>
    <row r="136" spans="1:9" s="188" customFormat="1" ht="18">
      <c r="A136" s="4">
        <v>45</v>
      </c>
      <c r="B136" s="637" t="s">
        <v>146</v>
      </c>
      <c r="C136" s="4" t="s">
        <v>11</v>
      </c>
      <c r="D136" s="246">
        <v>1</v>
      </c>
      <c r="E136" s="4">
        <v>2000</v>
      </c>
      <c r="F136" s="4">
        <f t="shared" si="1"/>
        <v>2000</v>
      </c>
      <c r="G136" s="4" t="s">
        <v>12</v>
      </c>
      <c r="H136" s="246">
        <v>2013</v>
      </c>
      <c r="I136" s="4"/>
    </row>
    <row r="137" spans="1:9" s="1" customFormat="1" ht="18">
      <c r="A137" s="4">
        <v>46</v>
      </c>
      <c r="B137" s="637" t="s">
        <v>1379</v>
      </c>
      <c r="C137" s="4" t="s">
        <v>11</v>
      </c>
      <c r="D137" s="246">
        <v>1</v>
      </c>
      <c r="E137" s="4">
        <v>320000</v>
      </c>
      <c r="F137" s="4">
        <f t="shared" si="1"/>
        <v>320000</v>
      </c>
      <c r="G137" s="4" t="s">
        <v>12</v>
      </c>
      <c r="H137" s="246">
        <v>2013</v>
      </c>
      <c r="I137" s="4"/>
    </row>
    <row r="138" spans="1:9" s="1" customFormat="1" ht="36">
      <c r="A138" s="4">
        <v>47</v>
      </c>
      <c r="B138" s="637" t="s">
        <v>2715</v>
      </c>
      <c r="C138" s="4" t="s">
        <v>11</v>
      </c>
      <c r="D138" s="246">
        <v>1</v>
      </c>
      <c r="E138" s="4">
        <v>168000</v>
      </c>
      <c r="F138" s="4">
        <f t="shared" si="1"/>
        <v>168000</v>
      </c>
      <c r="G138" s="4" t="s">
        <v>12</v>
      </c>
      <c r="H138" s="246">
        <v>2013</v>
      </c>
      <c r="I138" s="4"/>
    </row>
    <row r="139" spans="1:9" s="1" customFormat="1" ht="18">
      <c r="A139" s="4">
        <v>48</v>
      </c>
      <c r="B139" s="637" t="s">
        <v>1380</v>
      </c>
      <c r="C139" s="4" t="s">
        <v>11</v>
      </c>
      <c r="D139" s="246">
        <v>1</v>
      </c>
      <c r="E139" s="4">
        <v>16000</v>
      </c>
      <c r="F139" s="4">
        <f t="shared" si="1"/>
        <v>16000</v>
      </c>
      <c r="G139" s="4" t="s">
        <v>12</v>
      </c>
      <c r="H139" s="246">
        <v>2013</v>
      </c>
      <c r="I139" s="4"/>
    </row>
    <row r="140" spans="1:9" s="1" customFormat="1" ht="18">
      <c r="A140" s="4">
        <v>49</v>
      </c>
      <c r="B140" s="637" t="s">
        <v>1381</v>
      </c>
      <c r="C140" s="4" t="s">
        <v>11</v>
      </c>
      <c r="D140" s="246">
        <v>1</v>
      </c>
      <c r="E140" s="4">
        <v>6000</v>
      </c>
      <c r="F140" s="4">
        <f t="shared" si="1"/>
        <v>6000</v>
      </c>
      <c r="G140" s="4" t="s">
        <v>12</v>
      </c>
      <c r="H140" s="246">
        <v>2013</v>
      </c>
      <c r="I140" s="4"/>
    </row>
    <row r="141" spans="1:9" s="735" customFormat="1" ht="36" customHeight="1">
      <c r="A141" s="4">
        <v>50</v>
      </c>
      <c r="B141" s="637" t="s">
        <v>2716</v>
      </c>
      <c r="C141" s="4" t="s">
        <v>11</v>
      </c>
      <c r="D141" s="246">
        <v>1</v>
      </c>
      <c r="E141" s="4">
        <v>45000</v>
      </c>
      <c r="F141" s="4">
        <f t="shared" si="1"/>
        <v>45000</v>
      </c>
      <c r="G141" s="4" t="s">
        <v>12</v>
      </c>
      <c r="H141" s="246">
        <v>2013</v>
      </c>
      <c r="I141" s="4"/>
    </row>
    <row r="142" spans="1:9" s="735" customFormat="1" ht="18">
      <c r="A142" s="4">
        <v>51</v>
      </c>
      <c r="B142" s="637" t="s">
        <v>119</v>
      </c>
      <c r="C142" s="4" t="s">
        <v>11</v>
      </c>
      <c r="D142" s="246">
        <v>1</v>
      </c>
      <c r="E142" s="4">
        <v>16250</v>
      </c>
      <c r="F142" s="4">
        <f t="shared" si="1"/>
        <v>16250</v>
      </c>
      <c r="G142" s="4" t="s">
        <v>12</v>
      </c>
      <c r="H142" s="246">
        <v>2013</v>
      </c>
      <c r="I142" s="4"/>
    </row>
    <row r="143" spans="1:9" s="1" customFormat="1" ht="18">
      <c r="A143" s="4">
        <v>52</v>
      </c>
      <c r="B143" s="637" t="s">
        <v>1382</v>
      </c>
      <c r="C143" s="4" t="s">
        <v>11</v>
      </c>
      <c r="D143" s="246">
        <v>3</v>
      </c>
      <c r="E143" s="4">
        <v>16000</v>
      </c>
      <c r="F143" s="4">
        <f t="shared" si="1"/>
        <v>48000</v>
      </c>
      <c r="G143" s="4" t="s">
        <v>12</v>
      </c>
      <c r="H143" s="246">
        <v>2013</v>
      </c>
      <c r="I143" s="4"/>
    </row>
    <row r="144" spans="1:9" s="1" customFormat="1" ht="36">
      <c r="A144" s="4">
        <v>53</v>
      </c>
      <c r="B144" s="637" t="s">
        <v>1383</v>
      </c>
      <c r="C144" s="4" t="s">
        <v>11</v>
      </c>
      <c r="D144" s="246">
        <v>3</v>
      </c>
      <c r="E144" s="4">
        <v>16000</v>
      </c>
      <c r="F144" s="4">
        <f t="shared" si="1"/>
        <v>48000</v>
      </c>
      <c r="G144" s="4" t="s">
        <v>12</v>
      </c>
      <c r="H144" s="246">
        <v>2013</v>
      </c>
      <c r="I144" s="4"/>
    </row>
    <row r="145" spans="1:9" s="1" customFormat="1" ht="36">
      <c r="A145" s="4">
        <v>54</v>
      </c>
      <c r="B145" s="637" t="s">
        <v>1384</v>
      </c>
      <c r="C145" s="4" t="s">
        <v>11</v>
      </c>
      <c r="D145" s="246">
        <v>1</v>
      </c>
      <c r="E145" s="4">
        <v>32000</v>
      </c>
      <c r="F145" s="4">
        <f t="shared" si="1"/>
        <v>32000</v>
      </c>
      <c r="G145" s="4" t="s">
        <v>12</v>
      </c>
      <c r="H145" s="246">
        <v>2013</v>
      </c>
      <c r="I145" s="4"/>
    </row>
    <row r="146" spans="1:9" s="361" customFormat="1" ht="36">
      <c r="A146" s="4">
        <v>55</v>
      </c>
      <c r="B146" s="637" t="s">
        <v>1385</v>
      </c>
      <c r="C146" s="4" t="s">
        <v>11</v>
      </c>
      <c r="D146" s="246">
        <v>1</v>
      </c>
      <c r="E146" s="4">
        <v>30000</v>
      </c>
      <c r="F146" s="4">
        <f t="shared" si="1"/>
        <v>30000</v>
      </c>
      <c r="G146" s="4" t="s">
        <v>12</v>
      </c>
      <c r="H146" s="246">
        <v>2013</v>
      </c>
      <c r="I146" s="4"/>
    </row>
    <row r="147" spans="1:9" s="1" customFormat="1" ht="18">
      <c r="A147" s="4">
        <v>56</v>
      </c>
      <c r="B147" s="637" t="s">
        <v>1386</v>
      </c>
      <c r="C147" s="4" t="s">
        <v>11</v>
      </c>
      <c r="D147" s="246">
        <v>2</v>
      </c>
      <c r="E147" s="4">
        <v>2500</v>
      </c>
      <c r="F147" s="4">
        <f t="shared" si="1"/>
        <v>5000</v>
      </c>
      <c r="G147" s="4" t="s">
        <v>12</v>
      </c>
      <c r="H147" s="246">
        <v>2013</v>
      </c>
      <c r="I147" s="4"/>
    </row>
    <row r="148" spans="1:9" s="1" customFormat="1" ht="36">
      <c r="A148" s="4">
        <v>57</v>
      </c>
      <c r="B148" s="637" t="s">
        <v>1387</v>
      </c>
      <c r="C148" s="4" t="s">
        <v>11</v>
      </c>
      <c r="D148" s="246">
        <v>1</v>
      </c>
      <c r="E148" s="4">
        <v>87500</v>
      </c>
      <c r="F148" s="4">
        <f t="shared" si="1"/>
        <v>87500</v>
      </c>
      <c r="G148" s="4" t="s">
        <v>12</v>
      </c>
      <c r="H148" s="246">
        <v>2013</v>
      </c>
      <c r="I148" s="4"/>
    </row>
    <row r="149" spans="1:9" s="1" customFormat="1" ht="18">
      <c r="A149" s="4">
        <v>58</v>
      </c>
      <c r="B149" s="637" t="s">
        <v>1388</v>
      </c>
      <c r="C149" s="4" t="s">
        <v>11</v>
      </c>
      <c r="D149" s="246">
        <v>1</v>
      </c>
      <c r="E149" s="4">
        <v>2000</v>
      </c>
      <c r="F149" s="4">
        <f t="shared" si="1"/>
        <v>2000</v>
      </c>
      <c r="G149" s="4" t="s">
        <v>12</v>
      </c>
      <c r="H149" s="246">
        <v>2001</v>
      </c>
      <c r="I149" s="4"/>
    </row>
    <row r="150" spans="1:9" s="1" customFormat="1" ht="18">
      <c r="A150" s="4">
        <v>59</v>
      </c>
      <c r="B150" s="637" t="s">
        <v>1389</v>
      </c>
      <c r="C150" s="4" t="s">
        <v>11</v>
      </c>
      <c r="D150" s="246">
        <v>1</v>
      </c>
      <c r="E150" s="4">
        <v>2500</v>
      </c>
      <c r="F150" s="4">
        <f t="shared" si="1"/>
        <v>2500</v>
      </c>
      <c r="G150" s="4" t="s">
        <v>12</v>
      </c>
      <c r="H150" s="246">
        <v>1982</v>
      </c>
      <c r="I150" s="4"/>
    </row>
    <row r="151" spans="1:9" s="1" customFormat="1" ht="36">
      <c r="A151" s="4">
        <v>60</v>
      </c>
      <c r="B151" s="637" t="s">
        <v>2717</v>
      </c>
      <c r="C151" s="4" t="s">
        <v>11</v>
      </c>
      <c r="D151" s="246">
        <v>1</v>
      </c>
      <c r="E151" s="4">
        <v>35000</v>
      </c>
      <c r="F151" s="4">
        <f t="shared" si="1"/>
        <v>35000</v>
      </c>
      <c r="G151" s="4" t="s">
        <v>12</v>
      </c>
      <c r="H151" s="246">
        <v>2009</v>
      </c>
      <c r="I151" s="4"/>
    </row>
    <row r="152" spans="1:9" s="1" customFormat="1" ht="18">
      <c r="A152" s="4">
        <v>61</v>
      </c>
      <c r="B152" s="637" t="s">
        <v>1390</v>
      </c>
      <c r="C152" s="4" t="s">
        <v>11</v>
      </c>
      <c r="D152" s="246">
        <v>1</v>
      </c>
      <c r="E152" s="4">
        <v>7000</v>
      </c>
      <c r="F152" s="4">
        <f t="shared" si="1"/>
        <v>7000</v>
      </c>
      <c r="G152" s="4" t="s">
        <v>12</v>
      </c>
      <c r="H152" s="246">
        <v>2004</v>
      </c>
      <c r="I152" s="4"/>
    </row>
    <row r="153" spans="1:9" s="1" customFormat="1" ht="42" customHeight="1">
      <c r="A153" s="4">
        <v>62</v>
      </c>
      <c r="B153" s="637" t="s">
        <v>1391</v>
      </c>
      <c r="C153" s="4" t="s">
        <v>11</v>
      </c>
      <c r="D153" s="246">
        <v>1</v>
      </c>
      <c r="E153" s="4">
        <v>1500</v>
      </c>
      <c r="F153" s="4">
        <f t="shared" si="1"/>
        <v>1500</v>
      </c>
      <c r="G153" s="4" t="s">
        <v>12</v>
      </c>
      <c r="H153" s="246">
        <v>2009</v>
      </c>
      <c r="I153" s="4"/>
    </row>
    <row r="154" spans="1:9" s="1" customFormat="1" ht="36">
      <c r="A154" s="4">
        <v>63</v>
      </c>
      <c r="B154" s="637" t="s">
        <v>1392</v>
      </c>
      <c r="C154" s="4" t="s">
        <v>11</v>
      </c>
      <c r="D154" s="246">
        <v>1</v>
      </c>
      <c r="E154" s="4">
        <v>7000</v>
      </c>
      <c r="F154" s="4">
        <f t="shared" si="1"/>
        <v>7000</v>
      </c>
      <c r="G154" s="4" t="s">
        <v>12</v>
      </c>
      <c r="H154" s="246">
        <v>2007</v>
      </c>
      <c r="I154" s="4"/>
    </row>
    <row r="155" spans="1:9" s="1" customFormat="1" ht="18">
      <c r="A155" s="4">
        <v>64</v>
      </c>
      <c r="B155" s="637" t="s">
        <v>1393</v>
      </c>
      <c r="C155" s="4" t="s">
        <v>11</v>
      </c>
      <c r="D155" s="246">
        <v>2</v>
      </c>
      <c r="E155" s="4">
        <v>6000</v>
      </c>
      <c r="F155" s="4">
        <f t="shared" si="1"/>
        <v>12000</v>
      </c>
      <c r="G155" s="4" t="s">
        <v>12</v>
      </c>
      <c r="H155" s="246">
        <v>2007</v>
      </c>
      <c r="I155" s="4"/>
    </row>
    <row r="156" spans="1:9" s="735" customFormat="1" ht="18">
      <c r="A156" s="4">
        <v>65</v>
      </c>
      <c r="B156" s="637" t="s">
        <v>1394</v>
      </c>
      <c r="C156" s="4" t="s">
        <v>11</v>
      </c>
      <c r="D156" s="246">
        <v>1</v>
      </c>
      <c r="E156" s="4">
        <v>5000</v>
      </c>
      <c r="F156" s="4">
        <f t="shared" ref="F156:F219" si="2">D156*E156</f>
        <v>5000</v>
      </c>
      <c r="G156" s="4" t="s">
        <v>12</v>
      </c>
      <c r="H156" s="246">
        <v>2007</v>
      </c>
      <c r="I156" s="4"/>
    </row>
    <row r="157" spans="1:9" s="1" customFormat="1" ht="18">
      <c r="A157" s="4">
        <v>66</v>
      </c>
      <c r="B157" s="637" t="s">
        <v>1395</v>
      </c>
      <c r="C157" s="4" t="s">
        <v>11</v>
      </c>
      <c r="D157" s="246">
        <v>1</v>
      </c>
      <c r="E157" s="4">
        <v>8000</v>
      </c>
      <c r="F157" s="4">
        <f t="shared" si="2"/>
        <v>8000</v>
      </c>
      <c r="G157" s="4" t="s">
        <v>12</v>
      </c>
      <c r="H157" s="246">
        <v>2001</v>
      </c>
      <c r="I157" s="4"/>
    </row>
    <row r="158" spans="1:9" s="1" customFormat="1" ht="18">
      <c r="A158" s="4">
        <v>67</v>
      </c>
      <c r="B158" s="637" t="s">
        <v>1396</v>
      </c>
      <c r="C158" s="4" t="s">
        <v>11</v>
      </c>
      <c r="D158" s="246">
        <v>1</v>
      </c>
      <c r="E158" s="4">
        <v>3500</v>
      </c>
      <c r="F158" s="4">
        <f t="shared" si="2"/>
        <v>3500</v>
      </c>
      <c r="G158" s="4" t="s">
        <v>12</v>
      </c>
      <c r="H158" s="246">
        <v>2001</v>
      </c>
      <c r="I158" s="4"/>
    </row>
    <row r="159" spans="1:9" s="735" customFormat="1" ht="18">
      <c r="A159" s="4">
        <v>68</v>
      </c>
      <c r="B159" s="637" t="s">
        <v>1397</v>
      </c>
      <c r="C159" s="4" t="s">
        <v>11</v>
      </c>
      <c r="D159" s="246">
        <v>1</v>
      </c>
      <c r="E159" s="4">
        <v>4500</v>
      </c>
      <c r="F159" s="4">
        <f t="shared" si="2"/>
        <v>4500</v>
      </c>
      <c r="G159" s="4" t="s">
        <v>12</v>
      </c>
      <c r="H159" s="246">
        <v>2001</v>
      </c>
      <c r="I159" s="4"/>
    </row>
    <row r="160" spans="1:9" s="1" customFormat="1" ht="36">
      <c r="A160" s="4">
        <v>69</v>
      </c>
      <c r="B160" s="637" t="s">
        <v>1398</v>
      </c>
      <c r="C160" s="4" t="s">
        <v>11</v>
      </c>
      <c r="D160" s="246">
        <v>1</v>
      </c>
      <c r="E160" s="4">
        <v>3000</v>
      </c>
      <c r="F160" s="4">
        <f t="shared" si="2"/>
        <v>3000</v>
      </c>
      <c r="G160" s="4" t="s">
        <v>12</v>
      </c>
      <c r="H160" s="246">
        <v>2001</v>
      </c>
      <c r="I160" s="4"/>
    </row>
    <row r="161" spans="1:9" s="1" customFormat="1" ht="22.5" customHeight="1">
      <c r="A161" s="4">
        <v>70</v>
      </c>
      <c r="B161" s="637" t="s">
        <v>1399</v>
      </c>
      <c r="C161" s="4" t="s">
        <v>11</v>
      </c>
      <c r="D161" s="246">
        <v>1</v>
      </c>
      <c r="E161" s="4">
        <v>4000</v>
      </c>
      <c r="F161" s="4">
        <f t="shared" si="2"/>
        <v>4000</v>
      </c>
      <c r="G161" s="4" t="s">
        <v>12</v>
      </c>
      <c r="H161" s="246">
        <v>2001</v>
      </c>
      <c r="I161" s="4"/>
    </row>
    <row r="162" spans="1:9" s="1" customFormat="1" ht="18">
      <c r="A162" s="4">
        <v>71</v>
      </c>
      <c r="B162" s="637" t="s">
        <v>1400</v>
      </c>
      <c r="C162" s="4" t="s">
        <v>11</v>
      </c>
      <c r="D162" s="246">
        <v>6</v>
      </c>
      <c r="E162" s="4">
        <v>3000</v>
      </c>
      <c r="F162" s="4">
        <f t="shared" si="2"/>
        <v>18000</v>
      </c>
      <c r="G162" s="4" t="s">
        <v>12</v>
      </c>
      <c r="H162" s="246">
        <v>2009</v>
      </c>
      <c r="I162" s="4"/>
    </row>
    <row r="163" spans="1:9" s="1" customFormat="1" ht="18">
      <c r="A163" s="4">
        <v>72</v>
      </c>
      <c r="B163" s="637" t="s">
        <v>1401</v>
      </c>
      <c r="C163" s="4" t="s">
        <v>11</v>
      </c>
      <c r="D163" s="246">
        <v>1</v>
      </c>
      <c r="E163" s="4">
        <v>66000</v>
      </c>
      <c r="F163" s="4">
        <f t="shared" si="2"/>
        <v>66000</v>
      </c>
      <c r="G163" s="4" t="s">
        <v>12</v>
      </c>
      <c r="H163" s="246">
        <v>2013</v>
      </c>
      <c r="I163" s="4"/>
    </row>
    <row r="164" spans="1:9" s="1" customFormat="1" ht="18">
      <c r="A164" s="4">
        <v>73</v>
      </c>
      <c r="B164" s="637" t="s">
        <v>1402</v>
      </c>
      <c r="C164" s="4" t="s">
        <v>11</v>
      </c>
      <c r="D164" s="246">
        <v>2</v>
      </c>
      <c r="E164" s="4">
        <v>3000</v>
      </c>
      <c r="F164" s="4">
        <f t="shared" si="2"/>
        <v>6000</v>
      </c>
      <c r="G164" s="4" t="s">
        <v>12</v>
      </c>
      <c r="H164" s="246">
        <v>2013</v>
      </c>
      <c r="I164" s="4"/>
    </row>
    <row r="165" spans="1:9" s="1" customFormat="1" ht="19.5" customHeight="1">
      <c r="A165" s="4">
        <v>74</v>
      </c>
      <c r="B165" s="637" t="s">
        <v>1403</v>
      </c>
      <c r="C165" s="4" t="s">
        <v>11</v>
      </c>
      <c r="D165" s="246">
        <v>1</v>
      </c>
      <c r="E165" s="4">
        <v>16750</v>
      </c>
      <c r="F165" s="4">
        <f t="shared" si="2"/>
        <v>16750</v>
      </c>
      <c r="G165" s="4" t="s">
        <v>12</v>
      </c>
      <c r="H165" s="246">
        <v>2013</v>
      </c>
      <c r="I165" s="4"/>
    </row>
    <row r="166" spans="1:9" s="1" customFormat="1" ht="18">
      <c r="A166" s="4">
        <v>75</v>
      </c>
      <c r="B166" s="637" t="s">
        <v>1404</v>
      </c>
      <c r="C166" s="4" t="s">
        <v>11</v>
      </c>
      <c r="D166" s="246">
        <v>1</v>
      </c>
      <c r="E166" s="4">
        <v>12000</v>
      </c>
      <c r="F166" s="4">
        <f t="shared" si="2"/>
        <v>12000</v>
      </c>
      <c r="G166" s="4" t="s">
        <v>12</v>
      </c>
      <c r="H166" s="246">
        <v>2013</v>
      </c>
      <c r="I166" s="4"/>
    </row>
    <row r="167" spans="1:9" s="1" customFormat="1" ht="18">
      <c r="A167" s="4">
        <v>76</v>
      </c>
      <c r="B167" s="637" t="s">
        <v>1405</v>
      </c>
      <c r="C167" s="4" t="s">
        <v>11</v>
      </c>
      <c r="D167" s="246">
        <v>1</v>
      </c>
      <c r="E167" s="4">
        <v>33750</v>
      </c>
      <c r="F167" s="4">
        <f t="shared" si="2"/>
        <v>33750</v>
      </c>
      <c r="G167" s="4" t="s">
        <v>12</v>
      </c>
      <c r="H167" s="246">
        <v>2014</v>
      </c>
      <c r="I167" s="4"/>
    </row>
    <row r="168" spans="1:9" s="361" customFormat="1" ht="126">
      <c r="A168" s="4">
        <v>77</v>
      </c>
      <c r="B168" s="637" t="s">
        <v>1406</v>
      </c>
      <c r="C168" s="4" t="s">
        <v>11</v>
      </c>
      <c r="D168" s="246">
        <v>1</v>
      </c>
      <c r="E168" s="246">
        <v>102300</v>
      </c>
      <c r="F168" s="4">
        <f t="shared" si="2"/>
        <v>102300</v>
      </c>
      <c r="G168" s="4" t="s">
        <v>12</v>
      </c>
      <c r="H168" s="246">
        <v>2014</v>
      </c>
      <c r="I168" s="4"/>
    </row>
    <row r="169" spans="1:9" s="361" customFormat="1" ht="90.75" customHeight="1">
      <c r="A169" s="4">
        <v>78</v>
      </c>
      <c r="B169" s="637" t="s">
        <v>1407</v>
      </c>
      <c r="C169" s="4" t="s">
        <v>11</v>
      </c>
      <c r="D169" s="246">
        <v>1</v>
      </c>
      <c r="E169" s="246">
        <v>34286</v>
      </c>
      <c r="F169" s="4">
        <f t="shared" si="2"/>
        <v>34286</v>
      </c>
      <c r="G169" s="4" t="s">
        <v>12</v>
      </c>
      <c r="H169" s="246">
        <v>2014</v>
      </c>
      <c r="I169" s="4"/>
    </row>
    <row r="170" spans="1:9" s="1" customFormat="1" ht="18">
      <c r="A170" s="4">
        <v>79</v>
      </c>
      <c r="B170" s="637" t="s">
        <v>1408</v>
      </c>
      <c r="C170" s="4" t="s">
        <v>11</v>
      </c>
      <c r="D170" s="246">
        <v>1</v>
      </c>
      <c r="E170" s="4">
        <v>9000</v>
      </c>
      <c r="F170" s="4">
        <f t="shared" si="2"/>
        <v>9000</v>
      </c>
      <c r="G170" s="4" t="s">
        <v>12</v>
      </c>
      <c r="H170" s="246">
        <v>2006</v>
      </c>
      <c r="I170" s="4"/>
    </row>
    <row r="171" spans="1:9" s="1" customFormat="1" ht="18">
      <c r="A171" s="4">
        <v>80</v>
      </c>
      <c r="B171" s="637" t="s">
        <v>1409</v>
      </c>
      <c r="C171" s="4" t="s">
        <v>11</v>
      </c>
      <c r="D171" s="246">
        <v>1</v>
      </c>
      <c r="E171" s="4">
        <v>5000</v>
      </c>
      <c r="F171" s="4">
        <f t="shared" si="2"/>
        <v>5000</v>
      </c>
      <c r="G171" s="4" t="s">
        <v>12</v>
      </c>
      <c r="H171" s="246">
        <v>2006</v>
      </c>
      <c r="I171" s="4"/>
    </row>
    <row r="172" spans="1:9" s="1" customFormat="1" ht="18">
      <c r="A172" s="4">
        <v>81</v>
      </c>
      <c r="B172" s="637" t="s">
        <v>745</v>
      </c>
      <c r="C172" s="4" t="s">
        <v>11</v>
      </c>
      <c r="D172" s="246">
        <v>1</v>
      </c>
      <c r="E172" s="4">
        <v>85000</v>
      </c>
      <c r="F172" s="4">
        <f t="shared" si="2"/>
        <v>85000</v>
      </c>
      <c r="G172" s="4" t="s">
        <v>12</v>
      </c>
      <c r="H172" s="246">
        <v>2014</v>
      </c>
      <c r="I172" s="4"/>
    </row>
    <row r="173" spans="1:9" s="1" customFormat="1" ht="18">
      <c r="A173" s="4">
        <v>82</v>
      </c>
      <c r="B173" s="637" t="s">
        <v>1410</v>
      </c>
      <c r="C173" s="4" t="s">
        <v>11</v>
      </c>
      <c r="D173" s="246">
        <v>1</v>
      </c>
      <c r="E173" s="4">
        <v>5000</v>
      </c>
      <c r="F173" s="4">
        <f t="shared" si="2"/>
        <v>5000</v>
      </c>
      <c r="G173" s="4" t="s">
        <v>12</v>
      </c>
      <c r="H173" s="246">
        <v>2014</v>
      </c>
      <c r="I173" s="4"/>
    </row>
    <row r="174" spans="1:9" s="1" customFormat="1" ht="18">
      <c r="A174" s="4">
        <v>83</v>
      </c>
      <c r="B174" s="637" t="s">
        <v>1411</v>
      </c>
      <c r="C174" s="4" t="s">
        <v>11</v>
      </c>
      <c r="D174" s="246">
        <v>2</v>
      </c>
      <c r="E174" s="4">
        <v>3800</v>
      </c>
      <c r="F174" s="4">
        <f t="shared" si="2"/>
        <v>7600</v>
      </c>
      <c r="G174" s="4" t="s">
        <v>12</v>
      </c>
      <c r="H174" s="246">
        <v>2013</v>
      </c>
      <c r="I174" s="4"/>
    </row>
    <row r="175" spans="1:9" s="1" customFormat="1" ht="36">
      <c r="A175" s="4">
        <v>84</v>
      </c>
      <c r="B175" s="637" t="s">
        <v>1412</v>
      </c>
      <c r="C175" s="4" t="s">
        <v>11</v>
      </c>
      <c r="D175" s="246">
        <v>1</v>
      </c>
      <c r="E175" s="4">
        <v>20000</v>
      </c>
      <c r="F175" s="4">
        <f t="shared" si="2"/>
        <v>20000</v>
      </c>
      <c r="G175" s="4" t="s">
        <v>12</v>
      </c>
      <c r="H175" s="246">
        <v>2013</v>
      </c>
      <c r="I175" s="4"/>
    </row>
    <row r="176" spans="1:9" s="1" customFormat="1" ht="18">
      <c r="A176" s="4">
        <v>85</v>
      </c>
      <c r="B176" s="637" t="s">
        <v>1413</v>
      </c>
      <c r="C176" s="4" t="s">
        <v>11</v>
      </c>
      <c r="D176" s="246">
        <v>1</v>
      </c>
      <c r="E176" s="4">
        <v>41600</v>
      </c>
      <c r="F176" s="4">
        <f t="shared" si="2"/>
        <v>41600</v>
      </c>
      <c r="G176" s="4" t="s">
        <v>12</v>
      </c>
      <c r="H176" s="246">
        <v>2013</v>
      </c>
      <c r="I176" s="4"/>
    </row>
    <row r="177" spans="1:9" s="1" customFormat="1" ht="18">
      <c r="A177" s="4">
        <v>86</v>
      </c>
      <c r="B177" s="637" t="s">
        <v>1414</v>
      </c>
      <c r="C177" s="4" t="s">
        <v>11</v>
      </c>
      <c r="D177" s="246">
        <v>1</v>
      </c>
      <c r="E177" s="4">
        <v>50000</v>
      </c>
      <c r="F177" s="4">
        <f t="shared" si="2"/>
        <v>50000</v>
      </c>
      <c r="G177" s="4" t="s">
        <v>12</v>
      </c>
      <c r="H177" s="246">
        <v>2013</v>
      </c>
      <c r="I177" s="4"/>
    </row>
    <row r="178" spans="1:9" s="1" customFormat="1" ht="18">
      <c r="A178" s="4">
        <v>87</v>
      </c>
      <c r="B178" s="637" t="s">
        <v>1415</v>
      </c>
      <c r="C178" s="4" t="s">
        <v>11</v>
      </c>
      <c r="D178" s="246">
        <v>1</v>
      </c>
      <c r="E178" s="4">
        <v>16000</v>
      </c>
      <c r="F178" s="4">
        <f t="shared" si="2"/>
        <v>16000</v>
      </c>
      <c r="G178" s="4" t="s">
        <v>12</v>
      </c>
      <c r="H178" s="246">
        <v>2013</v>
      </c>
      <c r="I178" s="4"/>
    </row>
    <row r="179" spans="1:9" s="735" customFormat="1" ht="18">
      <c r="A179" s="4">
        <v>88</v>
      </c>
      <c r="B179" s="637" t="s">
        <v>1416</v>
      </c>
      <c r="C179" s="4" t="s">
        <v>11</v>
      </c>
      <c r="D179" s="246">
        <v>1</v>
      </c>
      <c r="E179" s="4">
        <v>28000</v>
      </c>
      <c r="F179" s="4">
        <f t="shared" si="2"/>
        <v>28000</v>
      </c>
      <c r="G179" s="4" t="s">
        <v>12</v>
      </c>
      <c r="H179" s="246">
        <v>2013</v>
      </c>
      <c r="I179" s="4"/>
    </row>
    <row r="180" spans="1:9" s="1" customFormat="1" ht="40.5" customHeight="1">
      <c r="A180" s="4">
        <v>89</v>
      </c>
      <c r="B180" s="637" t="s">
        <v>1417</v>
      </c>
      <c r="C180" s="4" t="s">
        <v>11</v>
      </c>
      <c r="D180" s="246">
        <v>1</v>
      </c>
      <c r="E180" s="4">
        <v>8000</v>
      </c>
      <c r="F180" s="4">
        <f t="shared" si="2"/>
        <v>8000</v>
      </c>
      <c r="G180" s="4" t="s">
        <v>12</v>
      </c>
      <c r="H180" s="246">
        <v>2013</v>
      </c>
      <c r="I180" s="4"/>
    </row>
    <row r="181" spans="1:9" s="361" customFormat="1" ht="18">
      <c r="A181" s="4">
        <v>90</v>
      </c>
      <c r="B181" s="637" t="s">
        <v>1418</v>
      </c>
      <c r="C181" s="4" t="s">
        <v>11</v>
      </c>
      <c r="D181" s="246">
        <v>1</v>
      </c>
      <c r="E181" s="4">
        <v>30000</v>
      </c>
      <c r="F181" s="4">
        <f t="shared" si="2"/>
        <v>30000</v>
      </c>
      <c r="G181" s="4" t="s">
        <v>12</v>
      </c>
      <c r="H181" s="246">
        <v>2013</v>
      </c>
      <c r="I181" s="4"/>
    </row>
    <row r="182" spans="1:9" s="1" customFormat="1" ht="18">
      <c r="A182" s="4">
        <v>91</v>
      </c>
      <c r="B182" s="637" t="s">
        <v>1419</v>
      </c>
      <c r="C182" s="4" t="s">
        <v>11</v>
      </c>
      <c r="D182" s="246">
        <v>1</v>
      </c>
      <c r="E182" s="4">
        <v>152000</v>
      </c>
      <c r="F182" s="4">
        <f t="shared" si="2"/>
        <v>152000</v>
      </c>
      <c r="G182" s="4" t="s">
        <v>12</v>
      </c>
      <c r="H182" s="246">
        <v>2013</v>
      </c>
      <c r="I182" s="4"/>
    </row>
    <row r="183" spans="1:9" s="1" customFormat="1" ht="18">
      <c r="A183" s="4">
        <v>92</v>
      </c>
      <c r="B183" s="637" t="s">
        <v>1420</v>
      </c>
      <c r="C183" s="4" t="s">
        <v>11</v>
      </c>
      <c r="D183" s="246">
        <v>1</v>
      </c>
      <c r="E183" s="4">
        <v>4500</v>
      </c>
      <c r="F183" s="4">
        <f t="shared" si="2"/>
        <v>4500</v>
      </c>
      <c r="G183" s="4" t="s">
        <v>12</v>
      </c>
      <c r="H183" s="246">
        <v>2005</v>
      </c>
      <c r="I183" s="4"/>
    </row>
    <row r="184" spans="1:9" s="1" customFormat="1" ht="18">
      <c r="A184" s="4">
        <v>93</v>
      </c>
      <c r="B184" s="637" t="s">
        <v>1421</v>
      </c>
      <c r="C184" s="4" t="s">
        <v>11</v>
      </c>
      <c r="D184" s="246">
        <v>1</v>
      </c>
      <c r="E184" s="4">
        <v>30000</v>
      </c>
      <c r="F184" s="4">
        <f t="shared" si="2"/>
        <v>30000</v>
      </c>
      <c r="G184" s="4" t="s">
        <v>12</v>
      </c>
      <c r="H184" s="246">
        <v>2009</v>
      </c>
      <c r="I184" s="4"/>
    </row>
    <row r="185" spans="1:9" s="1" customFormat="1" ht="39" customHeight="1">
      <c r="A185" s="4">
        <v>94</v>
      </c>
      <c r="B185" s="637" t="s">
        <v>1422</v>
      </c>
      <c r="C185" s="4" t="s">
        <v>11</v>
      </c>
      <c r="D185" s="246">
        <v>1</v>
      </c>
      <c r="E185" s="4">
        <v>25000</v>
      </c>
      <c r="F185" s="4">
        <f t="shared" si="2"/>
        <v>25000</v>
      </c>
      <c r="G185" s="4" t="s">
        <v>12</v>
      </c>
      <c r="H185" s="246">
        <v>2009</v>
      </c>
      <c r="I185" s="4"/>
    </row>
    <row r="186" spans="1:9" s="735" customFormat="1" ht="18">
      <c r="A186" s="4">
        <v>95</v>
      </c>
      <c r="B186" s="637" t="s">
        <v>1423</v>
      </c>
      <c r="C186" s="4" t="s">
        <v>11</v>
      </c>
      <c r="D186" s="246">
        <v>1</v>
      </c>
      <c r="E186" s="4">
        <v>5000</v>
      </c>
      <c r="F186" s="4">
        <f t="shared" si="2"/>
        <v>5000</v>
      </c>
      <c r="G186" s="4" t="s">
        <v>12</v>
      </c>
      <c r="H186" s="246">
        <v>2001</v>
      </c>
      <c r="I186" s="4"/>
    </row>
    <row r="187" spans="1:9" s="1" customFormat="1" ht="18">
      <c r="A187" s="4">
        <v>96</v>
      </c>
      <c r="B187" s="637" t="s">
        <v>1424</v>
      </c>
      <c r="C187" s="4" t="s">
        <v>11</v>
      </c>
      <c r="D187" s="246">
        <v>3</v>
      </c>
      <c r="E187" s="4">
        <v>5000</v>
      </c>
      <c r="F187" s="4">
        <f t="shared" si="2"/>
        <v>15000</v>
      </c>
      <c r="G187" s="4" t="s">
        <v>12</v>
      </c>
      <c r="H187" s="246">
        <v>2001</v>
      </c>
      <c r="I187" s="4"/>
    </row>
    <row r="188" spans="1:9" s="1" customFormat="1" ht="18">
      <c r="A188" s="4">
        <v>97</v>
      </c>
      <c r="B188" s="637" t="s">
        <v>1425</v>
      </c>
      <c r="C188" s="4" t="s">
        <v>11</v>
      </c>
      <c r="D188" s="246">
        <v>1</v>
      </c>
      <c r="E188" s="4">
        <v>10000</v>
      </c>
      <c r="F188" s="4">
        <f t="shared" si="2"/>
        <v>10000</v>
      </c>
      <c r="G188" s="4" t="s">
        <v>12</v>
      </c>
      <c r="H188" s="246">
        <v>2001</v>
      </c>
      <c r="I188" s="4"/>
    </row>
    <row r="189" spans="1:9" s="1" customFormat="1" ht="18">
      <c r="A189" s="4">
        <v>98</v>
      </c>
      <c r="B189" s="637" t="s">
        <v>1426</v>
      </c>
      <c r="C189" s="4" t="s">
        <v>11</v>
      </c>
      <c r="D189" s="246">
        <v>1</v>
      </c>
      <c r="E189" s="4">
        <v>8000</v>
      </c>
      <c r="F189" s="4">
        <f t="shared" si="2"/>
        <v>8000</v>
      </c>
      <c r="G189" s="4" t="s">
        <v>12</v>
      </c>
      <c r="H189" s="246">
        <v>2006</v>
      </c>
      <c r="I189" s="4"/>
    </row>
    <row r="190" spans="1:9" s="1" customFormat="1" ht="18">
      <c r="A190" s="4">
        <v>99</v>
      </c>
      <c r="B190" s="637" t="s">
        <v>1427</v>
      </c>
      <c r="C190" s="4" t="s">
        <v>11</v>
      </c>
      <c r="D190" s="246">
        <v>1</v>
      </c>
      <c r="E190" s="4">
        <v>10000</v>
      </c>
      <c r="F190" s="4">
        <f t="shared" si="2"/>
        <v>10000</v>
      </c>
      <c r="G190" s="4" t="s">
        <v>12</v>
      </c>
      <c r="H190" s="246">
        <v>2009</v>
      </c>
      <c r="I190" s="4"/>
    </row>
    <row r="191" spans="1:9" s="1" customFormat="1" ht="18">
      <c r="A191" s="4">
        <v>100</v>
      </c>
      <c r="B191" s="637" t="s">
        <v>1428</v>
      </c>
      <c r="C191" s="4" t="s">
        <v>11</v>
      </c>
      <c r="D191" s="246">
        <v>1</v>
      </c>
      <c r="E191" s="4">
        <v>3500</v>
      </c>
      <c r="F191" s="4">
        <f t="shared" si="2"/>
        <v>3500</v>
      </c>
      <c r="G191" s="4" t="s">
        <v>12</v>
      </c>
      <c r="H191" s="246">
        <v>2001</v>
      </c>
      <c r="I191" s="4"/>
    </row>
    <row r="192" spans="1:9" s="1" customFormat="1" ht="18">
      <c r="A192" s="4">
        <v>101</v>
      </c>
      <c r="B192" s="637" t="s">
        <v>1429</v>
      </c>
      <c r="C192" s="4" t="s">
        <v>11</v>
      </c>
      <c r="D192" s="246">
        <v>2</v>
      </c>
      <c r="E192" s="4">
        <v>8750</v>
      </c>
      <c r="F192" s="4">
        <f t="shared" si="2"/>
        <v>17500</v>
      </c>
      <c r="G192" s="4" t="s">
        <v>12</v>
      </c>
      <c r="H192" s="246">
        <v>2013</v>
      </c>
      <c r="I192" s="4"/>
    </row>
    <row r="193" spans="1:9" s="735" customFormat="1" ht="18">
      <c r="A193" s="4">
        <v>102</v>
      </c>
      <c r="B193" s="637" t="s">
        <v>1430</v>
      </c>
      <c r="C193" s="4" t="s">
        <v>11</v>
      </c>
      <c r="D193" s="246">
        <v>1</v>
      </c>
      <c r="E193" s="4">
        <v>2500</v>
      </c>
      <c r="F193" s="4">
        <f t="shared" si="2"/>
        <v>2500</v>
      </c>
      <c r="G193" s="4" t="s">
        <v>12</v>
      </c>
      <c r="H193" s="246">
        <v>2001</v>
      </c>
      <c r="I193" s="4"/>
    </row>
    <row r="194" spans="1:9" s="1" customFormat="1" ht="18">
      <c r="A194" s="4">
        <v>103</v>
      </c>
      <c r="B194" s="637" t="s">
        <v>1431</v>
      </c>
      <c r="C194" s="4" t="s">
        <v>11</v>
      </c>
      <c r="D194" s="246">
        <v>1</v>
      </c>
      <c r="E194" s="4">
        <v>1000</v>
      </c>
      <c r="F194" s="4">
        <f t="shared" si="2"/>
        <v>1000</v>
      </c>
      <c r="G194" s="4" t="s">
        <v>12</v>
      </c>
      <c r="H194" s="246">
        <v>2001</v>
      </c>
      <c r="I194" s="4"/>
    </row>
    <row r="195" spans="1:9" s="1" customFormat="1" ht="18">
      <c r="A195" s="4">
        <v>104</v>
      </c>
      <c r="B195" s="637" t="s">
        <v>1432</v>
      </c>
      <c r="C195" s="4" t="s">
        <v>11</v>
      </c>
      <c r="D195" s="246">
        <v>2</v>
      </c>
      <c r="E195" s="4">
        <v>4000</v>
      </c>
      <c r="F195" s="4">
        <f t="shared" si="2"/>
        <v>8000</v>
      </c>
      <c r="G195" s="4" t="s">
        <v>12</v>
      </c>
      <c r="H195" s="246">
        <v>2013</v>
      </c>
      <c r="I195" s="4"/>
    </row>
    <row r="196" spans="1:9" s="1" customFormat="1" ht="18">
      <c r="A196" s="4">
        <v>105</v>
      </c>
      <c r="B196" s="637" t="s">
        <v>1433</v>
      </c>
      <c r="C196" s="4" t="s">
        <v>11</v>
      </c>
      <c r="D196" s="246">
        <v>1</v>
      </c>
      <c r="E196" s="4">
        <v>32000</v>
      </c>
      <c r="F196" s="4">
        <f t="shared" si="2"/>
        <v>32000</v>
      </c>
      <c r="G196" s="4" t="s">
        <v>12</v>
      </c>
      <c r="H196" s="246">
        <v>2013</v>
      </c>
      <c r="I196" s="4"/>
    </row>
    <row r="197" spans="1:9" s="1" customFormat="1" ht="18">
      <c r="A197" s="4">
        <v>106</v>
      </c>
      <c r="B197" s="637" t="s">
        <v>1434</v>
      </c>
      <c r="C197" s="4" t="s">
        <v>11</v>
      </c>
      <c r="D197" s="246">
        <v>1</v>
      </c>
      <c r="E197" s="4">
        <v>6000</v>
      </c>
      <c r="F197" s="4">
        <f t="shared" si="2"/>
        <v>6000</v>
      </c>
      <c r="G197" s="4" t="s">
        <v>12</v>
      </c>
      <c r="H197" s="246">
        <v>2009</v>
      </c>
      <c r="I197" s="4"/>
    </row>
    <row r="198" spans="1:9" s="1" customFormat="1" ht="18">
      <c r="A198" s="4">
        <v>107</v>
      </c>
      <c r="B198" s="637" t="s">
        <v>1435</v>
      </c>
      <c r="C198" s="4" t="s">
        <v>11</v>
      </c>
      <c r="D198" s="246">
        <v>6</v>
      </c>
      <c r="E198" s="4">
        <v>8400</v>
      </c>
      <c r="F198" s="4">
        <f t="shared" si="2"/>
        <v>50400</v>
      </c>
      <c r="G198" s="4" t="s">
        <v>12</v>
      </c>
      <c r="H198" s="246">
        <v>2016</v>
      </c>
      <c r="I198" s="4"/>
    </row>
    <row r="199" spans="1:9" s="1" customFormat="1" ht="28.5" customHeight="1">
      <c r="A199" s="4">
        <v>108</v>
      </c>
      <c r="B199" s="637" t="s">
        <v>1236</v>
      </c>
      <c r="C199" s="4" t="s">
        <v>11</v>
      </c>
      <c r="D199" s="246">
        <v>1</v>
      </c>
      <c r="E199" s="4">
        <v>28000</v>
      </c>
      <c r="F199" s="4">
        <f t="shared" si="2"/>
        <v>28000</v>
      </c>
      <c r="G199" s="4" t="s">
        <v>12</v>
      </c>
      <c r="H199" s="246">
        <v>2016</v>
      </c>
      <c r="I199" s="4"/>
    </row>
    <row r="200" spans="1:9" s="1" customFormat="1" ht="22.5" customHeight="1">
      <c r="A200" s="4">
        <v>109</v>
      </c>
      <c r="B200" s="637" t="s">
        <v>1436</v>
      </c>
      <c r="C200" s="4" t="s">
        <v>11</v>
      </c>
      <c r="D200" s="246">
        <v>1</v>
      </c>
      <c r="E200" s="4">
        <v>6000</v>
      </c>
      <c r="F200" s="4">
        <f t="shared" si="2"/>
        <v>6000</v>
      </c>
      <c r="G200" s="4" t="s">
        <v>12</v>
      </c>
      <c r="H200" s="246">
        <v>2001</v>
      </c>
      <c r="I200" s="4"/>
    </row>
    <row r="201" spans="1:9" s="1" customFormat="1" ht="21" customHeight="1">
      <c r="A201" s="4">
        <v>110</v>
      </c>
      <c r="B201" s="637" t="s">
        <v>1437</v>
      </c>
      <c r="C201" s="4" t="s">
        <v>11</v>
      </c>
      <c r="D201" s="246">
        <v>1</v>
      </c>
      <c r="E201" s="4">
        <v>10000</v>
      </c>
      <c r="F201" s="4">
        <f t="shared" si="2"/>
        <v>10000</v>
      </c>
      <c r="G201" s="4" t="s">
        <v>12</v>
      </c>
      <c r="H201" s="246">
        <v>2009</v>
      </c>
      <c r="I201" s="4"/>
    </row>
    <row r="202" spans="1:9" s="1" customFormat="1" ht="18">
      <c r="A202" s="4">
        <v>111</v>
      </c>
      <c r="B202" s="637" t="s">
        <v>1438</v>
      </c>
      <c r="C202" s="4" t="s">
        <v>11</v>
      </c>
      <c r="D202" s="246">
        <v>1</v>
      </c>
      <c r="E202" s="4">
        <v>4000</v>
      </c>
      <c r="F202" s="4">
        <f t="shared" si="2"/>
        <v>4000</v>
      </c>
      <c r="G202" s="4" t="s">
        <v>12</v>
      </c>
      <c r="H202" s="246">
        <v>2002</v>
      </c>
      <c r="I202" s="4"/>
    </row>
    <row r="203" spans="1:9" s="735" customFormat="1" ht="18">
      <c r="A203" s="4">
        <v>112</v>
      </c>
      <c r="B203" s="637" t="s">
        <v>137</v>
      </c>
      <c r="C203" s="4" t="s">
        <v>11</v>
      </c>
      <c r="D203" s="246">
        <v>1</v>
      </c>
      <c r="E203" s="4">
        <v>77</v>
      </c>
      <c r="F203" s="4">
        <f t="shared" si="2"/>
        <v>77</v>
      </c>
      <c r="G203" s="4" t="s">
        <v>12</v>
      </c>
      <c r="H203" s="246">
        <v>1985</v>
      </c>
      <c r="I203" s="4"/>
    </row>
    <row r="204" spans="1:9" s="1" customFormat="1" ht="18">
      <c r="A204" s="4">
        <v>113</v>
      </c>
      <c r="B204" s="637" t="s">
        <v>1439</v>
      </c>
      <c r="C204" s="4" t="s">
        <v>11</v>
      </c>
      <c r="D204" s="246">
        <v>1</v>
      </c>
      <c r="E204" s="4">
        <v>225000</v>
      </c>
      <c r="F204" s="4">
        <f t="shared" si="2"/>
        <v>225000</v>
      </c>
      <c r="G204" s="4" t="s">
        <v>12</v>
      </c>
      <c r="H204" s="246">
        <v>2014</v>
      </c>
      <c r="I204" s="4"/>
    </row>
    <row r="205" spans="1:9" s="1" customFormat="1" ht="18">
      <c r="A205" s="4">
        <v>114</v>
      </c>
      <c r="B205" s="637" t="s">
        <v>1440</v>
      </c>
      <c r="C205" s="4" t="s">
        <v>11</v>
      </c>
      <c r="D205" s="246">
        <v>1</v>
      </c>
      <c r="E205" s="4">
        <v>15000</v>
      </c>
      <c r="F205" s="4">
        <f t="shared" si="2"/>
        <v>15000</v>
      </c>
      <c r="G205" s="4" t="s">
        <v>12</v>
      </c>
      <c r="H205" s="246">
        <v>2004</v>
      </c>
      <c r="I205" s="4"/>
    </row>
    <row r="206" spans="1:9" s="361" customFormat="1" ht="33.75" customHeight="1">
      <c r="A206" s="4">
        <v>115</v>
      </c>
      <c r="B206" s="637" t="s">
        <v>1441</v>
      </c>
      <c r="C206" s="4" t="s">
        <v>11</v>
      </c>
      <c r="D206" s="246">
        <v>1</v>
      </c>
      <c r="E206" s="4">
        <v>16000</v>
      </c>
      <c r="F206" s="4">
        <f t="shared" si="2"/>
        <v>16000</v>
      </c>
      <c r="G206" s="4" t="s">
        <v>12</v>
      </c>
      <c r="H206" s="246">
        <v>2013</v>
      </c>
      <c r="I206" s="4"/>
    </row>
    <row r="207" spans="1:9" s="1" customFormat="1" ht="18">
      <c r="A207" s="4">
        <v>116</v>
      </c>
      <c r="B207" s="637" t="s">
        <v>1442</v>
      </c>
      <c r="C207" s="4" t="s">
        <v>11</v>
      </c>
      <c r="D207" s="246">
        <v>2</v>
      </c>
      <c r="E207" s="4">
        <v>1500</v>
      </c>
      <c r="F207" s="4">
        <f t="shared" si="2"/>
        <v>3000</v>
      </c>
      <c r="G207" s="4" t="s">
        <v>12</v>
      </c>
      <c r="H207" s="246">
        <v>2001</v>
      </c>
      <c r="I207" s="4"/>
    </row>
    <row r="208" spans="1:9" s="735" customFormat="1" ht="18">
      <c r="A208" s="4">
        <v>117</v>
      </c>
      <c r="B208" s="637" t="s">
        <v>1443</v>
      </c>
      <c r="C208" s="4" t="s">
        <v>11</v>
      </c>
      <c r="D208" s="246">
        <v>1</v>
      </c>
      <c r="E208" s="4">
        <v>2000</v>
      </c>
      <c r="F208" s="4">
        <f t="shared" si="2"/>
        <v>2000</v>
      </c>
      <c r="G208" s="4" t="s">
        <v>12</v>
      </c>
      <c r="H208" s="246">
        <v>2001</v>
      </c>
      <c r="I208" s="4"/>
    </row>
    <row r="209" spans="1:9" s="1" customFormat="1" ht="18">
      <c r="A209" s="4">
        <v>118</v>
      </c>
      <c r="B209" s="637" t="s">
        <v>751</v>
      </c>
      <c r="C209" s="4" t="s">
        <v>11</v>
      </c>
      <c r="D209" s="246">
        <v>3</v>
      </c>
      <c r="E209" s="4">
        <v>3500</v>
      </c>
      <c r="F209" s="4">
        <f t="shared" si="2"/>
        <v>10500</v>
      </c>
      <c r="G209" s="4" t="s">
        <v>12</v>
      </c>
      <c r="H209" s="246">
        <v>2001</v>
      </c>
      <c r="I209" s="4"/>
    </row>
    <row r="210" spans="1:9" s="1" customFormat="1" ht="18">
      <c r="A210" s="4">
        <v>119</v>
      </c>
      <c r="B210" s="637" t="s">
        <v>1444</v>
      </c>
      <c r="C210" s="4" t="s">
        <v>11</v>
      </c>
      <c r="D210" s="246">
        <v>4</v>
      </c>
      <c r="E210" s="4">
        <v>32000</v>
      </c>
      <c r="F210" s="4">
        <f t="shared" si="2"/>
        <v>128000</v>
      </c>
      <c r="G210" s="4" t="s">
        <v>12</v>
      </c>
      <c r="H210" s="246">
        <v>2013</v>
      </c>
      <c r="I210" s="4"/>
    </row>
    <row r="211" spans="1:9" s="1" customFormat="1" ht="29.25" customHeight="1">
      <c r="A211" s="4">
        <v>120</v>
      </c>
      <c r="B211" s="637" t="s">
        <v>1445</v>
      </c>
      <c r="C211" s="4" t="s">
        <v>11</v>
      </c>
      <c r="D211" s="246">
        <v>3</v>
      </c>
      <c r="E211" s="4">
        <v>3000</v>
      </c>
      <c r="F211" s="4">
        <f t="shared" si="2"/>
        <v>9000</v>
      </c>
      <c r="G211" s="4" t="s">
        <v>12</v>
      </c>
      <c r="H211" s="246">
        <v>2001</v>
      </c>
      <c r="I211" s="4"/>
    </row>
    <row r="212" spans="1:9" s="1" customFormat="1" ht="18">
      <c r="A212" s="4">
        <v>121</v>
      </c>
      <c r="B212" s="637" t="s">
        <v>1446</v>
      </c>
      <c r="C212" s="4" t="s">
        <v>11</v>
      </c>
      <c r="D212" s="276">
        <v>1</v>
      </c>
      <c r="E212" s="4">
        <v>60000</v>
      </c>
      <c r="F212" s="4">
        <f t="shared" si="2"/>
        <v>60000</v>
      </c>
      <c r="G212" s="4" t="s">
        <v>12</v>
      </c>
      <c r="H212" s="276">
        <v>2013</v>
      </c>
      <c r="I212" s="4"/>
    </row>
    <row r="213" spans="1:9" s="1" customFormat="1" ht="18">
      <c r="A213" s="4">
        <v>122</v>
      </c>
      <c r="B213" s="637" t="s">
        <v>1447</v>
      </c>
      <c r="C213" s="4" t="s">
        <v>11</v>
      </c>
      <c r="D213" s="276">
        <v>4</v>
      </c>
      <c r="E213" s="4">
        <v>14000</v>
      </c>
      <c r="F213" s="4">
        <f t="shared" si="2"/>
        <v>56000</v>
      </c>
      <c r="G213" s="4" t="s">
        <v>12</v>
      </c>
      <c r="H213" s="276">
        <v>2013</v>
      </c>
      <c r="I213" s="4"/>
    </row>
    <row r="214" spans="1:9" s="1" customFormat="1" ht="18">
      <c r="A214" s="4">
        <v>123</v>
      </c>
      <c r="B214" s="637" t="s">
        <v>1448</v>
      </c>
      <c r="C214" s="4" t="s">
        <v>11</v>
      </c>
      <c r="D214" s="276">
        <v>4</v>
      </c>
      <c r="E214" s="4">
        <v>26700</v>
      </c>
      <c r="F214" s="4">
        <f t="shared" si="2"/>
        <v>106800</v>
      </c>
      <c r="G214" s="4" t="s">
        <v>12</v>
      </c>
      <c r="H214" s="276">
        <v>2013</v>
      </c>
      <c r="I214" s="276"/>
    </row>
    <row r="215" spans="1:9" s="1" customFormat="1" ht="37.5" customHeight="1">
      <c r="A215" s="4">
        <v>124</v>
      </c>
      <c r="B215" s="637" t="s">
        <v>1449</v>
      </c>
      <c r="C215" s="4" t="s">
        <v>11</v>
      </c>
      <c r="D215" s="246">
        <v>1</v>
      </c>
      <c r="E215" s="4">
        <v>8750</v>
      </c>
      <c r="F215" s="4">
        <f t="shared" si="2"/>
        <v>8750</v>
      </c>
      <c r="G215" s="4" t="s">
        <v>12</v>
      </c>
      <c r="H215" s="246">
        <v>2013</v>
      </c>
      <c r="I215" s="4"/>
    </row>
    <row r="216" spans="1:9" s="1" customFormat="1" ht="18">
      <c r="A216" s="4">
        <v>125</v>
      </c>
      <c r="B216" s="637" t="s">
        <v>1450</v>
      </c>
      <c r="C216" s="4" t="s">
        <v>11</v>
      </c>
      <c r="D216" s="246">
        <v>2</v>
      </c>
      <c r="E216" s="4">
        <v>48000</v>
      </c>
      <c r="F216" s="4">
        <f t="shared" si="2"/>
        <v>96000</v>
      </c>
      <c r="G216" s="4" t="s">
        <v>12</v>
      </c>
      <c r="H216" s="246">
        <v>2013</v>
      </c>
      <c r="I216" s="4"/>
    </row>
    <row r="217" spans="1:9" s="1" customFormat="1" ht="18">
      <c r="A217" s="4">
        <v>126</v>
      </c>
      <c r="B217" s="637" t="s">
        <v>1450</v>
      </c>
      <c r="C217" s="4" t="s">
        <v>11</v>
      </c>
      <c r="D217" s="246">
        <v>1</v>
      </c>
      <c r="E217" s="4">
        <v>3500</v>
      </c>
      <c r="F217" s="4">
        <f t="shared" si="2"/>
        <v>3500</v>
      </c>
      <c r="G217" s="4" t="s">
        <v>12</v>
      </c>
      <c r="H217" s="246">
        <v>2001</v>
      </c>
      <c r="I217" s="4"/>
    </row>
    <row r="218" spans="1:9" s="1" customFormat="1" ht="18">
      <c r="A218" s="4">
        <v>127</v>
      </c>
      <c r="B218" s="637" t="s">
        <v>1451</v>
      </c>
      <c r="C218" s="4" t="s">
        <v>11</v>
      </c>
      <c r="D218" s="246">
        <v>2</v>
      </c>
      <c r="E218" s="4">
        <v>20000</v>
      </c>
      <c r="F218" s="4">
        <f t="shared" si="2"/>
        <v>40000</v>
      </c>
      <c r="G218" s="4" t="s">
        <v>12</v>
      </c>
      <c r="H218" s="246">
        <v>2013</v>
      </c>
      <c r="I218" s="4"/>
    </row>
    <row r="219" spans="1:9" s="1" customFormat="1" ht="18">
      <c r="A219" s="4">
        <v>128</v>
      </c>
      <c r="B219" s="637" t="s">
        <v>1452</v>
      </c>
      <c r="C219" s="4" t="s">
        <v>11</v>
      </c>
      <c r="D219" s="246">
        <v>5</v>
      </c>
      <c r="E219" s="4">
        <v>24000</v>
      </c>
      <c r="F219" s="4">
        <f t="shared" si="2"/>
        <v>120000</v>
      </c>
      <c r="G219" s="4" t="s">
        <v>12</v>
      </c>
      <c r="H219" s="246">
        <v>2013</v>
      </c>
      <c r="I219" s="4"/>
    </row>
    <row r="220" spans="1:9" s="1" customFormat="1" ht="34.5" customHeight="1">
      <c r="A220" s="4">
        <v>129</v>
      </c>
      <c r="B220" s="637" t="s">
        <v>1453</v>
      </c>
      <c r="C220" s="4" t="s">
        <v>11</v>
      </c>
      <c r="D220" s="246">
        <v>2</v>
      </c>
      <c r="E220" s="4">
        <v>14000</v>
      </c>
      <c r="F220" s="4">
        <f t="shared" ref="F220:F262" si="3">D220*E220</f>
        <v>28000</v>
      </c>
      <c r="G220" s="4" t="s">
        <v>12</v>
      </c>
      <c r="H220" s="246">
        <v>2013</v>
      </c>
      <c r="I220" s="4"/>
    </row>
    <row r="221" spans="1:9" s="1" customFormat="1" ht="18">
      <c r="A221" s="4">
        <v>130</v>
      </c>
      <c r="B221" s="637" t="s">
        <v>1454</v>
      </c>
      <c r="C221" s="4" t="s">
        <v>11</v>
      </c>
      <c r="D221" s="246">
        <v>4</v>
      </c>
      <c r="E221" s="4">
        <v>1500</v>
      </c>
      <c r="F221" s="4">
        <f t="shared" si="3"/>
        <v>6000</v>
      </c>
      <c r="G221" s="4" t="s">
        <v>12</v>
      </c>
      <c r="H221" s="246">
        <v>2013</v>
      </c>
      <c r="I221" s="4"/>
    </row>
    <row r="222" spans="1:9" s="1" customFormat="1" ht="18">
      <c r="A222" s="4">
        <v>131</v>
      </c>
      <c r="B222" s="637" t="s">
        <v>1455</v>
      </c>
      <c r="C222" s="4" t="s">
        <v>11</v>
      </c>
      <c r="D222" s="246">
        <v>7</v>
      </c>
      <c r="E222" s="4">
        <v>7200</v>
      </c>
      <c r="F222" s="4">
        <f t="shared" si="3"/>
        <v>50400</v>
      </c>
      <c r="G222" s="4" t="s">
        <v>12</v>
      </c>
      <c r="H222" s="246">
        <v>2013</v>
      </c>
      <c r="I222" s="4"/>
    </row>
    <row r="223" spans="1:9" s="1" customFormat="1" ht="18">
      <c r="A223" s="4">
        <v>132</v>
      </c>
      <c r="B223" s="637" t="s">
        <v>1456</v>
      </c>
      <c r="C223" s="4" t="s">
        <v>11</v>
      </c>
      <c r="D223" s="276">
        <v>2</v>
      </c>
      <c r="E223" s="4">
        <v>10000</v>
      </c>
      <c r="F223" s="4">
        <f t="shared" si="3"/>
        <v>20000</v>
      </c>
      <c r="G223" s="4" t="s">
        <v>12</v>
      </c>
      <c r="H223" s="276">
        <v>2013</v>
      </c>
      <c r="I223" s="4"/>
    </row>
    <row r="224" spans="1:9" s="1" customFormat="1" ht="18">
      <c r="A224" s="4">
        <v>133</v>
      </c>
      <c r="B224" s="637" t="s">
        <v>1457</v>
      </c>
      <c r="C224" s="4" t="s">
        <v>11</v>
      </c>
      <c r="D224" s="246">
        <v>1</v>
      </c>
      <c r="E224" s="4">
        <v>64000</v>
      </c>
      <c r="F224" s="4">
        <f t="shared" si="3"/>
        <v>64000</v>
      </c>
      <c r="G224" s="4" t="s">
        <v>12</v>
      </c>
      <c r="H224" s="246">
        <v>2013</v>
      </c>
      <c r="I224" s="4"/>
    </row>
    <row r="225" spans="1:9" s="188" customFormat="1" ht="18">
      <c r="A225" s="4">
        <v>134</v>
      </c>
      <c r="B225" s="637" t="s">
        <v>1458</v>
      </c>
      <c r="C225" s="4" t="s">
        <v>11</v>
      </c>
      <c r="D225" s="246">
        <v>1</v>
      </c>
      <c r="E225" s="4">
        <v>32000</v>
      </c>
      <c r="F225" s="4">
        <f t="shared" si="3"/>
        <v>32000</v>
      </c>
      <c r="G225" s="4" t="s">
        <v>12</v>
      </c>
      <c r="H225" s="246">
        <v>2013</v>
      </c>
      <c r="I225" s="4"/>
    </row>
    <row r="226" spans="1:9" s="188" customFormat="1" ht="18">
      <c r="A226" s="4">
        <v>135</v>
      </c>
      <c r="B226" s="637" t="s">
        <v>29</v>
      </c>
      <c r="C226" s="4" t="s">
        <v>11</v>
      </c>
      <c r="D226" s="246">
        <v>20</v>
      </c>
      <c r="E226" s="4">
        <v>3200</v>
      </c>
      <c r="F226" s="4">
        <f t="shared" si="3"/>
        <v>64000</v>
      </c>
      <c r="G226" s="4" t="s">
        <v>12</v>
      </c>
      <c r="H226" s="246">
        <v>2013</v>
      </c>
      <c r="I226" s="4"/>
    </row>
    <row r="227" spans="1:9" s="188" customFormat="1" ht="18">
      <c r="A227" s="4">
        <v>136</v>
      </c>
      <c r="B227" s="637" t="s">
        <v>29</v>
      </c>
      <c r="C227" s="4" t="s">
        <v>11</v>
      </c>
      <c r="D227" s="246">
        <v>20</v>
      </c>
      <c r="E227" s="4">
        <v>3200</v>
      </c>
      <c r="F227" s="4">
        <f t="shared" si="3"/>
        <v>64000</v>
      </c>
      <c r="G227" s="4" t="s">
        <v>12</v>
      </c>
      <c r="H227" s="246">
        <v>2013</v>
      </c>
      <c r="I227" s="4"/>
    </row>
    <row r="228" spans="1:9" s="1" customFormat="1" ht="21" customHeight="1">
      <c r="A228" s="4">
        <v>137</v>
      </c>
      <c r="B228" s="637" t="s">
        <v>29</v>
      </c>
      <c r="C228" s="4" t="s">
        <v>11</v>
      </c>
      <c r="D228" s="246">
        <v>4</v>
      </c>
      <c r="E228" s="246">
        <v>2800</v>
      </c>
      <c r="F228" s="4">
        <f t="shared" si="3"/>
        <v>11200</v>
      </c>
      <c r="G228" s="4" t="s">
        <v>12</v>
      </c>
      <c r="H228" s="246">
        <v>2013</v>
      </c>
      <c r="I228" s="4"/>
    </row>
    <row r="229" spans="1:9" s="1" customFormat="1" ht="18">
      <c r="A229" s="4">
        <v>138</v>
      </c>
      <c r="B229" s="637" t="s">
        <v>123</v>
      </c>
      <c r="C229" s="4" t="s">
        <v>11</v>
      </c>
      <c r="D229" s="246">
        <v>6</v>
      </c>
      <c r="E229" s="246">
        <v>48000</v>
      </c>
      <c r="F229" s="4">
        <f t="shared" si="3"/>
        <v>288000</v>
      </c>
      <c r="G229" s="4" t="s">
        <v>12</v>
      </c>
      <c r="H229" s="246">
        <v>2013</v>
      </c>
      <c r="I229" s="4"/>
    </row>
    <row r="230" spans="1:9" s="1" customFormat="1" ht="18">
      <c r="A230" s="4">
        <v>139</v>
      </c>
      <c r="B230" s="637" t="s">
        <v>123</v>
      </c>
      <c r="C230" s="4" t="s">
        <v>11</v>
      </c>
      <c r="D230" s="246">
        <v>2</v>
      </c>
      <c r="E230" s="246">
        <v>6000</v>
      </c>
      <c r="F230" s="4">
        <f t="shared" si="3"/>
        <v>12000</v>
      </c>
      <c r="G230" s="4" t="s">
        <v>12</v>
      </c>
      <c r="H230" s="246">
        <v>2001</v>
      </c>
      <c r="I230" s="4"/>
    </row>
    <row r="231" spans="1:9" s="1" customFormat="1" ht="18">
      <c r="A231" s="4">
        <v>140</v>
      </c>
      <c r="B231" s="637" t="s">
        <v>168</v>
      </c>
      <c r="C231" s="4" t="s">
        <v>11</v>
      </c>
      <c r="D231" s="246">
        <v>3</v>
      </c>
      <c r="E231" s="246">
        <v>17200</v>
      </c>
      <c r="F231" s="4">
        <f t="shared" si="3"/>
        <v>51600</v>
      </c>
      <c r="G231" s="4" t="s">
        <v>12</v>
      </c>
      <c r="H231" s="246">
        <v>2013</v>
      </c>
      <c r="I231" s="4"/>
    </row>
    <row r="232" spans="1:9" s="1" customFormat="1" ht="18">
      <c r="A232" s="4">
        <v>141</v>
      </c>
      <c r="B232" s="637" t="s">
        <v>149</v>
      </c>
      <c r="C232" s="4" t="s">
        <v>11</v>
      </c>
      <c r="D232" s="246">
        <v>2</v>
      </c>
      <c r="E232" s="4">
        <v>4000</v>
      </c>
      <c r="F232" s="4">
        <f t="shared" si="3"/>
        <v>8000</v>
      </c>
      <c r="G232" s="4" t="s">
        <v>12</v>
      </c>
      <c r="H232" s="246">
        <v>2001</v>
      </c>
      <c r="I232" s="4"/>
    </row>
    <row r="233" spans="1:9" s="1" customFormat="1" ht="27.75" customHeight="1">
      <c r="A233" s="4">
        <v>142</v>
      </c>
      <c r="B233" s="637" t="s">
        <v>29</v>
      </c>
      <c r="C233" s="4" t="s">
        <v>11</v>
      </c>
      <c r="D233" s="276">
        <v>6</v>
      </c>
      <c r="E233" s="4">
        <v>2000</v>
      </c>
      <c r="F233" s="4">
        <f t="shared" si="3"/>
        <v>12000</v>
      </c>
      <c r="G233" s="4" t="s">
        <v>12</v>
      </c>
      <c r="H233" s="276">
        <v>2001</v>
      </c>
      <c r="I233" s="276"/>
    </row>
    <row r="234" spans="1:9" s="735" customFormat="1" ht="111.75" customHeight="1">
      <c r="A234" s="4">
        <v>143</v>
      </c>
      <c r="B234" s="637" t="s">
        <v>1459</v>
      </c>
      <c r="C234" s="4" t="s">
        <v>11</v>
      </c>
      <c r="D234" s="246">
        <v>3</v>
      </c>
      <c r="E234" s="4">
        <v>20000</v>
      </c>
      <c r="F234" s="4">
        <f t="shared" si="3"/>
        <v>60000</v>
      </c>
      <c r="G234" s="4" t="s">
        <v>12</v>
      </c>
      <c r="H234" s="246">
        <v>2014</v>
      </c>
      <c r="I234" s="4"/>
    </row>
    <row r="235" spans="1:9" s="1" customFormat="1" ht="84" customHeight="1">
      <c r="A235" s="4">
        <v>144</v>
      </c>
      <c r="B235" s="637" t="s">
        <v>1460</v>
      </c>
      <c r="C235" s="4" t="s">
        <v>11</v>
      </c>
      <c r="D235" s="246">
        <v>4</v>
      </c>
      <c r="E235" s="4">
        <v>17500</v>
      </c>
      <c r="F235" s="4">
        <f t="shared" si="3"/>
        <v>70000</v>
      </c>
      <c r="G235" s="4" t="s">
        <v>12</v>
      </c>
      <c r="H235" s="246">
        <v>2014</v>
      </c>
      <c r="I235" s="4"/>
    </row>
    <row r="236" spans="1:9" s="1" customFormat="1" ht="21" customHeight="1">
      <c r="A236" s="4">
        <v>145</v>
      </c>
      <c r="B236" s="637" t="s">
        <v>1461</v>
      </c>
      <c r="C236" s="4" t="s">
        <v>11</v>
      </c>
      <c r="D236" s="246">
        <v>2</v>
      </c>
      <c r="E236" s="4">
        <v>19200</v>
      </c>
      <c r="F236" s="4">
        <f t="shared" si="3"/>
        <v>38400</v>
      </c>
      <c r="G236" s="4" t="s">
        <v>12</v>
      </c>
      <c r="H236" s="246">
        <v>2013</v>
      </c>
      <c r="I236" s="4"/>
    </row>
    <row r="237" spans="1:9" s="188" customFormat="1" ht="21.75" customHeight="1">
      <c r="A237" s="4">
        <v>146</v>
      </c>
      <c r="B237" s="637" t="s">
        <v>1462</v>
      </c>
      <c r="C237" s="4" t="s">
        <v>11</v>
      </c>
      <c r="D237" s="246">
        <v>3</v>
      </c>
      <c r="E237" s="4">
        <v>18000</v>
      </c>
      <c r="F237" s="4">
        <f t="shared" si="3"/>
        <v>54000</v>
      </c>
      <c r="G237" s="4" t="s">
        <v>12</v>
      </c>
      <c r="H237" s="246">
        <v>2013</v>
      </c>
      <c r="I237" s="4"/>
    </row>
    <row r="238" spans="1:9" s="1" customFormat="1" ht="30" customHeight="1">
      <c r="A238" s="4">
        <v>147</v>
      </c>
      <c r="B238" s="637" t="s">
        <v>1463</v>
      </c>
      <c r="C238" s="4" t="s">
        <v>11</v>
      </c>
      <c r="D238" s="246">
        <v>6</v>
      </c>
      <c r="E238" s="4">
        <v>54000</v>
      </c>
      <c r="F238" s="4">
        <f t="shared" si="3"/>
        <v>324000</v>
      </c>
      <c r="G238" s="4" t="s">
        <v>12</v>
      </c>
      <c r="H238" s="246">
        <v>2015</v>
      </c>
      <c r="I238" s="4"/>
    </row>
    <row r="239" spans="1:9" s="1" customFormat="1" ht="30" customHeight="1">
      <c r="A239" s="4">
        <v>148</v>
      </c>
      <c r="B239" s="637" t="s">
        <v>1464</v>
      </c>
      <c r="C239" s="4" t="s">
        <v>11</v>
      </c>
      <c r="D239" s="246">
        <v>1</v>
      </c>
      <c r="E239" s="4">
        <v>6000</v>
      </c>
      <c r="F239" s="4">
        <f t="shared" si="3"/>
        <v>6000</v>
      </c>
      <c r="G239" s="4" t="s">
        <v>12</v>
      </c>
      <c r="H239" s="246">
        <v>2001</v>
      </c>
      <c r="I239" s="4"/>
    </row>
    <row r="240" spans="1:9" s="1" customFormat="1" ht="15.75" customHeight="1">
      <c r="A240" s="4">
        <v>149</v>
      </c>
      <c r="B240" s="637" t="s">
        <v>1465</v>
      </c>
      <c r="C240" s="4" t="s">
        <v>11</v>
      </c>
      <c r="D240" s="246">
        <v>2</v>
      </c>
      <c r="E240" s="4">
        <v>2000</v>
      </c>
      <c r="F240" s="4">
        <f t="shared" si="3"/>
        <v>4000</v>
      </c>
      <c r="G240" s="4" t="s">
        <v>12</v>
      </c>
      <c r="H240" s="246">
        <v>2001</v>
      </c>
      <c r="I240" s="4"/>
    </row>
    <row r="241" spans="1:9" s="1" customFormat="1" ht="24" customHeight="1">
      <c r="A241" s="4">
        <v>150</v>
      </c>
      <c r="B241" s="637" t="s">
        <v>1466</v>
      </c>
      <c r="C241" s="4" t="s">
        <v>11</v>
      </c>
      <c r="D241" s="246">
        <v>1</v>
      </c>
      <c r="E241" s="4">
        <v>3000</v>
      </c>
      <c r="F241" s="4">
        <f t="shared" si="3"/>
        <v>3000</v>
      </c>
      <c r="G241" s="4" t="s">
        <v>12</v>
      </c>
      <c r="H241" s="246">
        <v>2001</v>
      </c>
      <c r="I241" s="4"/>
    </row>
    <row r="242" spans="1:9" s="1" customFormat="1" ht="33.75" customHeight="1">
      <c r="A242" s="4">
        <v>151</v>
      </c>
      <c r="B242" s="637" t="s">
        <v>1467</v>
      </c>
      <c r="C242" s="4" t="s">
        <v>11</v>
      </c>
      <c r="D242" s="246">
        <v>1</v>
      </c>
      <c r="E242" s="4">
        <v>4000</v>
      </c>
      <c r="F242" s="4">
        <f t="shared" si="3"/>
        <v>4000</v>
      </c>
      <c r="G242" s="4" t="s">
        <v>12</v>
      </c>
      <c r="H242" s="246">
        <v>2001</v>
      </c>
      <c r="I242" s="4"/>
    </row>
    <row r="243" spans="1:9" s="1" customFormat="1" ht="21.75" customHeight="1">
      <c r="A243" s="4">
        <v>152</v>
      </c>
      <c r="B243" s="637" t="s">
        <v>1468</v>
      </c>
      <c r="C243" s="4" t="s">
        <v>11</v>
      </c>
      <c r="D243" s="246">
        <v>1</v>
      </c>
      <c r="E243" s="4">
        <v>2500</v>
      </c>
      <c r="F243" s="4">
        <f t="shared" si="3"/>
        <v>2500</v>
      </c>
      <c r="G243" s="4" t="s">
        <v>12</v>
      </c>
      <c r="H243" s="246">
        <v>2001</v>
      </c>
      <c r="I243" s="4"/>
    </row>
    <row r="244" spans="1:9" s="1" customFormat="1" ht="30" customHeight="1">
      <c r="A244" s="4">
        <v>153</v>
      </c>
      <c r="B244" s="637" t="s">
        <v>1469</v>
      </c>
      <c r="C244" s="4" t="s">
        <v>11</v>
      </c>
      <c r="D244" s="246">
        <v>1</v>
      </c>
      <c r="E244" s="4">
        <v>12000</v>
      </c>
      <c r="F244" s="4">
        <f t="shared" si="3"/>
        <v>12000</v>
      </c>
      <c r="G244" s="4" t="s">
        <v>12</v>
      </c>
      <c r="H244" s="246">
        <v>2009</v>
      </c>
      <c r="I244" s="4"/>
    </row>
    <row r="245" spans="1:9" s="1" customFormat="1" ht="39.75" customHeight="1">
      <c r="A245" s="4">
        <v>154</v>
      </c>
      <c r="B245" s="637" t="s">
        <v>1470</v>
      </c>
      <c r="C245" s="4" t="s">
        <v>11</v>
      </c>
      <c r="D245" s="246">
        <v>1</v>
      </c>
      <c r="E245" s="4">
        <v>15000</v>
      </c>
      <c r="F245" s="4">
        <f t="shared" si="3"/>
        <v>15000</v>
      </c>
      <c r="G245" s="4" t="s">
        <v>12</v>
      </c>
      <c r="H245" s="246">
        <v>2009</v>
      </c>
      <c r="I245" s="4"/>
    </row>
    <row r="246" spans="1:9" s="361" customFormat="1" ht="40.5" customHeight="1">
      <c r="A246" s="4">
        <v>155</v>
      </c>
      <c r="B246" s="637" t="s">
        <v>1471</v>
      </c>
      <c r="C246" s="4" t="s">
        <v>11</v>
      </c>
      <c r="D246" s="246">
        <v>1</v>
      </c>
      <c r="E246" s="4">
        <v>125000</v>
      </c>
      <c r="F246" s="4">
        <f t="shared" si="3"/>
        <v>125000</v>
      </c>
      <c r="G246" s="4" t="s">
        <v>12</v>
      </c>
      <c r="H246" s="246">
        <v>2013</v>
      </c>
      <c r="I246" s="4"/>
    </row>
    <row r="247" spans="1:9" s="1" customFormat="1" ht="56.25" customHeight="1">
      <c r="A247" s="4">
        <v>156</v>
      </c>
      <c r="B247" s="637" t="s">
        <v>1472</v>
      </c>
      <c r="C247" s="4" t="s">
        <v>11</v>
      </c>
      <c r="D247" s="246">
        <v>1</v>
      </c>
      <c r="E247" s="4">
        <v>30000</v>
      </c>
      <c r="F247" s="4">
        <f t="shared" si="3"/>
        <v>30000</v>
      </c>
      <c r="G247" s="4" t="s">
        <v>12</v>
      </c>
      <c r="H247" s="246">
        <v>2009</v>
      </c>
      <c r="I247" s="4"/>
    </row>
    <row r="248" spans="1:9" s="1" customFormat="1" ht="165.75" customHeight="1">
      <c r="A248" s="4">
        <v>157</v>
      </c>
      <c r="B248" s="637" t="s">
        <v>1473</v>
      </c>
      <c r="C248" s="4" t="s">
        <v>11</v>
      </c>
      <c r="D248" s="246">
        <v>1</v>
      </c>
      <c r="E248" s="4">
        <v>90000</v>
      </c>
      <c r="F248" s="4">
        <f t="shared" si="3"/>
        <v>90000</v>
      </c>
      <c r="G248" s="4" t="s">
        <v>12</v>
      </c>
      <c r="H248" s="246">
        <v>2018</v>
      </c>
      <c r="I248" s="4"/>
    </row>
    <row r="249" spans="1:9" s="1" customFormat="1" ht="27.75" customHeight="1">
      <c r="A249" s="4">
        <v>158</v>
      </c>
      <c r="B249" s="637" t="s">
        <v>1474</v>
      </c>
      <c r="C249" s="4" t="s">
        <v>11</v>
      </c>
      <c r="D249" s="246">
        <v>1</v>
      </c>
      <c r="E249" s="4">
        <v>8000</v>
      </c>
      <c r="F249" s="4">
        <f t="shared" si="3"/>
        <v>8000</v>
      </c>
      <c r="G249" s="4" t="s">
        <v>12</v>
      </c>
      <c r="H249" s="246">
        <v>2018</v>
      </c>
      <c r="I249" s="4"/>
    </row>
    <row r="250" spans="1:9" s="1" customFormat="1" ht="27.75" customHeight="1">
      <c r="A250" s="4">
        <v>159</v>
      </c>
      <c r="B250" s="637" t="s">
        <v>1475</v>
      </c>
      <c r="C250" s="4" t="s">
        <v>11</v>
      </c>
      <c r="D250" s="246">
        <v>1</v>
      </c>
      <c r="E250" s="4">
        <v>8000</v>
      </c>
      <c r="F250" s="4">
        <f t="shared" si="3"/>
        <v>8000</v>
      </c>
      <c r="G250" s="4" t="s">
        <v>12</v>
      </c>
      <c r="H250" s="246">
        <v>2018</v>
      </c>
      <c r="I250" s="4"/>
    </row>
    <row r="251" spans="1:9" s="1" customFormat="1" ht="27.75" customHeight="1">
      <c r="A251" s="4">
        <v>160</v>
      </c>
      <c r="B251" s="637" t="s">
        <v>1476</v>
      </c>
      <c r="C251" s="4" t="s">
        <v>11</v>
      </c>
      <c r="D251" s="246">
        <v>1</v>
      </c>
      <c r="E251" s="4">
        <v>80000</v>
      </c>
      <c r="F251" s="4">
        <f t="shared" si="3"/>
        <v>80000</v>
      </c>
      <c r="G251" s="4" t="s">
        <v>12</v>
      </c>
      <c r="H251" s="246">
        <v>2019</v>
      </c>
      <c r="I251" s="4"/>
    </row>
    <row r="252" spans="1:9" s="1" customFormat="1" ht="27.75" customHeight="1">
      <c r="A252" s="4">
        <v>161</v>
      </c>
      <c r="B252" s="637" t="s">
        <v>1477</v>
      </c>
      <c r="C252" s="4" t="s">
        <v>11</v>
      </c>
      <c r="D252" s="246">
        <v>2</v>
      </c>
      <c r="E252" s="4">
        <v>140000</v>
      </c>
      <c r="F252" s="4">
        <f t="shared" si="3"/>
        <v>280000</v>
      </c>
      <c r="G252" s="4" t="s">
        <v>12</v>
      </c>
      <c r="H252" s="246">
        <v>2022</v>
      </c>
      <c r="I252" s="4"/>
    </row>
    <row r="253" spans="1:9" s="1" customFormat="1" ht="27.75" customHeight="1">
      <c r="A253" s="4">
        <v>162</v>
      </c>
      <c r="B253" s="637" t="s">
        <v>2152</v>
      </c>
      <c r="C253" s="4" t="s">
        <v>11</v>
      </c>
      <c r="D253" s="246">
        <v>1</v>
      </c>
      <c r="E253" s="4">
        <v>2990184</v>
      </c>
      <c r="F253" s="4">
        <f t="shared" si="3"/>
        <v>2990184</v>
      </c>
      <c r="G253" s="4" t="s">
        <v>66</v>
      </c>
      <c r="H253" s="246">
        <v>2023</v>
      </c>
      <c r="I253" s="4"/>
    </row>
    <row r="254" spans="1:9" s="1" customFormat="1" ht="37.5" customHeight="1">
      <c r="A254" s="4">
        <v>163</v>
      </c>
      <c r="B254" s="637" t="s">
        <v>2168</v>
      </c>
      <c r="C254" s="4"/>
      <c r="D254" s="4">
        <v>1</v>
      </c>
      <c r="E254" s="4">
        <v>75000</v>
      </c>
      <c r="F254" s="4">
        <f t="shared" si="3"/>
        <v>75000</v>
      </c>
      <c r="G254" s="4" t="s">
        <v>66</v>
      </c>
      <c r="H254" s="4">
        <v>2024</v>
      </c>
      <c r="I254" s="4"/>
    </row>
    <row r="255" spans="1:9" s="1" customFormat="1" ht="55.5" customHeight="1">
      <c r="A255" s="4">
        <v>164</v>
      </c>
      <c r="B255" s="904" t="s">
        <v>2554</v>
      </c>
      <c r="C255" s="595" t="s">
        <v>167</v>
      </c>
      <c r="D255" s="595">
        <v>2</v>
      </c>
      <c r="E255" s="595">
        <v>48960</v>
      </c>
      <c r="F255" s="4">
        <f t="shared" si="3"/>
        <v>97920</v>
      </c>
      <c r="G255" s="4" t="s">
        <v>66</v>
      </c>
      <c r="H255" s="30">
        <v>2025</v>
      </c>
      <c r="I255" s="13"/>
    </row>
    <row r="256" spans="1:9" s="361" customFormat="1" ht="27.75" customHeight="1">
      <c r="A256" s="4">
        <v>165</v>
      </c>
      <c r="B256" s="904" t="s">
        <v>2564</v>
      </c>
      <c r="C256" s="595" t="s">
        <v>167</v>
      </c>
      <c r="D256" s="595">
        <v>2</v>
      </c>
      <c r="E256" s="595">
        <v>279988</v>
      </c>
      <c r="F256" s="4">
        <f t="shared" si="3"/>
        <v>559976</v>
      </c>
      <c r="G256" s="4" t="s">
        <v>66</v>
      </c>
      <c r="H256" s="30">
        <v>2025</v>
      </c>
      <c r="I256" s="13"/>
    </row>
    <row r="257" spans="1:42" s="1" customFormat="1" ht="25.5" customHeight="1">
      <c r="A257" s="4">
        <v>166</v>
      </c>
      <c r="B257" s="904" t="s">
        <v>311</v>
      </c>
      <c r="C257" s="595" t="s">
        <v>167</v>
      </c>
      <c r="D257" s="595">
        <v>1</v>
      </c>
      <c r="E257" s="595">
        <v>122400</v>
      </c>
      <c r="F257" s="4">
        <f t="shared" si="3"/>
        <v>122400</v>
      </c>
      <c r="G257" s="4" t="s">
        <v>66</v>
      </c>
      <c r="H257" s="30">
        <v>2025</v>
      </c>
      <c r="I257" s="13"/>
    </row>
    <row r="258" spans="1:42" s="1" customFormat="1" ht="61.5" customHeight="1">
      <c r="A258" s="4">
        <v>167</v>
      </c>
      <c r="B258" s="647" t="s">
        <v>3165</v>
      </c>
      <c r="C258" s="43" t="s">
        <v>167</v>
      </c>
      <c r="D258" s="43">
        <v>4</v>
      </c>
      <c r="E258" s="43">
        <v>79200</v>
      </c>
      <c r="F258" s="4">
        <f t="shared" si="3"/>
        <v>316800</v>
      </c>
      <c r="G258" s="4" t="s">
        <v>66</v>
      </c>
      <c r="H258" s="276">
        <v>2025</v>
      </c>
      <c r="I258" s="276"/>
    </row>
    <row r="259" spans="1:42" s="1" customFormat="1" ht="34.5" customHeight="1">
      <c r="A259" s="4">
        <v>168</v>
      </c>
      <c r="B259" s="647" t="s">
        <v>2718</v>
      </c>
      <c r="C259" s="43" t="s">
        <v>167</v>
      </c>
      <c r="D259" s="43">
        <v>1</v>
      </c>
      <c r="E259" s="43">
        <v>52000</v>
      </c>
      <c r="F259" s="4">
        <f t="shared" si="3"/>
        <v>52000</v>
      </c>
      <c r="G259" s="4" t="s">
        <v>66</v>
      </c>
      <c r="H259" s="276">
        <v>2025</v>
      </c>
      <c r="I259" s="276"/>
    </row>
    <row r="260" spans="1:42" s="1" customFormat="1" ht="54">
      <c r="A260" s="4">
        <v>169</v>
      </c>
      <c r="B260" s="647" t="s">
        <v>2719</v>
      </c>
      <c r="C260" s="43" t="s">
        <v>167</v>
      </c>
      <c r="D260" s="43">
        <v>1</v>
      </c>
      <c r="E260" s="43"/>
      <c r="F260" s="4">
        <f t="shared" si="3"/>
        <v>0</v>
      </c>
      <c r="G260" s="4" t="s">
        <v>66</v>
      </c>
      <c r="H260" s="276">
        <v>2022</v>
      </c>
      <c r="I260" s="276"/>
    </row>
    <row r="261" spans="1:42" s="361" customFormat="1" ht="44.25" customHeight="1">
      <c r="A261" s="4">
        <v>170</v>
      </c>
      <c r="B261" s="647" t="s">
        <v>2720</v>
      </c>
      <c r="C261" s="43" t="s">
        <v>167</v>
      </c>
      <c r="D261" s="43">
        <v>2</v>
      </c>
      <c r="E261" s="43">
        <v>60000</v>
      </c>
      <c r="F261" s="4">
        <f t="shared" si="3"/>
        <v>120000</v>
      </c>
      <c r="G261" s="4" t="s">
        <v>66</v>
      </c>
      <c r="H261" s="276">
        <v>2024</v>
      </c>
      <c r="I261" s="276"/>
    </row>
    <row r="262" spans="1:42" s="1" customFormat="1" ht="61.5" customHeight="1">
      <c r="A262" s="4">
        <v>171</v>
      </c>
      <c r="B262" s="647" t="s">
        <v>2721</v>
      </c>
      <c r="C262" s="43" t="s">
        <v>167</v>
      </c>
      <c r="D262" s="43">
        <v>1</v>
      </c>
      <c r="E262" s="43">
        <v>560000</v>
      </c>
      <c r="F262" s="4">
        <f t="shared" si="3"/>
        <v>560000</v>
      </c>
      <c r="G262" s="4" t="s">
        <v>66</v>
      </c>
      <c r="H262" s="276"/>
      <c r="I262" s="276"/>
    </row>
    <row r="263" spans="1:42" s="38" customFormat="1" ht="19.5">
      <c r="A263" s="66"/>
      <c r="B263" s="635" t="s">
        <v>839</v>
      </c>
      <c r="C263" s="77"/>
      <c r="D263" s="724">
        <f>SUM(D92:D262)</f>
        <v>393</v>
      </c>
      <c r="E263" s="724" t="s">
        <v>92</v>
      </c>
      <c r="F263" s="724">
        <f>SUM(F92:F262)</f>
        <v>33765055</v>
      </c>
      <c r="G263" s="77"/>
      <c r="H263" s="725"/>
      <c r="I263" s="640"/>
    </row>
    <row r="264" spans="1:42" s="38" customFormat="1" ht="19.5">
      <c r="A264" s="572"/>
      <c r="B264" s="812"/>
      <c r="C264" s="1093"/>
      <c r="D264" s="1400"/>
      <c r="E264" s="1400"/>
      <c r="F264" s="1400"/>
      <c r="G264" s="1093"/>
      <c r="H264" s="1401"/>
      <c r="I264" s="260"/>
    </row>
    <row r="265" spans="1:42" s="262" customFormat="1" ht="33.75" customHeight="1">
      <c r="A265" s="1489" t="s">
        <v>3248</v>
      </c>
      <c r="B265" s="1489"/>
      <c r="C265" s="1489"/>
      <c r="D265" s="1489"/>
      <c r="E265" s="1489"/>
      <c r="F265" s="1489"/>
      <c r="G265" s="1489"/>
      <c r="H265" s="1489"/>
      <c r="I265" s="72"/>
    </row>
    <row r="266" spans="1:42" s="361" customFormat="1" ht="27" customHeight="1">
      <c r="A266" s="935"/>
      <c r="B266" s="1480" t="s">
        <v>2637</v>
      </c>
      <c r="C266" s="1480"/>
      <c r="D266" s="1480"/>
      <c r="E266" s="1480"/>
      <c r="F266" s="1481" t="s">
        <v>2295</v>
      </c>
      <c r="G266" s="1481"/>
      <c r="H266" s="1480" t="s">
        <v>2638</v>
      </c>
      <c r="I266" s="1480"/>
      <c r="J266" s="262"/>
      <c r="K266" s="262"/>
      <c r="L266" s="262"/>
      <c r="M266" s="262"/>
      <c r="N266" s="262"/>
      <c r="O266" s="262"/>
      <c r="P266" s="262"/>
      <c r="Q266" s="262"/>
      <c r="R266" s="262"/>
      <c r="S266" s="262"/>
      <c r="T266" s="262"/>
      <c r="U266" s="262"/>
      <c r="V266" s="262"/>
      <c r="W266" s="262"/>
      <c r="X266" s="262"/>
      <c r="Y266" s="262"/>
      <c r="Z266" s="262"/>
      <c r="AA266" s="262"/>
      <c r="AB266" s="262"/>
      <c r="AC266" s="262"/>
      <c r="AD266" s="262"/>
      <c r="AE266" s="262"/>
      <c r="AF266" s="262"/>
      <c r="AG266" s="262"/>
      <c r="AH266" s="262"/>
      <c r="AI266" s="262"/>
      <c r="AJ266" s="262"/>
      <c r="AK266" s="262"/>
      <c r="AL266" s="262"/>
      <c r="AM266" s="262"/>
      <c r="AN266" s="262"/>
      <c r="AO266" s="262"/>
      <c r="AP266" s="262"/>
    </row>
    <row r="267" spans="1:42" s="361" customFormat="1" ht="27" customHeight="1">
      <c r="A267" s="935"/>
      <c r="B267" s="848"/>
      <c r="C267" s="401"/>
      <c r="D267" s="401"/>
      <c r="E267" s="401"/>
      <c r="F267" s="847"/>
      <c r="G267" s="847"/>
      <c r="H267" s="845"/>
      <c r="I267" s="845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  <c r="AA267" s="262"/>
      <c r="AB267" s="262"/>
      <c r="AC267" s="262"/>
      <c r="AD267" s="262"/>
      <c r="AE267" s="262"/>
      <c r="AF267" s="262"/>
      <c r="AG267" s="262"/>
      <c r="AH267" s="262"/>
      <c r="AI267" s="262"/>
      <c r="AJ267" s="262"/>
      <c r="AK267" s="262"/>
      <c r="AL267" s="262"/>
      <c r="AM267" s="262"/>
      <c r="AN267" s="262"/>
      <c r="AO267" s="262"/>
      <c r="AP267" s="262"/>
    </row>
    <row r="268" spans="1:42" s="361" customFormat="1" ht="27" customHeight="1">
      <c r="A268" s="151"/>
      <c r="B268" s="826" t="s">
        <v>3243</v>
      </c>
      <c r="C268" s="152"/>
      <c r="D268" s="153"/>
      <c r="E268" s="153"/>
      <c r="F268" s="154"/>
      <c r="G268" s="151"/>
      <c r="H268" s="151"/>
      <c r="I268" s="155"/>
      <c r="J268" s="262"/>
      <c r="K268" s="262"/>
      <c r="L268" s="262"/>
      <c r="M268" s="262"/>
      <c r="N268" s="262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  <c r="AA268" s="262"/>
      <c r="AB268" s="262"/>
      <c r="AC268" s="262"/>
      <c r="AD268" s="262"/>
      <c r="AE268" s="262"/>
      <c r="AF268" s="262"/>
      <c r="AG268" s="262"/>
      <c r="AH268" s="262"/>
      <c r="AI268" s="262"/>
      <c r="AJ268" s="262"/>
      <c r="AK268" s="262"/>
      <c r="AL268" s="262"/>
      <c r="AM268" s="262"/>
      <c r="AN268" s="262"/>
      <c r="AO268" s="262"/>
      <c r="AP268" s="262"/>
    </row>
    <row r="269" spans="1:42" s="262" customFormat="1" ht="22.5" customHeight="1">
      <c r="A269" s="935"/>
      <c r="B269" s="1486" t="s">
        <v>2639</v>
      </c>
      <c r="C269" s="1486"/>
      <c r="D269" s="1486"/>
      <c r="E269" s="1486"/>
      <c r="F269" s="1487" t="s">
        <v>2295</v>
      </c>
      <c r="G269" s="1487"/>
      <c r="H269" s="1472" t="s">
        <v>2187</v>
      </c>
      <c r="I269" s="1472"/>
    </row>
    <row r="270" spans="1:42" s="262" customFormat="1" ht="15" customHeight="1">
      <c r="A270" s="935"/>
      <c r="B270" s="1486"/>
      <c r="C270" s="1486"/>
      <c r="D270" s="1486"/>
      <c r="E270" s="1486"/>
      <c r="F270" s="1487"/>
      <c r="G270" s="1487"/>
      <c r="H270" s="1472"/>
      <c r="I270" s="1472"/>
    </row>
    <row r="271" spans="1:42" s="262" customFormat="1" ht="15" customHeight="1">
      <c r="A271" s="935"/>
      <c r="B271" s="708"/>
      <c r="C271" s="708"/>
      <c r="D271" s="709"/>
      <c r="E271" s="709"/>
      <c r="F271" s="710"/>
      <c r="G271" s="405"/>
      <c r="H271" s="858"/>
      <c r="I271" s="712"/>
    </row>
    <row r="272" spans="1:42" s="262" customFormat="1" ht="34.5" customHeight="1">
      <c r="A272" s="935"/>
      <c r="B272" s="1472" t="s">
        <v>3244</v>
      </c>
      <c r="C272" s="1472"/>
      <c r="D272" s="1472"/>
      <c r="E272" s="1472"/>
      <c r="F272" s="1487" t="s">
        <v>2295</v>
      </c>
      <c r="G272" s="1487"/>
      <c r="H272" s="1472" t="s">
        <v>2188</v>
      </c>
      <c r="I272" s="1472"/>
    </row>
    <row r="273" spans="1:11" s="262" customFormat="1" ht="15.75" customHeight="1">
      <c r="A273" s="935"/>
      <c r="B273" s="460"/>
      <c r="C273" s="460"/>
      <c r="D273" s="461"/>
      <c r="E273" s="461"/>
      <c r="F273" s="462"/>
      <c r="G273" s="459"/>
      <c r="H273" s="858"/>
      <c r="I273" s="712"/>
      <c r="J273" s="855"/>
    </row>
    <row r="274" spans="1:11" s="262" customFormat="1" ht="43.5" customHeight="1">
      <c r="A274" s="123"/>
      <c r="B274" s="1472" t="s">
        <v>3245</v>
      </c>
      <c r="C274" s="1472"/>
      <c r="D274" s="1472"/>
      <c r="E274" s="1472"/>
      <c r="F274" s="1481" t="s">
        <v>2239</v>
      </c>
      <c r="G274" s="1481"/>
      <c r="H274" s="1480" t="s">
        <v>2641</v>
      </c>
      <c r="I274" s="1480"/>
      <c r="J274" s="72"/>
    </row>
    <row r="275" spans="1:11" s="262" customFormat="1" ht="19.5" customHeight="1">
      <c r="A275" s="935"/>
      <c r="B275" s="846"/>
      <c r="C275" s="684"/>
      <c r="D275" s="684"/>
      <c r="E275" s="684"/>
      <c r="F275" s="856"/>
      <c r="G275" s="848"/>
      <c r="H275" s="846"/>
      <c r="I275" s="846"/>
      <c r="J275" s="72"/>
    </row>
    <row r="276" spans="1:11" s="262" customFormat="1" ht="24.75" customHeight="1">
      <c r="A276" s="935"/>
      <c r="B276" s="1480" t="s">
        <v>2642</v>
      </c>
      <c r="C276" s="1480"/>
      <c r="D276" s="1480"/>
      <c r="E276" s="684"/>
      <c r="F276" s="1481" t="s">
        <v>2643</v>
      </c>
      <c r="G276" s="1481"/>
      <c r="H276" s="1480" t="s">
        <v>2186</v>
      </c>
      <c r="I276" s="1480"/>
      <c r="J276" s="123"/>
    </row>
    <row r="277" spans="1:11" s="262" customFormat="1" ht="21" customHeight="1">
      <c r="A277" s="123"/>
      <c r="B277" s="849"/>
      <c r="C277" s="123"/>
      <c r="D277" s="123"/>
      <c r="E277" s="123"/>
      <c r="F277" s="123"/>
      <c r="G277" s="123"/>
      <c r="H277" s="123"/>
      <c r="I277" s="123"/>
      <c r="J277" s="123"/>
    </row>
    <row r="278" spans="1:11" s="262" customFormat="1" ht="40.5" customHeight="1">
      <c r="A278" s="935"/>
      <c r="B278" s="1472" t="s">
        <v>3246</v>
      </c>
      <c r="C278" s="1472"/>
      <c r="D278" s="1472"/>
      <c r="E278" s="1472"/>
      <c r="F278" s="1481" t="s">
        <v>2239</v>
      </c>
      <c r="G278" s="1481"/>
      <c r="H278" s="1472" t="s">
        <v>2185</v>
      </c>
      <c r="I278" s="1472"/>
      <c r="J278" s="72"/>
    </row>
    <row r="279" spans="1:11" s="262" customFormat="1" ht="14.25" customHeight="1">
      <c r="A279" s="935"/>
      <c r="B279" s="283"/>
      <c r="C279" s="283"/>
      <c r="D279" s="283"/>
      <c r="E279" s="283"/>
      <c r="F279" s="283"/>
      <c r="G279" s="283"/>
      <c r="H279" s="285"/>
      <c r="I279" s="285"/>
      <c r="J279" s="151"/>
    </row>
    <row r="280" spans="1:11" s="262" customFormat="1" ht="33" customHeight="1">
      <c r="A280" s="123"/>
      <c r="B280" s="846" t="s">
        <v>2179</v>
      </c>
      <c r="C280" s="283"/>
      <c r="D280" s="283"/>
      <c r="E280" s="283"/>
      <c r="F280" s="1481" t="s">
        <v>2183</v>
      </c>
      <c r="G280" s="1481"/>
      <c r="H280" s="1480" t="s">
        <v>2181</v>
      </c>
      <c r="I280" s="1480"/>
      <c r="J280" s="71"/>
    </row>
    <row r="281" spans="1:11" s="855" customFormat="1" ht="12" customHeight="1">
      <c r="A281" s="123"/>
      <c r="B281" s="411"/>
      <c r="C281" s="411"/>
      <c r="D281" s="411"/>
      <c r="E281" s="411"/>
      <c r="F281" s="857"/>
      <c r="G281" s="848"/>
      <c r="H281" s="858"/>
      <c r="I281" s="858"/>
      <c r="J281" s="862"/>
    </row>
    <row r="282" spans="1:11" s="72" customFormat="1" ht="48" customHeight="1">
      <c r="A282" s="207"/>
      <c r="B282" s="1482" t="s">
        <v>3241</v>
      </c>
      <c r="C282" s="1482"/>
      <c r="D282" s="1482"/>
      <c r="E282" s="1482"/>
      <c r="F282" s="1483" t="s">
        <v>3242</v>
      </c>
      <c r="G282" s="1483"/>
      <c r="H282" s="1484" t="s">
        <v>2180</v>
      </c>
      <c r="I282" s="1484"/>
      <c r="J282" s="123"/>
    </row>
    <row r="283" spans="1:11" s="123" customFormat="1" ht="21" customHeight="1">
      <c r="A283" s="1477"/>
      <c r="B283" s="1477"/>
      <c r="C283" s="1477"/>
      <c r="D283" s="1477"/>
      <c r="E283" s="1477"/>
      <c r="F283" s="1477"/>
      <c r="G283" s="1477"/>
      <c r="H283" s="1477"/>
      <c r="I283" s="1477"/>
    </row>
    <row r="284" spans="1:11" s="72" customFormat="1" ht="27" customHeight="1">
      <c r="A284" s="207"/>
      <c r="B284" s="1474" t="s">
        <v>2644</v>
      </c>
      <c r="C284" s="1474"/>
      <c r="D284" s="1474"/>
      <c r="E284" s="1474"/>
      <c r="F284" s="1485" t="s">
        <v>2643</v>
      </c>
      <c r="G284" s="1485"/>
      <c r="H284" s="1478" t="s">
        <v>2645</v>
      </c>
      <c r="I284" s="1478"/>
      <c r="J284" s="207"/>
      <c r="K284" s="602"/>
    </row>
    <row r="285" spans="1:11" s="156" customFormat="1" ht="21" customHeight="1">
      <c r="A285" s="1476"/>
      <c r="B285" s="1477"/>
      <c r="C285" s="1477"/>
      <c r="D285" s="1477"/>
      <c r="E285" s="1477"/>
      <c r="F285" s="1477"/>
      <c r="G285" s="1477"/>
      <c r="H285" s="1477"/>
      <c r="I285" s="1477"/>
      <c r="J285" s="207"/>
      <c r="K285" s="822"/>
    </row>
    <row r="286" spans="1:11" s="123" customFormat="1" ht="36.75" customHeight="1">
      <c r="A286" s="207"/>
      <c r="B286" s="1478" t="s">
        <v>3247</v>
      </c>
      <c r="C286" s="1478"/>
      <c r="D286" s="1478"/>
      <c r="E286" s="1478"/>
      <c r="F286" s="1479" t="s">
        <v>2239</v>
      </c>
      <c r="G286" s="1479"/>
      <c r="H286" s="1480" t="s">
        <v>2240</v>
      </c>
      <c r="I286" s="1480"/>
      <c r="J286" s="207"/>
      <c r="K286" s="207"/>
    </row>
    <row r="287" spans="1:11" s="123" customFormat="1" ht="18" customHeight="1">
      <c r="A287" s="207"/>
      <c r="B287" s="824"/>
      <c r="C287" s="824"/>
      <c r="D287" s="824"/>
      <c r="E287" s="824"/>
      <c r="F287" s="824"/>
      <c r="G287" s="824"/>
      <c r="H287" s="825"/>
      <c r="I287" s="825"/>
      <c r="J287" s="207"/>
      <c r="K287" s="207"/>
    </row>
    <row r="288" spans="1:11" s="123" customFormat="1" ht="48" customHeight="1">
      <c r="A288" s="207"/>
      <c r="B288" s="1478" t="s">
        <v>2646</v>
      </c>
      <c r="C288" s="1478"/>
      <c r="D288" s="1478"/>
      <c r="E288" s="1478"/>
      <c r="F288" s="1481" t="s">
        <v>2643</v>
      </c>
      <c r="G288" s="1481"/>
      <c r="H288" s="1480" t="s">
        <v>2647</v>
      </c>
      <c r="I288" s="1480"/>
      <c r="J288" s="207"/>
      <c r="K288" s="207"/>
    </row>
    <row r="289" spans="1:37" s="123" customFormat="1" ht="13.5" customHeight="1">
      <c r="A289" s="207"/>
      <c r="B289" s="283"/>
      <c r="C289" s="283"/>
      <c r="D289" s="283"/>
      <c r="E289" s="283"/>
      <c r="F289" s="283"/>
      <c r="G289" s="283"/>
      <c r="H289" s="285"/>
      <c r="I289" s="285"/>
      <c r="J289" s="207"/>
      <c r="K289" s="207"/>
    </row>
    <row r="290" spans="1:37" s="123" customFormat="1" ht="45" customHeight="1">
      <c r="A290" s="207"/>
      <c r="B290" s="1480" t="s">
        <v>2648</v>
      </c>
      <c r="C290" s="1480"/>
      <c r="D290" s="1480"/>
      <c r="E290" s="1480"/>
      <c r="F290" s="1481" t="s">
        <v>2649</v>
      </c>
      <c r="G290" s="1481"/>
      <c r="H290" s="1474" t="s">
        <v>2650</v>
      </c>
      <c r="I290" s="1474"/>
      <c r="J290" s="207"/>
      <c r="K290" s="207"/>
      <c r="M290" s="207"/>
      <c r="N290" s="207"/>
      <c r="O290" s="207"/>
      <c r="P290" s="207"/>
      <c r="Q290" s="207"/>
      <c r="R290" s="207"/>
      <c r="S290" s="207"/>
      <c r="T290" s="207"/>
      <c r="U290" s="207"/>
      <c r="V290" s="207"/>
      <c r="W290" s="207"/>
      <c r="X290" s="207"/>
      <c r="Y290" s="207"/>
      <c r="Z290" s="207"/>
      <c r="AA290" s="207"/>
      <c r="AB290" s="207"/>
      <c r="AC290" s="207"/>
    </row>
    <row r="291" spans="1:37" s="123" customFormat="1" ht="9.75" customHeight="1">
      <c r="A291" s="207"/>
      <c r="B291" s="912"/>
      <c r="C291" s="912"/>
      <c r="D291" s="912"/>
      <c r="E291" s="912"/>
      <c r="F291" s="922"/>
      <c r="G291" s="922"/>
      <c r="H291" s="917"/>
      <c r="I291" s="917"/>
      <c r="J291" s="207"/>
      <c r="K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</row>
    <row r="292" spans="1:37" s="208" customFormat="1" ht="49.5" customHeight="1">
      <c r="A292" s="207"/>
      <c r="B292" s="1472" t="s">
        <v>3250</v>
      </c>
      <c r="C292" s="1472"/>
      <c r="D292" s="1472"/>
      <c r="E292" s="1472"/>
      <c r="F292" s="1473" t="s">
        <v>2182</v>
      </c>
      <c r="G292" s="1473"/>
      <c r="H292" s="1474" t="s">
        <v>2652</v>
      </c>
      <c r="I292" s="1474"/>
      <c r="J292" s="207"/>
      <c r="K292" s="207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/>
      <c r="V292" s="207"/>
      <c r="W292" s="20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25"/>
    </row>
    <row r="293" spans="1:37" s="136" customFormat="1" ht="18.75" customHeight="1">
      <c r="A293" s="1161"/>
      <c r="B293" s="864"/>
      <c r="C293" s="864"/>
      <c r="D293" s="864"/>
      <c r="E293" s="864"/>
      <c r="F293" s="38"/>
      <c r="G293" s="38"/>
      <c r="H293" s="38"/>
      <c r="I293" s="38"/>
      <c r="J293" s="135"/>
      <c r="L293" s="1010"/>
      <c r="M293" s="1010"/>
      <c r="N293" s="1010"/>
      <c r="O293" s="1010"/>
      <c r="P293" s="1010"/>
      <c r="Q293" s="1010"/>
      <c r="R293" s="1010"/>
      <c r="S293" s="1010"/>
      <c r="T293" s="1010"/>
      <c r="U293" s="1010"/>
      <c r="V293" s="1010"/>
      <c r="W293" s="1010"/>
      <c r="X293" s="1010"/>
      <c r="Y293" s="1010"/>
      <c r="Z293" s="1010"/>
      <c r="AA293" s="1010"/>
      <c r="AB293" s="1010"/>
      <c r="AC293" s="1010"/>
      <c r="AD293" s="1010"/>
      <c r="AE293" s="1010"/>
      <c r="AF293" s="1010"/>
      <c r="AG293" s="1010"/>
      <c r="AH293" s="1010"/>
      <c r="AI293" s="1010"/>
      <c r="AJ293" s="1010"/>
    </row>
    <row r="294" spans="1:37" s="188" customFormat="1" ht="18.75" customHeight="1">
      <c r="A294" s="1589" t="s">
        <v>2476</v>
      </c>
      <c r="B294" s="1589"/>
      <c r="C294" s="1589"/>
      <c r="D294" s="1589"/>
      <c r="E294" s="1589"/>
      <c r="F294" s="1592" t="s">
        <v>2183</v>
      </c>
      <c r="G294" s="1592"/>
      <c r="H294" s="144" t="s">
        <v>2296</v>
      </c>
      <c r="I294" s="140"/>
      <c r="J294" s="37"/>
      <c r="L294" s="318"/>
      <c r="M294" s="318"/>
      <c r="N294" s="318"/>
      <c r="O294" s="318"/>
      <c r="P294" s="318"/>
      <c r="Q294" s="318"/>
      <c r="R294" s="318"/>
      <c r="S294" s="318"/>
      <c r="T294" s="318"/>
      <c r="U294" s="318"/>
      <c r="V294" s="318"/>
      <c r="W294" s="318"/>
      <c r="X294" s="318"/>
      <c r="Y294" s="318"/>
      <c r="Z294" s="318"/>
      <c r="AA294" s="318"/>
      <c r="AB294" s="318"/>
      <c r="AC294" s="318"/>
      <c r="AD294" s="318"/>
      <c r="AE294" s="318"/>
      <c r="AF294" s="318"/>
      <c r="AG294" s="318"/>
      <c r="AH294" s="318"/>
      <c r="AI294" s="318"/>
      <c r="AJ294" s="318"/>
    </row>
    <row r="295" spans="1:37" s="188" customFormat="1" ht="18.75" customHeight="1">
      <c r="A295" s="1211"/>
      <c r="B295" s="860"/>
      <c r="C295" s="860"/>
      <c r="D295" s="860"/>
      <c r="E295" s="860"/>
      <c r="F295" s="207"/>
      <c r="G295" s="868"/>
      <c r="H295" s="144"/>
      <c r="I295" s="140"/>
      <c r="J295" s="37"/>
    </row>
    <row r="296" spans="1:37" s="188" customFormat="1" ht="18.75" customHeight="1">
      <c r="A296" s="1211"/>
      <c r="B296" s="860"/>
      <c r="C296" s="860"/>
      <c r="D296" s="860"/>
      <c r="E296" s="860"/>
      <c r="F296" s="207"/>
      <c r="G296" s="868"/>
      <c r="H296" s="144"/>
      <c r="I296" s="140"/>
      <c r="J296" s="37"/>
    </row>
    <row r="297" spans="1:37" s="38" customFormat="1" ht="23.25" customHeight="1">
      <c r="A297" s="1590"/>
      <c r="B297" s="1591"/>
      <c r="C297" s="1591"/>
      <c r="D297" s="1591"/>
      <c r="E297" s="1591"/>
      <c r="F297" s="1591"/>
      <c r="G297" s="1591"/>
      <c r="H297" s="1591"/>
      <c r="I297" s="140"/>
    </row>
    <row r="298" spans="1:37" s="38" customFormat="1" ht="23.25" customHeight="1">
      <c r="A298" s="764"/>
      <c r="B298" s="197"/>
      <c r="C298" s="196"/>
      <c r="D298" s="196"/>
      <c r="E298" s="196"/>
      <c r="F298" s="1430"/>
      <c r="G298" s="1438"/>
      <c r="H298" s="1516" t="s">
        <v>3449</v>
      </c>
      <c r="I298" s="1516"/>
    </row>
    <row r="299" spans="1:37" s="38" customFormat="1" ht="57" customHeight="1">
      <c r="A299" s="764"/>
      <c r="B299" s="197"/>
      <c r="C299" s="196"/>
      <c r="D299" s="196"/>
      <c r="E299" s="196"/>
      <c r="F299" s="331"/>
      <c r="G299" s="332"/>
      <c r="H299" s="1490" t="s">
        <v>3490</v>
      </c>
      <c r="I299" s="1490"/>
    </row>
    <row r="300" spans="1:37" s="38" customFormat="1" ht="27">
      <c r="A300" s="1169"/>
      <c r="B300" s="330"/>
      <c r="C300" s="199"/>
      <c r="D300" s="200" t="s">
        <v>2456</v>
      </c>
      <c r="E300" s="201"/>
      <c r="F300" s="199"/>
      <c r="G300" s="199"/>
      <c r="H300" s="333"/>
      <c r="I300" s="333"/>
    </row>
    <row r="301" spans="1:37" s="38" customFormat="1" ht="18">
      <c r="A301" s="1492" t="s">
        <v>3315</v>
      </c>
      <c r="B301" s="1492"/>
      <c r="C301" s="1492"/>
      <c r="D301" s="1492"/>
      <c r="E301" s="1492"/>
      <c r="F301" s="1492"/>
      <c r="G301" s="1492"/>
      <c r="H301" s="1492"/>
      <c r="I301" s="1492"/>
    </row>
    <row r="302" spans="1:37" s="38" customFormat="1" ht="18" customHeight="1">
      <c r="A302" s="1177"/>
      <c r="B302" s="338"/>
      <c r="C302" s="121"/>
      <c r="D302" s="121"/>
      <c r="E302" s="121"/>
      <c r="F302" s="121"/>
      <c r="G302" s="338"/>
      <c r="H302" s="122"/>
      <c r="I302" s="37"/>
    </row>
    <row r="303" spans="1:37" s="38" customFormat="1" ht="18">
      <c r="A303" s="1573" t="s">
        <v>3917</v>
      </c>
      <c r="B303" s="1573"/>
      <c r="C303" s="1573"/>
      <c r="D303" s="1"/>
      <c r="E303" s="1"/>
      <c r="F303" s="45"/>
      <c r="G303" s="337"/>
      <c r="H303" s="326" t="s">
        <v>3408</v>
      </c>
      <c r="I303" s="188"/>
    </row>
    <row r="304" spans="1:37" s="1399" customFormat="1" ht="15.75" thickBot="1">
      <c r="A304" s="1572" t="s">
        <v>1</v>
      </c>
      <c r="B304" s="1572"/>
      <c r="C304" s="1572"/>
      <c r="F304" s="1396"/>
      <c r="G304" s="1396"/>
      <c r="H304" s="1375" t="s">
        <v>2</v>
      </c>
      <c r="I304" s="1397"/>
    </row>
    <row r="305" spans="1:10" s="374" customFormat="1" ht="84.75" customHeight="1" thickBot="1">
      <c r="A305" s="76" t="s">
        <v>3</v>
      </c>
      <c r="B305" s="390" t="s">
        <v>4</v>
      </c>
      <c r="C305" s="391" t="s">
        <v>5</v>
      </c>
      <c r="D305" s="392" t="s">
        <v>6</v>
      </c>
      <c r="E305" s="476" t="s">
        <v>3888</v>
      </c>
      <c r="F305" s="476" t="s">
        <v>3889</v>
      </c>
      <c r="G305" s="390" t="s">
        <v>9</v>
      </c>
      <c r="H305" s="414" t="s">
        <v>2425</v>
      </c>
      <c r="I305" s="393" t="s">
        <v>10</v>
      </c>
    </row>
    <row r="306" spans="1:10" s="283" customFormat="1" ht="18" thickBot="1">
      <c r="A306" s="427">
        <v>1</v>
      </c>
      <c r="B306" s="428">
        <v>2</v>
      </c>
      <c r="C306" s="429">
        <v>3</v>
      </c>
      <c r="D306" s="429">
        <v>4</v>
      </c>
      <c r="E306" s="429">
        <v>5</v>
      </c>
      <c r="F306" s="429">
        <v>6</v>
      </c>
      <c r="G306" s="429">
        <v>7</v>
      </c>
      <c r="H306" s="429">
        <v>8</v>
      </c>
      <c r="I306" s="430">
        <v>9</v>
      </c>
    </row>
    <row r="307" spans="1:10" s="38" customFormat="1" ht="21.75" customHeight="1">
      <c r="A307" s="4">
        <v>1</v>
      </c>
      <c r="B307" s="637" t="s">
        <v>328</v>
      </c>
      <c r="C307" s="4" t="s">
        <v>11</v>
      </c>
      <c r="D307" s="246">
        <v>1</v>
      </c>
      <c r="E307" s="355">
        <v>457598</v>
      </c>
      <c r="F307" s="4">
        <f>D307*E307</f>
        <v>457598</v>
      </c>
      <c r="G307" s="4" t="s">
        <v>12</v>
      </c>
      <c r="H307" s="4" t="s">
        <v>329</v>
      </c>
      <c r="I307" s="246" t="s">
        <v>296</v>
      </c>
      <c r="J307" s="336"/>
    </row>
    <row r="308" spans="1:10" s="38" customFormat="1" ht="21.75" customHeight="1">
      <c r="A308" s="4">
        <v>2</v>
      </c>
      <c r="B308" s="637" t="s">
        <v>149</v>
      </c>
      <c r="C308" s="4" t="s">
        <v>11</v>
      </c>
      <c r="D308" s="246">
        <v>3</v>
      </c>
      <c r="E308" s="246">
        <v>25000</v>
      </c>
      <c r="F308" s="4">
        <f t="shared" ref="F308:F325" si="4">D308*E308</f>
        <v>75000</v>
      </c>
      <c r="G308" s="4" t="s">
        <v>12</v>
      </c>
      <c r="H308" s="4" t="s">
        <v>329</v>
      </c>
      <c r="I308" s="246"/>
      <c r="J308" s="588"/>
    </row>
    <row r="309" spans="1:10" s="72" customFormat="1" ht="18">
      <c r="A309" s="4">
        <v>3</v>
      </c>
      <c r="B309" s="637" t="s">
        <v>257</v>
      </c>
      <c r="C309" s="4" t="s">
        <v>11</v>
      </c>
      <c r="D309" s="246">
        <v>4</v>
      </c>
      <c r="E309" s="246">
        <v>15000</v>
      </c>
      <c r="F309" s="4">
        <f t="shared" si="4"/>
        <v>60000</v>
      </c>
      <c r="G309" s="4" t="s">
        <v>12</v>
      </c>
      <c r="H309" s="4" t="s">
        <v>329</v>
      </c>
      <c r="I309" s="246"/>
      <c r="J309" s="262"/>
    </row>
    <row r="310" spans="1:10" s="72" customFormat="1" ht="18">
      <c r="A310" s="4">
        <v>4</v>
      </c>
      <c r="B310" s="637" t="s">
        <v>545</v>
      </c>
      <c r="C310" s="4" t="s">
        <v>11</v>
      </c>
      <c r="D310" s="246">
        <v>1</v>
      </c>
      <c r="E310" s="246">
        <v>8000</v>
      </c>
      <c r="F310" s="4">
        <f t="shared" si="4"/>
        <v>8000</v>
      </c>
      <c r="G310" s="4" t="s">
        <v>12</v>
      </c>
      <c r="H310" s="4" t="s">
        <v>329</v>
      </c>
      <c r="I310" s="246"/>
      <c r="J310" s="262"/>
    </row>
    <row r="311" spans="1:10" s="72" customFormat="1" ht="18">
      <c r="A311" s="4">
        <v>5</v>
      </c>
      <c r="B311" s="637" t="s">
        <v>1009</v>
      </c>
      <c r="C311" s="4" t="s">
        <v>11</v>
      </c>
      <c r="D311" s="246">
        <v>1</v>
      </c>
      <c r="E311" s="246">
        <v>35000</v>
      </c>
      <c r="F311" s="4">
        <f t="shared" si="4"/>
        <v>35000</v>
      </c>
      <c r="G311" s="4" t="s">
        <v>12</v>
      </c>
      <c r="H311" s="4" t="s">
        <v>329</v>
      </c>
      <c r="I311" s="246"/>
      <c r="J311" s="262"/>
    </row>
    <row r="312" spans="1:10" s="72" customFormat="1" ht="18">
      <c r="A312" s="4">
        <v>6</v>
      </c>
      <c r="B312" s="637" t="s">
        <v>2505</v>
      </c>
      <c r="C312" s="4" t="s">
        <v>11</v>
      </c>
      <c r="D312" s="246">
        <v>2</v>
      </c>
      <c r="E312" s="246">
        <v>30000</v>
      </c>
      <c r="F312" s="4">
        <f t="shared" si="4"/>
        <v>60000</v>
      </c>
      <c r="G312" s="4" t="s">
        <v>12</v>
      </c>
      <c r="H312" s="4" t="s">
        <v>329</v>
      </c>
      <c r="I312" s="246"/>
      <c r="J312" s="262"/>
    </row>
    <row r="313" spans="1:10" s="72" customFormat="1" ht="23.25" customHeight="1">
      <c r="A313" s="4">
        <v>7</v>
      </c>
      <c r="B313" s="637" t="s">
        <v>29</v>
      </c>
      <c r="C313" s="4" t="s">
        <v>11</v>
      </c>
      <c r="D313" s="246">
        <v>9</v>
      </c>
      <c r="E313" s="246">
        <v>7500</v>
      </c>
      <c r="F313" s="4">
        <f t="shared" si="4"/>
        <v>67500</v>
      </c>
      <c r="G313" s="4" t="s">
        <v>12</v>
      </c>
      <c r="H313" s="4" t="s">
        <v>329</v>
      </c>
      <c r="I313" s="246"/>
      <c r="J313" s="262"/>
    </row>
    <row r="314" spans="1:10" s="72" customFormat="1" ht="24.75" customHeight="1">
      <c r="A314" s="4">
        <v>8</v>
      </c>
      <c r="B314" s="637" t="s">
        <v>1257</v>
      </c>
      <c r="C314" s="4" t="s">
        <v>11</v>
      </c>
      <c r="D314" s="246">
        <v>1</v>
      </c>
      <c r="E314" s="246">
        <v>15000</v>
      </c>
      <c r="F314" s="4">
        <f t="shared" si="4"/>
        <v>15000</v>
      </c>
      <c r="G314" s="4" t="s">
        <v>12</v>
      </c>
      <c r="H314" s="4" t="s">
        <v>329</v>
      </c>
      <c r="I314" s="246"/>
      <c r="J314" s="262"/>
    </row>
    <row r="315" spans="1:10" s="188" customFormat="1" ht="18">
      <c r="A315" s="4">
        <v>9</v>
      </c>
      <c r="B315" s="637" t="s">
        <v>2506</v>
      </c>
      <c r="C315" s="4" t="s">
        <v>11</v>
      </c>
      <c r="D315" s="246">
        <v>1</v>
      </c>
      <c r="E315" s="246">
        <v>15000</v>
      </c>
      <c r="F315" s="4">
        <f t="shared" si="4"/>
        <v>15000</v>
      </c>
      <c r="G315" s="4" t="s">
        <v>12</v>
      </c>
      <c r="H315" s="4" t="s">
        <v>329</v>
      </c>
      <c r="I315" s="246"/>
    </row>
    <row r="316" spans="1:10" s="262" customFormat="1" ht="21.75" customHeight="1">
      <c r="A316" s="4">
        <v>10</v>
      </c>
      <c r="B316" s="637" t="s">
        <v>1710</v>
      </c>
      <c r="C316" s="4" t="s">
        <v>11</v>
      </c>
      <c r="D316" s="246">
        <v>1</v>
      </c>
      <c r="E316" s="246">
        <v>130000</v>
      </c>
      <c r="F316" s="4">
        <f t="shared" si="4"/>
        <v>130000</v>
      </c>
      <c r="G316" s="4" t="s">
        <v>12</v>
      </c>
      <c r="H316" s="4" t="s">
        <v>329</v>
      </c>
      <c r="I316" s="246"/>
    </row>
    <row r="317" spans="1:10" s="1" customFormat="1" ht="18">
      <c r="A317" s="4">
        <v>11</v>
      </c>
      <c r="B317" s="637" t="s">
        <v>2507</v>
      </c>
      <c r="C317" s="4" t="s">
        <v>11</v>
      </c>
      <c r="D317" s="246">
        <v>1</v>
      </c>
      <c r="E317" s="246">
        <v>50000</v>
      </c>
      <c r="F317" s="4">
        <f t="shared" si="4"/>
        <v>50000</v>
      </c>
      <c r="G317" s="4" t="s">
        <v>12</v>
      </c>
      <c r="H317" s="4" t="s">
        <v>329</v>
      </c>
      <c r="I317" s="246"/>
    </row>
    <row r="318" spans="1:10" s="1" customFormat="1" ht="18">
      <c r="A318" s="4">
        <v>12</v>
      </c>
      <c r="B318" s="637" t="s">
        <v>2508</v>
      </c>
      <c r="C318" s="4" t="s">
        <v>11</v>
      </c>
      <c r="D318" s="246">
        <v>1</v>
      </c>
      <c r="E318" s="246">
        <v>1000</v>
      </c>
      <c r="F318" s="4">
        <f t="shared" si="4"/>
        <v>1000</v>
      </c>
      <c r="G318" s="4" t="s">
        <v>12</v>
      </c>
      <c r="H318" s="4" t="s">
        <v>329</v>
      </c>
      <c r="I318" s="246"/>
    </row>
    <row r="319" spans="1:10" s="34" customFormat="1" ht="20.25" customHeight="1">
      <c r="A319" s="4">
        <v>13</v>
      </c>
      <c r="B319" s="637" t="s">
        <v>2509</v>
      </c>
      <c r="C319" s="4" t="s">
        <v>11</v>
      </c>
      <c r="D319" s="246">
        <v>1</v>
      </c>
      <c r="E319" s="246">
        <v>5000</v>
      </c>
      <c r="F319" s="4">
        <f t="shared" si="4"/>
        <v>5000</v>
      </c>
      <c r="G319" s="4" t="s">
        <v>12</v>
      </c>
      <c r="H319" s="4" t="s">
        <v>329</v>
      </c>
      <c r="I319" s="246"/>
    </row>
    <row r="320" spans="1:10" ht="24" customHeight="1">
      <c r="A320" s="4">
        <v>14</v>
      </c>
      <c r="B320" s="637" t="s">
        <v>2510</v>
      </c>
      <c r="C320" s="4" t="s">
        <v>11</v>
      </c>
      <c r="D320" s="246">
        <v>1</v>
      </c>
      <c r="E320" s="246">
        <v>6000</v>
      </c>
      <c r="F320" s="4">
        <f t="shared" si="4"/>
        <v>6000</v>
      </c>
      <c r="G320" s="4" t="s">
        <v>12</v>
      </c>
      <c r="H320" s="4" t="s">
        <v>329</v>
      </c>
      <c r="I320" s="246"/>
    </row>
    <row r="321" spans="1:9" s="35" customFormat="1" ht="21.75" customHeight="1">
      <c r="A321" s="4">
        <v>15</v>
      </c>
      <c r="B321" s="637" t="s">
        <v>2511</v>
      </c>
      <c r="C321" s="4" t="s">
        <v>11</v>
      </c>
      <c r="D321" s="246">
        <v>1</v>
      </c>
      <c r="E321" s="246">
        <v>25000</v>
      </c>
      <c r="F321" s="4">
        <f t="shared" si="4"/>
        <v>25000</v>
      </c>
      <c r="G321" s="4" t="s">
        <v>12</v>
      </c>
      <c r="H321" s="4" t="s">
        <v>329</v>
      </c>
      <c r="I321" s="246"/>
    </row>
    <row r="322" spans="1:9" s="1" customFormat="1" ht="25.5" customHeight="1">
      <c r="A322" s="4">
        <v>16</v>
      </c>
      <c r="B322" s="637" t="s">
        <v>2512</v>
      </c>
      <c r="C322" s="4" t="s">
        <v>11</v>
      </c>
      <c r="D322" s="246">
        <v>1</v>
      </c>
      <c r="E322" s="246">
        <v>15000</v>
      </c>
      <c r="F322" s="4">
        <f t="shared" si="4"/>
        <v>15000</v>
      </c>
      <c r="G322" s="4" t="s">
        <v>12</v>
      </c>
      <c r="H322" s="4" t="s">
        <v>329</v>
      </c>
      <c r="I322" s="246"/>
    </row>
    <row r="323" spans="1:9" s="1" customFormat="1" ht="26.25" customHeight="1">
      <c r="A323" s="4">
        <v>17</v>
      </c>
      <c r="B323" s="637" t="s">
        <v>2122</v>
      </c>
      <c r="C323" s="4" t="s">
        <v>11</v>
      </c>
      <c r="D323" s="246">
        <v>1</v>
      </c>
      <c r="E323" s="246">
        <v>30000</v>
      </c>
      <c r="F323" s="4">
        <f t="shared" si="4"/>
        <v>30000</v>
      </c>
      <c r="G323" s="4" t="s">
        <v>12</v>
      </c>
      <c r="H323" s="4" t="s">
        <v>329</v>
      </c>
      <c r="I323" s="246"/>
    </row>
    <row r="324" spans="1:9" s="1" customFormat="1" ht="23.25" customHeight="1">
      <c r="A324" s="4">
        <v>18</v>
      </c>
      <c r="B324" s="637" t="s">
        <v>2123</v>
      </c>
      <c r="C324" s="4" t="s">
        <v>11</v>
      </c>
      <c r="D324" s="246">
        <v>1</v>
      </c>
      <c r="E324" s="246">
        <v>10000</v>
      </c>
      <c r="F324" s="4">
        <f t="shared" si="4"/>
        <v>10000</v>
      </c>
      <c r="G324" s="4" t="s">
        <v>12</v>
      </c>
      <c r="H324" s="4" t="s">
        <v>329</v>
      </c>
      <c r="I324" s="246"/>
    </row>
    <row r="325" spans="1:9" s="1" customFormat="1" ht="24" customHeight="1">
      <c r="A325" s="4">
        <v>19</v>
      </c>
      <c r="B325" s="637" t="s">
        <v>1727</v>
      </c>
      <c r="C325" s="4" t="s">
        <v>11</v>
      </c>
      <c r="D325" s="246">
        <v>1</v>
      </c>
      <c r="E325" s="246">
        <v>25000</v>
      </c>
      <c r="F325" s="4">
        <f t="shared" si="4"/>
        <v>25000</v>
      </c>
      <c r="G325" s="4" t="s">
        <v>12</v>
      </c>
      <c r="H325" s="4" t="s">
        <v>329</v>
      </c>
      <c r="I325" s="246"/>
    </row>
    <row r="326" spans="1:9" s="1" customFormat="1" ht="21.75" customHeight="1">
      <c r="A326" s="60"/>
      <c r="B326" s="1022" t="s">
        <v>91</v>
      </c>
      <c r="C326" s="54"/>
      <c r="D326" s="54">
        <f>SUM(D307:D325)</f>
        <v>33</v>
      </c>
      <c r="E326" s="54" t="s">
        <v>92</v>
      </c>
      <c r="F326" s="54">
        <f>SUM(F307:F325)</f>
        <v>1090098</v>
      </c>
      <c r="G326" s="60"/>
      <c r="H326" s="55"/>
      <c r="I326" s="61"/>
    </row>
    <row r="327" spans="1:9" s="188" customFormat="1" ht="21.75" customHeight="1">
      <c r="A327" s="137"/>
      <c r="B327" s="321"/>
      <c r="C327" s="321"/>
      <c r="D327" s="321"/>
      <c r="E327" s="321"/>
      <c r="F327" s="321"/>
      <c r="G327" s="137"/>
      <c r="H327" s="320"/>
      <c r="I327" s="1011"/>
    </row>
    <row r="328" spans="1:9" s="188" customFormat="1" ht="21.75" customHeight="1">
      <c r="A328" s="1489" t="s">
        <v>3248</v>
      </c>
      <c r="B328" s="1489"/>
      <c r="C328" s="1489"/>
      <c r="D328" s="1489"/>
      <c r="E328" s="1489"/>
      <c r="F328" s="1489"/>
      <c r="G328" s="1489"/>
      <c r="H328" s="1489"/>
      <c r="I328" s="72"/>
    </row>
    <row r="329" spans="1:9" s="188" customFormat="1" ht="21.75" customHeight="1">
      <c r="A329" s="935"/>
      <c r="B329" s="1480" t="s">
        <v>2637</v>
      </c>
      <c r="C329" s="1480"/>
      <c r="D329" s="1480"/>
      <c r="E329" s="1480"/>
      <c r="F329" s="1481" t="s">
        <v>2295</v>
      </c>
      <c r="G329" s="1481"/>
      <c r="H329" s="1480" t="s">
        <v>2638</v>
      </c>
      <c r="I329" s="1480"/>
    </row>
    <row r="330" spans="1:9" s="188" customFormat="1" ht="21.75" customHeight="1">
      <c r="A330" s="935"/>
      <c r="B330" s="927"/>
      <c r="C330" s="401"/>
      <c r="D330" s="401"/>
      <c r="E330" s="401"/>
      <c r="F330" s="922"/>
      <c r="G330" s="922"/>
      <c r="H330" s="916"/>
      <c r="I330" s="916"/>
    </row>
    <row r="331" spans="1:9" s="188" customFormat="1" ht="21.75" customHeight="1">
      <c r="A331" s="151"/>
      <c r="B331" s="826" t="s">
        <v>3243</v>
      </c>
      <c r="C331" s="152"/>
      <c r="D331" s="153"/>
      <c r="E331" s="153"/>
      <c r="F331" s="154"/>
      <c r="G331" s="151"/>
      <c r="H331" s="151"/>
      <c r="I331" s="155"/>
    </row>
    <row r="332" spans="1:9" s="188" customFormat="1" ht="21.75" customHeight="1">
      <c r="A332" s="935"/>
      <c r="B332" s="1486" t="s">
        <v>2639</v>
      </c>
      <c r="C332" s="1486"/>
      <c r="D332" s="1486"/>
      <c r="E332" s="1486"/>
      <c r="F332" s="1487" t="s">
        <v>2295</v>
      </c>
      <c r="G332" s="1487"/>
      <c r="H332" s="1472" t="s">
        <v>2187</v>
      </c>
      <c r="I332" s="1472"/>
    </row>
    <row r="333" spans="1:9" s="188" customFormat="1" ht="21.75" customHeight="1">
      <c r="A333" s="935"/>
      <c r="B333" s="1486"/>
      <c r="C333" s="1486"/>
      <c r="D333" s="1486"/>
      <c r="E333" s="1486"/>
      <c r="F333" s="1487"/>
      <c r="G333" s="1487"/>
      <c r="H333" s="1472"/>
      <c r="I333" s="1472"/>
    </row>
    <row r="334" spans="1:9" s="188" customFormat="1" ht="21.75" customHeight="1">
      <c r="A334" s="935"/>
      <c r="B334" s="708"/>
      <c r="C334" s="708"/>
      <c r="D334" s="709"/>
      <c r="E334" s="709"/>
      <c r="F334" s="710"/>
      <c r="G334" s="405"/>
      <c r="H334" s="930"/>
      <c r="I334" s="712"/>
    </row>
    <row r="335" spans="1:9" s="188" customFormat="1" ht="44.25" customHeight="1">
      <c r="A335" s="935"/>
      <c r="B335" s="1472" t="s">
        <v>3244</v>
      </c>
      <c r="C335" s="1472"/>
      <c r="D335" s="1472"/>
      <c r="E335" s="1472"/>
      <c r="F335" s="1487" t="s">
        <v>2295</v>
      </c>
      <c r="G335" s="1487"/>
      <c r="H335" s="1472" t="s">
        <v>2188</v>
      </c>
      <c r="I335" s="1472"/>
    </row>
    <row r="336" spans="1:9" s="188" customFormat="1" ht="21.75" customHeight="1">
      <c r="A336" s="935"/>
      <c r="B336" s="460"/>
      <c r="C336" s="460"/>
      <c r="D336" s="461"/>
      <c r="E336" s="461"/>
      <c r="F336" s="462"/>
      <c r="G336" s="459"/>
      <c r="H336" s="930"/>
      <c r="I336" s="712"/>
    </row>
    <row r="337" spans="1:9" s="188" customFormat="1" ht="34.5" customHeight="1">
      <c r="A337" s="123"/>
      <c r="B337" s="1472" t="s">
        <v>3245</v>
      </c>
      <c r="C337" s="1472"/>
      <c r="D337" s="1472"/>
      <c r="E337" s="1472"/>
      <c r="F337" s="1481" t="s">
        <v>2239</v>
      </c>
      <c r="G337" s="1481"/>
      <c r="H337" s="1480" t="s">
        <v>2641</v>
      </c>
      <c r="I337" s="1480"/>
    </row>
    <row r="338" spans="1:9" s="188" customFormat="1" ht="21.75" customHeight="1">
      <c r="A338" s="935"/>
      <c r="B338" s="912"/>
      <c r="C338" s="684"/>
      <c r="D338" s="684"/>
      <c r="E338" s="684"/>
      <c r="F338" s="932"/>
      <c r="G338" s="927"/>
      <c r="H338" s="912"/>
      <c r="I338" s="912"/>
    </row>
    <row r="339" spans="1:9" s="188" customFormat="1" ht="21.75" customHeight="1">
      <c r="A339" s="935"/>
      <c r="B339" s="1480" t="s">
        <v>2642</v>
      </c>
      <c r="C339" s="1480"/>
      <c r="D339" s="1480"/>
      <c r="E339" s="684"/>
      <c r="F339" s="1481" t="s">
        <v>2643</v>
      </c>
      <c r="G339" s="1481"/>
      <c r="H339" s="1480" t="s">
        <v>2186</v>
      </c>
      <c r="I339" s="1480"/>
    </row>
    <row r="340" spans="1:9" s="188" customFormat="1" ht="21.75" customHeight="1">
      <c r="A340" s="123"/>
      <c r="B340" s="925"/>
      <c r="C340" s="123"/>
      <c r="D340" s="123"/>
      <c r="E340" s="123"/>
      <c r="F340" s="123"/>
      <c r="G340" s="123"/>
      <c r="H340" s="123"/>
      <c r="I340" s="123"/>
    </row>
    <row r="341" spans="1:9" s="188" customFormat="1" ht="33" customHeight="1">
      <c r="A341" s="935"/>
      <c r="B341" s="1472" t="s">
        <v>3246</v>
      </c>
      <c r="C341" s="1472"/>
      <c r="D341" s="1472"/>
      <c r="E341" s="1472"/>
      <c r="F341" s="1481" t="s">
        <v>2239</v>
      </c>
      <c r="G341" s="1481"/>
      <c r="H341" s="1472" t="s">
        <v>2185</v>
      </c>
      <c r="I341" s="1472"/>
    </row>
    <row r="342" spans="1:9" s="188" customFormat="1" ht="21.75" customHeight="1">
      <c r="A342" s="935"/>
      <c r="B342" s="283"/>
      <c r="C342" s="283"/>
      <c r="D342" s="283"/>
      <c r="E342" s="283"/>
      <c r="F342" s="283"/>
      <c r="G342" s="283"/>
      <c r="H342" s="285"/>
      <c r="I342" s="285"/>
    </row>
    <row r="343" spans="1:9" s="188" customFormat="1" ht="21.75" customHeight="1">
      <c r="A343" s="123"/>
      <c r="B343" s="912" t="s">
        <v>2179</v>
      </c>
      <c r="C343" s="283"/>
      <c r="D343" s="283"/>
      <c r="E343" s="283"/>
      <c r="F343" s="1481" t="s">
        <v>2183</v>
      </c>
      <c r="G343" s="1481"/>
      <c r="H343" s="1480" t="s">
        <v>2181</v>
      </c>
      <c r="I343" s="1480"/>
    </row>
    <row r="344" spans="1:9" s="188" customFormat="1" ht="21.75" customHeight="1">
      <c r="A344" s="123"/>
      <c r="B344" s="411"/>
      <c r="C344" s="411"/>
      <c r="D344" s="411"/>
      <c r="E344" s="411"/>
      <c r="F344" s="931"/>
      <c r="G344" s="927"/>
      <c r="H344" s="930"/>
      <c r="I344" s="930"/>
    </row>
    <row r="345" spans="1:9" s="188" customFormat="1" ht="34.5" customHeight="1">
      <c r="A345" s="207"/>
      <c r="B345" s="1482" t="s">
        <v>3241</v>
      </c>
      <c r="C345" s="1482"/>
      <c r="D345" s="1482"/>
      <c r="E345" s="1482"/>
      <c r="F345" s="1483" t="s">
        <v>3242</v>
      </c>
      <c r="G345" s="1483"/>
      <c r="H345" s="1484" t="s">
        <v>2180</v>
      </c>
      <c r="I345" s="1484"/>
    </row>
    <row r="346" spans="1:9" s="188" customFormat="1" ht="21.75" customHeight="1">
      <c r="A346" s="1477"/>
      <c r="B346" s="1477"/>
      <c r="C346" s="1477"/>
      <c r="D346" s="1477"/>
      <c r="E346" s="1477"/>
      <c r="F346" s="1477"/>
      <c r="G346" s="1477"/>
      <c r="H346" s="1477"/>
      <c r="I346" s="1477"/>
    </row>
    <row r="347" spans="1:9" s="188" customFormat="1" ht="21.75" customHeight="1">
      <c r="A347" s="207"/>
      <c r="B347" s="1474" t="s">
        <v>2644</v>
      </c>
      <c r="C347" s="1474"/>
      <c r="D347" s="1474"/>
      <c r="E347" s="1474"/>
      <c r="F347" s="1485" t="s">
        <v>2643</v>
      </c>
      <c r="G347" s="1485"/>
      <c r="H347" s="1478" t="s">
        <v>2645</v>
      </c>
      <c r="I347" s="1478"/>
    </row>
    <row r="348" spans="1:9" s="188" customFormat="1" ht="16.5" customHeight="1">
      <c r="A348" s="1476"/>
      <c r="B348" s="1477"/>
      <c r="C348" s="1477"/>
      <c r="D348" s="1477"/>
      <c r="E348" s="1477"/>
      <c r="F348" s="1477"/>
      <c r="G348" s="1477"/>
      <c r="H348" s="1477"/>
      <c r="I348" s="1477"/>
    </row>
    <row r="349" spans="1:9" s="188" customFormat="1" ht="37.5" customHeight="1">
      <c r="A349" s="207"/>
      <c r="B349" s="1478" t="s">
        <v>3247</v>
      </c>
      <c r="C349" s="1478"/>
      <c r="D349" s="1478"/>
      <c r="E349" s="1478"/>
      <c r="F349" s="1479" t="s">
        <v>2239</v>
      </c>
      <c r="G349" s="1479"/>
      <c r="H349" s="1480" t="s">
        <v>2240</v>
      </c>
      <c r="I349" s="1480"/>
    </row>
    <row r="350" spans="1:9" s="188" customFormat="1" ht="21.75" customHeight="1">
      <c r="A350" s="207"/>
      <c r="B350" s="824"/>
      <c r="C350" s="824"/>
      <c r="D350" s="824"/>
      <c r="E350" s="824"/>
      <c r="F350" s="824"/>
      <c r="G350" s="824"/>
      <c r="H350" s="825"/>
      <c r="I350" s="825"/>
    </row>
    <row r="351" spans="1:9" s="188" customFormat="1" ht="29.25" customHeight="1">
      <c r="A351" s="207"/>
      <c r="B351" s="1478" t="s">
        <v>2646</v>
      </c>
      <c r="C351" s="1478"/>
      <c r="D351" s="1478"/>
      <c r="E351" s="1478"/>
      <c r="F351" s="1481" t="s">
        <v>2643</v>
      </c>
      <c r="G351" s="1481"/>
      <c r="H351" s="1480" t="s">
        <v>2647</v>
      </c>
      <c r="I351" s="1480"/>
    </row>
    <row r="352" spans="1:9" s="188" customFormat="1" ht="21.75" customHeight="1">
      <c r="A352" s="207"/>
      <c r="B352" s="283"/>
      <c r="C352" s="283"/>
      <c r="D352" s="283"/>
      <c r="E352" s="283"/>
      <c r="F352" s="283"/>
      <c r="G352" s="283"/>
      <c r="H352" s="285"/>
      <c r="I352" s="285"/>
    </row>
    <row r="353" spans="1:9" s="188" customFormat="1" ht="21.75" customHeight="1">
      <c r="A353" s="207"/>
      <c r="B353" s="1480" t="s">
        <v>2648</v>
      </c>
      <c r="C353" s="1480"/>
      <c r="D353" s="1480"/>
      <c r="E353" s="1480"/>
      <c r="F353" s="1481" t="s">
        <v>2649</v>
      </c>
      <c r="G353" s="1481"/>
      <c r="H353" s="1474" t="s">
        <v>2650</v>
      </c>
      <c r="I353" s="1474"/>
    </row>
    <row r="354" spans="1:9" s="188" customFormat="1" ht="21.75" customHeight="1">
      <c r="A354" s="207"/>
      <c r="B354" s="912"/>
      <c r="C354" s="912"/>
      <c r="D354" s="912"/>
      <c r="E354" s="912"/>
      <c r="F354" s="922"/>
      <c r="G354" s="922"/>
      <c r="H354" s="917"/>
      <c r="I354" s="917"/>
    </row>
    <row r="355" spans="1:9" s="188" customFormat="1" ht="42" customHeight="1">
      <c r="A355" s="207"/>
      <c r="B355" s="1472" t="s">
        <v>3250</v>
      </c>
      <c r="C355" s="1472"/>
      <c r="D355" s="1472"/>
      <c r="E355" s="1472"/>
      <c r="F355" s="1473" t="s">
        <v>2182</v>
      </c>
      <c r="G355" s="1473"/>
      <c r="H355" s="1474" t="s">
        <v>2652</v>
      </c>
      <c r="I355" s="1474"/>
    </row>
    <row r="356" spans="1:9" s="188" customFormat="1" ht="14.25" customHeight="1">
      <c r="A356" s="137"/>
      <c r="B356" s="321"/>
      <c r="C356" s="321"/>
      <c r="D356" s="321"/>
      <c r="E356" s="321"/>
      <c r="F356" s="321"/>
      <c r="G356" s="137"/>
      <c r="H356" s="320"/>
      <c r="I356" s="1011"/>
    </row>
    <row r="357" spans="1:9" s="188" customFormat="1" ht="19.5" customHeight="1">
      <c r="A357" s="1177"/>
      <c r="B357" s="944" t="s">
        <v>2474</v>
      </c>
      <c r="C357" s="911"/>
      <c r="D357" s="1542" t="s">
        <v>3491</v>
      </c>
      <c r="E357" s="1542"/>
      <c r="F357" s="1542"/>
      <c r="G357" s="1542"/>
      <c r="H357" s="1542"/>
      <c r="I357" s="1542"/>
    </row>
    <row r="358" spans="1:9" s="188" customFormat="1" ht="36" customHeight="1">
      <c r="A358" s="1177"/>
      <c r="B358" s="914"/>
      <c r="C358" s="911"/>
      <c r="D358" s="929"/>
      <c r="E358" s="929"/>
      <c r="F358" s="929"/>
      <c r="G358" s="929"/>
      <c r="H358" s="929"/>
      <c r="I358" s="929"/>
    </row>
    <row r="359" spans="1:9" s="188" customFormat="1" ht="27" customHeight="1">
      <c r="A359" s="764"/>
      <c r="B359" s="197"/>
      <c r="C359" s="196"/>
      <c r="D359" s="196"/>
      <c r="E359" s="196"/>
      <c r="F359" s="1430"/>
      <c r="G359" s="1430"/>
      <c r="H359" s="1516" t="s">
        <v>3450</v>
      </c>
      <c r="I359" s="1516"/>
    </row>
    <row r="360" spans="1:9" s="188" customFormat="1" ht="50.25" customHeight="1">
      <c r="A360" s="764"/>
      <c r="B360" s="197"/>
      <c r="C360" s="196"/>
      <c r="D360" s="196"/>
      <c r="E360" s="196"/>
      <c r="F360" s="913"/>
      <c r="G360" s="914"/>
      <c r="H360" s="1490" t="s">
        <v>3490</v>
      </c>
      <c r="I360" s="1490"/>
    </row>
    <row r="361" spans="1:9" s="188" customFormat="1" ht="36" customHeight="1">
      <c r="A361" s="1169"/>
      <c r="B361" s="921"/>
      <c r="C361" s="199"/>
      <c r="D361" s="200" t="s">
        <v>2456</v>
      </c>
      <c r="E361" s="201"/>
      <c r="F361" s="199"/>
      <c r="G361" s="199"/>
      <c r="H361" s="910"/>
      <c r="I361" s="910"/>
    </row>
    <row r="362" spans="1:9" s="262" customFormat="1" ht="36" customHeight="1">
      <c r="A362" s="1492" t="s">
        <v>3355</v>
      </c>
      <c r="B362" s="1492"/>
      <c r="C362" s="1492"/>
      <c r="D362" s="1492"/>
      <c r="E362" s="1492"/>
      <c r="F362" s="1492"/>
      <c r="G362" s="1492"/>
      <c r="H362" s="1492"/>
      <c r="I362" s="1492"/>
    </row>
    <row r="363" spans="1:9" s="262" customFormat="1" ht="36" customHeight="1" thickBot="1">
      <c r="A363" s="1578" t="s">
        <v>3918</v>
      </c>
      <c r="B363" s="1578"/>
      <c r="C363" s="1578"/>
      <c r="D363" s="121"/>
      <c r="E363" s="121"/>
      <c r="F363" s="36"/>
      <c r="G363" s="933"/>
      <c r="H363" s="920" t="s">
        <v>3408</v>
      </c>
      <c r="I363" s="121"/>
    </row>
    <row r="364" spans="1:9" s="1397" customFormat="1" ht="26.25" customHeight="1" thickBot="1">
      <c r="A364" s="1588" t="s">
        <v>1</v>
      </c>
      <c r="B364" s="1588"/>
      <c r="C364" s="1588"/>
      <c r="D364" s="1399"/>
      <c r="E364" s="1399"/>
      <c r="F364" s="1396"/>
      <c r="G364" s="1396"/>
      <c r="H364" s="1375" t="s">
        <v>2</v>
      </c>
    </row>
    <row r="365" spans="1:9" s="374" customFormat="1" ht="84.75" customHeight="1" thickBot="1">
      <c r="A365" s="76" t="s">
        <v>3</v>
      </c>
      <c r="B365" s="390" t="s">
        <v>4</v>
      </c>
      <c r="C365" s="391" t="s">
        <v>5</v>
      </c>
      <c r="D365" s="392" t="s">
        <v>6</v>
      </c>
      <c r="E365" s="476" t="s">
        <v>3888</v>
      </c>
      <c r="F365" s="476" t="s">
        <v>3889</v>
      </c>
      <c r="G365" s="390" t="s">
        <v>9</v>
      </c>
      <c r="H365" s="414" t="s">
        <v>2425</v>
      </c>
      <c r="I365" s="393" t="s">
        <v>10</v>
      </c>
    </row>
    <row r="366" spans="1:9" s="283" customFormat="1" ht="18" thickBot="1">
      <c r="A366" s="427">
        <v>1</v>
      </c>
      <c r="B366" s="428">
        <v>2</v>
      </c>
      <c r="C366" s="429">
        <v>3</v>
      </c>
      <c r="D366" s="429">
        <v>4</v>
      </c>
      <c r="E366" s="429">
        <v>5</v>
      </c>
      <c r="F366" s="429">
        <v>6</v>
      </c>
      <c r="G366" s="429">
        <v>7</v>
      </c>
      <c r="H366" s="429">
        <v>8</v>
      </c>
      <c r="I366" s="430">
        <v>9</v>
      </c>
    </row>
    <row r="367" spans="1:9" s="262" customFormat="1" ht="21.75" customHeight="1">
      <c r="A367" s="4">
        <v>1</v>
      </c>
      <c r="B367" s="654" t="s">
        <v>1206</v>
      </c>
      <c r="C367" s="15" t="s">
        <v>11</v>
      </c>
      <c r="D367" s="14">
        <v>1</v>
      </c>
      <c r="E367" s="14">
        <v>15000</v>
      </c>
      <c r="F367" s="15">
        <f>D367*E367</f>
        <v>15000</v>
      </c>
      <c r="G367" s="15" t="s">
        <v>12</v>
      </c>
      <c r="H367" s="14">
        <v>2007</v>
      </c>
      <c r="I367" s="15"/>
    </row>
    <row r="368" spans="1:9" s="262" customFormat="1" ht="21.75" customHeight="1">
      <c r="A368" s="4">
        <v>2</v>
      </c>
      <c r="B368" s="654" t="s">
        <v>29</v>
      </c>
      <c r="C368" s="15" t="s">
        <v>11</v>
      </c>
      <c r="D368" s="14">
        <v>4</v>
      </c>
      <c r="E368" s="14">
        <v>4500</v>
      </c>
      <c r="F368" s="15">
        <f t="shared" ref="F368:F385" si="5">D368*E368</f>
        <v>18000</v>
      </c>
      <c r="G368" s="15" t="s">
        <v>12</v>
      </c>
      <c r="H368" s="14">
        <v>2007</v>
      </c>
      <c r="I368" s="15"/>
    </row>
    <row r="369" spans="1:10" s="262" customFormat="1" ht="21.75" customHeight="1">
      <c r="A369" s="4">
        <v>3</v>
      </c>
      <c r="B369" s="654" t="s">
        <v>149</v>
      </c>
      <c r="C369" s="15" t="s">
        <v>11</v>
      </c>
      <c r="D369" s="14">
        <v>1</v>
      </c>
      <c r="E369" s="14">
        <v>25000</v>
      </c>
      <c r="F369" s="15">
        <f t="shared" si="5"/>
        <v>25000</v>
      </c>
      <c r="G369" s="15" t="s">
        <v>12</v>
      </c>
      <c r="H369" s="14">
        <v>2007</v>
      </c>
      <c r="I369" s="15"/>
    </row>
    <row r="370" spans="1:10" s="72" customFormat="1" ht="18">
      <c r="A370" s="4">
        <v>4</v>
      </c>
      <c r="B370" s="654" t="s">
        <v>758</v>
      </c>
      <c r="C370" s="15" t="s">
        <v>11</v>
      </c>
      <c r="D370" s="14">
        <v>1</v>
      </c>
      <c r="E370" s="14">
        <v>30000</v>
      </c>
      <c r="F370" s="15">
        <f t="shared" si="5"/>
        <v>30000</v>
      </c>
      <c r="G370" s="15" t="s">
        <v>12</v>
      </c>
      <c r="H370" s="14">
        <v>2007</v>
      </c>
      <c r="I370" s="15"/>
      <c r="J370" s="262"/>
    </row>
    <row r="371" spans="1:10" s="72" customFormat="1" ht="18">
      <c r="A371" s="4">
        <v>5</v>
      </c>
      <c r="B371" s="654" t="s">
        <v>1249</v>
      </c>
      <c r="C371" s="15" t="s">
        <v>11</v>
      </c>
      <c r="D371" s="14">
        <v>1</v>
      </c>
      <c r="E371" s="14">
        <v>16000</v>
      </c>
      <c r="F371" s="15">
        <f t="shared" si="5"/>
        <v>16000</v>
      </c>
      <c r="G371" s="15" t="s">
        <v>12</v>
      </c>
      <c r="H371" s="14">
        <v>2007</v>
      </c>
      <c r="I371" s="15"/>
      <c r="J371" s="262"/>
    </row>
    <row r="372" spans="1:10" s="72" customFormat="1" ht="18">
      <c r="A372" s="4">
        <v>6</v>
      </c>
      <c r="B372" s="654" t="s">
        <v>339</v>
      </c>
      <c r="C372" s="15" t="s">
        <v>11</v>
      </c>
      <c r="D372" s="14">
        <v>1</v>
      </c>
      <c r="E372" s="14">
        <v>7500</v>
      </c>
      <c r="F372" s="15">
        <f t="shared" si="5"/>
        <v>7500</v>
      </c>
      <c r="G372" s="15" t="s">
        <v>12</v>
      </c>
      <c r="H372" s="14">
        <v>2007</v>
      </c>
      <c r="I372" s="15"/>
      <c r="J372" s="262"/>
    </row>
    <row r="373" spans="1:10" s="72" customFormat="1" ht="18">
      <c r="A373" s="4">
        <v>7</v>
      </c>
      <c r="B373" s="654" t="s">
        <v>1250</v>
      </c>
      <c r="C373" s="15" t="s">
        <v>11</v>
      </c>
      <c r="D373" s="14">
        <v>1</v>
      </c>
      <c r="E373" s="14">
        <v>2000</v>
      </c>
      <c r="F373" s="15">
        <f t="shared" si="5"/>
        <v>2000</v>
      </c>
      <c r="G373" s="15" t="s">
        <v>12</v>
      </c>
      <c r="H373" s="14">
        <v>2007</v>
      </c>
      <c r="I373" s="15"/>
      <c r="J373" s="262"/>
    </row>
    <row r="374" spans="1:10" s="72" customFormat="1" ht="23.25" customHeight="1">
      <c r="A374" s="4">
        <v>8</v>
      </c>
      <c r="B374" s="654" t="s">
        <v>1251</v>
      </c>
      <c r="C374" s="15" t="s">
        <v>11</v>
      </c>
      <c r="D374" s="14">
        <v>1</v>
      </c>
      <c r="E374" s="14">
        <v>50000</v>
      </c>
      <c r="F374" s="15">
        <f t="shared" si="5"/>
        <v>50000</v>
      </c>
      <c r="G374" s="15" t="s">
        <v>12</v>
      </c>
      <c r="H374" s="14">
        <v>2007</v>
      </c>
      <c r="I374" s="15"/>
      <c r="J374" s="262"/>
    </row>
    <row r="375" spans="1:10" s="72" customFormat="1" ht="24.75" customHeight="1">
      <c r="A375" s="4">
        <v>9</v>
      </c>
      <c r="B375" s="654" t="s">
        <v>1252</v>
      </c>
      <c r="C375" s="15" t="s">
        <v>11</v>
      </c>
      <c r="D375" s="14">
        <v>1</v>
      </c>
      <c r="E375" s="14">
        <v>77</v>
      </c>
      <c r="F375" s="15">
        <f t="shared" si="5"/>
        <v>77</v>
      </c>
      <c r="G375" s="15" t="s">
        <v>12</v>
      </c>
      <c r="H375" s="14">
        <v>1983</v>
      </c>
      <c r="I375" s="15"/>
      <c r="J375" s="262"/>
    </row>
    <row r="376" spans="1:10" s="72" customFormat="1" ht="24.75" customHeight="1">
      <c r="A376" s="4">
        <v>10</v>
      </c>
      <c r="B376" s="654" t="s">
        <v>1253</v>
      </c>
      <c r="C376" s="15" t="s">
        <v>11</v>
      </c>
      <c r="D376" s="14">
        <v>1</v>
      </c>
      <c r="E376" s="14">
        <v>77</v>
      </c>
      <c r="F376" s="15">
        <f t="shared" si="5"/>
        <v>77</v>
      </c>
      <c r="G376" s="15" t="s">
        <v>12</v>
      </c>
      <c r="H376" s="14">
        <v>1988</v>
      </c>
      <c r="I376" s="15"/>
      <c r="J376" s="262"/>
    </row>
    <row r="377" spans="1:10" s="121" customFormat="1" ht="17.25" customHeight="1">
      <c r="A377" s="4">
        <v>11</v>
      </c>
      <c r="B377" s="654" t="s">
        <v>1254</v>
      </c>
      <c r="C377" s="15" t="s">
        <v>11</v>
      </c>
      <c r="D377" s="14">
        <v>1</v>
      </c>
      <c r="E377" s="14">
        <v>15000</v>
      </c>
      <c r="F377" s="15">
        <f t="shared" si="5"/>
        <v>15000</v>
      </c>
      <c r="G377" s="15" t="s">
        <v>12</v>
      </c>
      <c r="H377" s="39">
        <v>2006</v>
      </c>
      <c r="I377" s="15"/>
    </row>
    <row r="378" spans="1:10" s="188" customFormat="1" ht="18">
      <c r="A378" s="4">
        <v>12</v>
      </c>
      <c r="B378" s="654" t="s">
        <v>1255</v>
      </c>
      <c r="C378" s="15" t="s">
        <v>11</v>
      </c>
      <c r="D378" s="14">
        <v>1</v>
      </c>
      <c r="E378" s="14">
        <v>7000</v>
      </c>
      <c r="F378" s="15">
        <f t="shared" si="5"/>
        <v>7000</v>
      </c>
      <c r="G378" s="15" t="s">
        <v>12</v>
      </c>
      <c r="H378" s="39">
        <v>2006</v>
      </c>
      <c r="I378" s="15"/>
    </row>
    <row r="379" spans="1:10" s="34" customFormat="1" ht="35.25" customHeight="1">
      <c r="A379" s="4">
        <v>13</v>
      </c>
      <c r="B379" s="654" t="s">
        <v>1256</v>
      </c>
      <c r="C379" s="15" t="s">
        <v>11</v>
      </c>
      <c r="D379" s="14">
        <v>1</v>
      </c>
      <c r="E379" s="14">
        <v>12000</v>
      </c>
      <c r="F379" s="15">
        <f t="shared" si="5"/>
        <v>12000</v>
      </c>
      <c r="G379" s="15" t="s">
        <v>12</v>
      </c>
      <c r="H379" s="39">
        <v>2000</v>
      </c>
      <c r="I379" s="15"/>
    </row>
    <row r="380" spans="1:10" ht="23.25" customHeight="1">
      <c r="A380" s="4">
        <v>14</v>
      </c>
      <c r="B380" s="654" t="s">
        <v>727</v>
      </c>
      <c r="C380" s="15" t="s">
        <v>11</v>
      </c>
      <c r="D380" s="14">
        <v>1</v>
      </c>
      <c r="E380" s="14">
        <v>200</v>
      </c>
      <c r="F380" s="15">
        <f t="shared" si="5"/>
        <v>200</v>
      </c>
      <c r="G380" s="15" t="s">
        <v>12</v>
      </c>
      <c r="H380" s="39">
        <v>2020</v>
      </c>
      <c r="I380" s="15"/>
    </row>
    <row r="381" spans="1:10" s="1" customFormat="1" ht="31.5" customHeight="1">
      <c r="A381" s="4">
        <v>15</v>
      </c>
      <c r="B381" s="654" t="s">
        <v>1257</v>
      </c>
      <c r="C381" s="15" t="s">
        <v>11</v>
      </c>
      <c r="D381" s="14">
        <v>1</v>
      </c>
      <c r="E381" s="14">
        <v>15000</v>
      </c>
      <c r="F381" s="15">
        <f t="shared" si="5"/>
        <v>15000</v>
      </c>
      <c r="G381" s="15" t="s">
        <v>12</v>
      </c>
      <c r="H381" s="39">
        <v>2012</v>
      </c>
      <c r="I381" s="15"/>
    </row>
    <row r="382" spans="1:10" s="1" customFormat="1" ht="31.5" customHeight="1">
      <c r="A382" s="4">
        <v>16</v>
      </c>
      <c r="B382" s="654" t="s">
        <v>1258</v>
      </c>
      <c r="C382" s="15" t="s">
        <v>11</v>
      </c>
      <c r="D382" s="14">
        <v>1</v>
      </c>
      <c r="E382" s="14">
        <v>5000</v>
      </c>
      <c r="F382" s="15">
        <f t="shared" si="5"/>
        <v>5000</v>
      </c>
      <c r="G382" s="15" t="s">
        <v>12</v>
      </c>
      <c r="H382" s="39">
        <v>2021</v>
      </c>
      <c r="I382" s="15"/>
    </row>
    <row r="383" spans="1:10" s="1" customFormat="1" ht="31.5" customHeight="1">
      <c r="A383" s="4">
        <v>17</v>
      </c>
      <c r="B383" s="654" t="s">
        <v>1259</v>
      </c>
      <c r="C383" s="15" t="s">
        <v>11</v>
      </c>
      <c r="D383" s="14">
        <v>1</v>
      </c>
      <c r="E383" s="14">
        <v>1500</v>
      </c>
      <c r="F383" s="15">
        <f t="shared" si="5"/>
        <v>1500</v>
      </c>
      <c r="G383" s="15" t="s">
        <v>12</v>
      </c>
      <c r="H383" s="39">
        <v>2006</v>
      </c>
      <c r="I383" s="15"/>
    </row>
    <row r="384" spans="1:10" s="1" customFormat="1" ht="31.5" customHeight="1">
      <c r="A384" s="4">
        <v>18</v>
      </c>
      <c r="B384" s="654" t="s">
        <v>1260</v>
      </c>
      <c r="C384" s="15" t="s">
        <v>11</v>
      </c>
      <c r="D384" s="14">
        <v>1</v>
      </c>
      <c r="E384" s="14">
        <v>6500</v>
      </c>
      <c r="F384" s="15">
        <f t="shared" si="5"/>
        <v>6500</v>
      </c>
      <c r="G384" s="15" t="s">
        <v>12</v>
      </c>
      <c r="H384" s="39">
        <v>2023</v>
      </c>
      <c r="I384" s="15"/>
    </row>
    <row r="385" spans="1:9" s="1" customFormat="1" ht="31.5" customHeight="1">
      <c r="A385" s="4">
        <v>19</v>
      </c>
      <c r="B385" s="654" t="s">
        <v>334</v>
      </c>
      <c r="C385" s="15" t="s">
        <v>11</v>
      </c>
      <c r="D385" s="14">
        <v>1</v>
      </c>
      <c r="E385" s="14">
        <v>8500</v>
      </c>
      <c r="F385" s="15">
        <f t="shared" si="5"/>
        <v>8500</v>
      </c>
      <c r="G385" s="15" t="s">
        <v>12</v>
      </c>
      <c r="H385" s="39">
        <v>2000</v>
      </c>
      <c r="I385" s="15"/>
    </row>
    <row r="386" spans="1:9" s="1" customFormat="1" ht="31.5" customHeight="1">
      <c r="A386" s="60"/>
      <c r="B386" s="1022" t="s">
        <v>91</v>
      </c>
      <c r="C386" s="54"/>
      <c r="D386" s="54">
        <f>SUM(D367:D385)</f>
        <v>22</v>
      </c>
      <c r="E386" s="54" t="s">
        <v>92</v>
      </c>
      <c r="F386" s="54">
        <f>SUM(F367:F385)</f>
        <v>234354</v>
      </c>
      <c r="G386" s="55"/>
      <c r="H386" s="55"/>
      <c r="I386" s="55"/>
    </row>
    <row r="387" spans="1:9" s="188" customFormat="1" ht="12.75" customHeight="1">
      <c r="A387" s="137"/>
      <c r="B387" s="1024"/>
      <c r="C387" s="321"/>
      <c r="D387" s="321"/>
      <c r="E387" s="321"/>
      <c r="F387" s="321"/>
      <c r="G387" s="320"/>
      <c r="H387" s="320"/>
      <c r="I387" s="320"/>
    </row>
    <row r="388" spans="1:9" s="188" customFormat="1" ht="31.5" customHeight="1">
      <c r="A388" s="1489" t="s">
        <v>3248</v>
      </c>
      <c r="B388" s="1489"/>
      <c r="C388" s="1489"/>
      <c r="D388" s="1489"/>
      <c r="E388" s="1489"/>
      <c r="F388" s="1489"/>
      <c r="G388" s="1489"/>
      <c r="H388" s="1489"/>
      <c r="I388" s="72"/>
    </row>
    <row r="389" spans="1:9" s="188" customFormat="1" ht="31.5" customHeight="1">
      <c r="A389" s="935"/>
      <c r="B389" s="1480" t="s">
        <v>2637</v>
      </c>
      <c r="C389" s="1480"/>
      <c r="D389" s="1480"/>
      <c r="E389" s="1480"/>
      <c r="F389" s="1481" t="s">
        <v>2295</v>
      </c>
      <c r="G389" s="1481"/>
      <c r="H389" s="1480" t="s">
        <v>2638</v>
      </c>
      <c r="I389" s="1480"/>
    </row>
    <row r="390" spans="1:9" s="188" customFormat="1" ht="15" customHeight="1">
      <c r="A390" s="935"/>
      <c r="B390" s="1167"/>
      <c r="C390" s="401"/>
      <c r="D390" s="401"/>
      <c r="E390" s="401"/>
      <c r="F390" s="1159"/>
      <c r="G390" s="1159"/>
      <c r="H390" s="1157"/>
      <c r="I390" s="1157"/>
    </row>
    <row r="391" spans="1:9" s="188" customFormat="1" ht="31.5" customHeight="1">
      <c r="A391" s="151"/>
      <c r="B391" s="826" t="s">
        <v>3243</v>
      </c>
      <c r="C391" s="152"/>
      <c r="D391" s="153"/>
      <c r="E391" s="153"/>
      <c r="F391" s="154"/>
      <c r="G391" s="151"/>
      <c r="H391" s="151"/>
      <c r="I391" s="1175"/>
    </row>
    <row r="392" spans="1:9" s="188" customFormat="1" ht="31.5" customHeight="1">
      <c r="A392" s="935"/>
      <c r="B392" s="1486" t="s">
        <v>2639</v>
      </c>
      <c r="C392" s="1486"/>
      <c r="D392" s="1486"/>
      <c r="E392" s="1486"/>
      <c r="F392" s="1487" t="s">
        <v>2295</v>
      </c>
      <c r="G392" s="1487"/>
      <c r="H392" s="1472" t="s">
        <v>2187</v>
      </c>
      <c r="I392" s="1472"/>
    </row>
    <row r="393" spans="1:9" s="188" customFormat="1" ht="14.25" customHeight="1">
      <c r="A393" s="935"/>
      <c r="B393" s="1486"/>
      <c r="C393" s="1486"/>
      <c r="D393" s="1486"/>
      <c r="E393" s="1486"/>
      <c r="F393" s="1487"/>
      <c r="G393" s="1487"/>
      <c r="H393" s="1472"/>
      <c r="I393" s="1472"/>
    </row>
    <row r="394" spans="1:9" s="188" customFormat="1" ht="18" customHeight="1">
      <c r="A394" s="935"/>
      <c r="B394" s="708"/>
      <c r="C394" s="708"/>
      <c r="D394" s="709"/>
      <c r="E394" s="709"/>
      <c r="F394" s="710"/>
      <c r="G394" s="405"/>
      <c r="H394" s="1174"/>
      <c r="I394" s="712"/>
    </row>
    <row r="395" spans="1:9" s="188" customFormat="1" ht="31.5" customHeight="1">
      <c r="A395" s="935"/>
      <c r="B395" s="1472" t="s">
        <v>3244</v>
      </c>
      <c r="C395" s="1472"/>
      <c r="D395" s="1472"/>
      <c r="E395" s="1472"/>
      <c r="F395" s="1487" t="s">
        <v>2295</v>
      </c>
      <c r="G395" s="1487"/>
      <c r="H395" s="1472" t="s">
        <v>2188</v>
      </c>
      <c r="I395" s="1472"/>
    </row>
    <row r="396" spans="1:9" s="188" customFormat="1" ht="15" customHeight="1">
      <c r="A396" s="935"/>
      <c r="B396" s="460"/>
      <c r="C396" s="460"/>
      <c r="D396" s="461"/>
      <c r="E396" s="461"/>
      <c r="F396" s="462"/>
      <c r="G396" s="459"/>
      <c r="H396" s="1174"/>
      <c r="I396" s="712"/>
    </row>
    <row r="397" spans="1:9" s="188" customFormat="1" ht="31.5" customHeight="1">
      <c r="A397" s="123"/>
      <c r="B397" s="1472" t="s">
        <v>3245</v>
      </c>
      <c r="C397" s="1472"/>
      <c r="D397" s="1472"/>
      <c r="E397" s="1472"/>
      <c r="F397" s="1481" t="s">
        <v>2239</v>
      </c>
      <c r="G397" s="1481"/>
      <c r="H397" s="1480" t="s">
        <v>2641</v>
      </c>
      <c r="I397" s="1480"/>
    </row>
    <row r="398" spans="1:9" s="188" customFormat="1" ht="31.5" customHeight="1">
      <c r="A398" s="935"/>
      <c r="B398" s="1158"/>
      <c r="C398" s="1172"/>
      <c r="D398" s="1172"/>
      <c r="E398" s="1172"/>
      <c r="F398" s="1086"/>
      <c r="G398" s="1167"/>
      <c r="H398" s="1158"/>
      <c r="I398" s="1158"/>
    </row>
    <row r="399" spans="1:9" s="188" customFormat="1" ht="31.5" customHeight="1">
      <c r="A399" s="935"/>
      <c r="B399" s="1480" t="s">
        <v>2642</v>
      </c>
      <c r="C399" s="1480"/>
      <c r="D399" s="1480"/>
      <c r="E399" s="1172"/>
      <c r="F399" s="1481" t="s">
        <v>2643</v>
      </c>
      <c r="G399" s="1481"/>
      <c r="H399" s="1480" t="s">
        <v>2186</v>
      </c>
      <c r="I399" s="1480"/>
    </row>
    <row r="400" spans="1:9" s="188" customFormat="1" ht="12" customHeight="1">
      <c r="A400" s="123"/>
      <c r="B400" s="1170"/>
      <c r="C400" s="123"/>
      <c r="D400" s="123"/>
      <c r="E400" s="123"/>
      <c r="F400" s="123"/>
      <c r="G400" s="123"/>
      <c r="H400" s="123"/>
      <c r="I400" s="123"/>
    </row>
    <row r="401" spans="1:9" s="188" customFormat="1" ht="31.5" customHeight="1">
      <c r="A401" s="935"/>
      <c r="B401" s="1472" t="s">
        <v>3246</v>
      </c>
      <c r="C401" s="1472"/>
      <c r="D401" s="1472"/>
      <c r="E401" s="1472"/>
      <c r="F401" s="1481" t="s">
        <v>2239</v>
      </c>
      <c r="G401" s="1481"/>
      <c r="H401" s="1472" t="s">
        <v>2185</v>
      </c>
      <c r="I401" s="1472"/>
    </row>
    <row r="402" spans="1:9" s="188" customFormat="1" ht="16.5" customHeight="1">
      <c r="A402" s="935"/>
      <c r="B402" s="283"/>
      <c r="C402" s="283"/>
      <c r="D402" s="283"/>
      <c r="E402" s="283"/>
      <c r="F402" s="283"/>
      <c r="G402" s="283"/>
      <c r="H402" s="285"/>
      <c r="I402" s="285"/>
    </row>
    <row r="403" spans="1:9" s="188" customFormat="1" ht="31.5" customHeight="1">
      <c r="A403" s="123"/>
      <c r="B403" s="1158" t="s">
        <v>2179</v>
      </c>
      <c r="C403" s="283"/>
      <c r="D403" s="283"/>
      <c r="E403" s="283"/>
      <c r="F403" s="1481" t="s">
        <v>2183</v>
      </c>
      <c r="G403" s="1481"/>
      <c r="H403" s="1480" t="s">
        <v>2181</v>
      </c>
      <c r="I403" s="1480"/>
    </row>
    <row r="404" spans="1:9" s="188" customFormat="1" ht="13.5" customHeight="1">
      <c r="A404" s="123"/>
      <c r="B404" s="411"/>
      <c r="C404" s="411"/>
      <c r="D404" s="411"/>
      <c r="E404" s="411"/>
      <c r="F404" s="1173"/>
      <c r="G404" s="1167"/>
      <c r="H404" s="1174"/>
      <c r="I404" s="1174"/>
    </row>
    <row r="405" spans="1:9" s="188" customFormat="1" ht="31.5" customHeight="1">
      <c r="A405" s="207"/>
      <c r="B405" s="1482" t="s">
        <v>3241</v>
      </c>
      <c r="C405" s="1482"/>
      <c r="D405" s="1482"/>
      <c r="E405" s="1482"/>
      <c r="F405" s="1483" t="s">
        <v>3242</v>
      </c>
      <c r="G405" s="1483"/>
      <c r="H405" s="1484" t="s">
        <v>2180</v>
      </c>
      <c r="I405" s="1484"/>
    </row>
    <row r="406" spans="1:9" s="188" customFormat="1" ht="9.75" customHeight="1">
      <c r="A406" s="1477"/>
      <c r="B406" s="1477"/>
      <c r="C406" s="1477"/>
      <c r="D406" s="1477"/>
      <c r="E406" s="1477"/>
      <c r="F406" s="1477"/>
      <c r="G406" s="1477"/>
      <c r="H406" s="1477"/>
      <c r="I406" s="1477"/>
    </row>
    <row r="407" spans="1:9" s="188" customFormat="1" ht="31.5" customHeight="1">
      <c r="A407" s="207"/>
      <c r="B407" s="1474" t="s">
        <v>2644</v>
      </c>
      <c r="C407" s="1474"/>
      <c r="D407" s="1474"/>
      <c r="E407" s="1474"/>
      <c r="F407" s="1485" t="s">
        <v>2643</v>
      </c>
      <c r="G407" s="1485"/>
      <c r="H407" s="1478" t="s">
        <v>2645</v>
      </c>
      <c r="I407" s="1478"/>
    </row>
    <row r="408" spans="1:9" s="188" customFormat="1" ht="14.25" customHeight="1">
      <c r="A408" s="1476"/>
      <c r="B408" s="1477"/>
      <c r="C408" s="1477"/>
      <c r="D408" s="1477"/>
      <c r="E408" s="1477"/>
      <c r="F408" s="1477"/>
      <c r="G408" s="1477"/>
      <c r="H408" s="1477"/>
      <c r="I408" s="1477"/>
    </row>
    <row r="409" spans="1:9" s="188" customFormat="1" ht="31.5" customHeight="1">
      <c r="A409" s="207"/>
      <c r="B409" s="1478" t="s">
        <v>3247</v>
      </c>
      <c r="C409" s="1478"/>
      <c r="D409" s="1478"/>
      <c r="E409" s="1478"/>
      <c r="F409" s="1479" t="s">
        <v>2239</v>
      </c>
      <c r="G409" s="1479"/>
      <c r="H409" s="1480" t="s">
        <v>2240</v>
      </c>
      <c r="I409" s="1480"/>
    </row>
    <row r="410" spans="1:9" s="188" customFormat="1" ht="31.5" customHeight="1">
      <c r="A410" s="207"/>
      <c r="B410" s="824"/>
      <c r="C410" s="824"/>
      <c r="D410" s="824"/>
      <c r="E410" s="824"/>
      <c r="F410" s="824"/>
      <c r="G410" s="824"/>
      <c r="H410" s="825"/>
      <c r="I410" s="825"/>
    </row>
    <row r="411" spans="1:9" s="188" customFormat="1" ht="31.5" customHeight="1">
      <c r="A411" s="207"/>
      <c r="B411" s="1478" t="s">
        <v>2646</v>
      </c>
      <c r="C411" s="1478"/>
      <c r="D411" s="1478"/>
      <c r="E411" s="1478"/>
      <c r="F411" s="1481" t="s">
        <v>2643</v>
      </c>
      <c r="G411" s="1481"/>
      <c r="H411" s="1480" t="s">
        <v>2647</v>
      </c>
      <c r="I411" s="1480"/>
    </row>
    <row r="412" spans="1:9" s="188" customFormat="1" ht="14.25" customHeight="1">
      <c r="A412" s="207"/>
      <c r="B412" s="283"/>
      <c r="C412" s="283"/>
      <c r="D412" s="283"/>
      <c r="E412" s="283"/>
      <c r="F412" s="283"/>
      <c r="G412" s="283"/>
      <c r="H412" s="285"/>
      <c r="I412" s="285"/>
    </row>
    <row r="413" spans="1:9" s="188" customFormat="1" ht="30.75" customHeight="1">
      <c r="A413" s="207"/>
      <c r="B413" s="1480" t="s">
        <v>2648</v>
      </c>
      <c r="C413" s="1480"/>
      <c r="D413" s="1480"/>
      <c r="E413" s="1480"/>
      <c r="F413" s="1481" t="s">
        <v>2649</v>
      </c>
      <c r="G413" s="1481"/>
      <c r="H413" s="1474" t="s">
        <v>2650</v>
      </c>
      <c r="I413" s="1474"/>
    </row>
    <row r="414" spans="1:9" s="188" customFormat="1" ht="12.75" customHeight="1">
      <c r="A414" s="207"/>
      <c r="B414" s="1158"/>
      <c r="C414" s="1158"/>
      <c r="D414" s="1158"/>
      <c r="E414" s="1158"/>
      <c r="F414" s="1159"/>
      <c r="G414" s="1159"/>
      <c r="H414" s="1155"/>
      <c r="I414" s="1155"/>
    </row>
    <row r="415" spans="1:9" s="188" customFormat="1" ht="31.5" customHeight="1">
      <c r="A415" s="207"/>
      <c r="B415" s="1472" t="s">
        <v>3250</v>
      </c>
      <c r="C415" s="1472"/>
      <c r="D415" s="1472"/>
      <c r="E415" s="1472"/>
      <c r="F415" s="1473" t="s">
        <v>2182</v>
      </c>
      <c r="G415" s="1473"/>
      <c r="H415" s="1474" t="s">
        <v>2652</v>
      </c>
      <c r="I415" s="1474"/>
    </row>
    <row r="416" spans="1:9" s="188" customFormat="1" ht="22.5" customHeight="1">
      <c r="A416" s="137"/>
      <c r="B416" s="1024"/>
      <c r="C416" s="321"/>
      <c r="D416" s="321"/>
      <c r="E416" s="321"/>
      <c r="F416" s="321"/>
      <c r="G416" s="320"/>
      <c r="H416" s="320"/>
      <c r="I416" s="320"/>
    </row>
    <row r="417" spans="1:9" s="1" customFormat="1" ht="31.5" customHeight="1">
      <c r="A417" s="1177"/>
      <c r="B417" s="1163" t="s">
        <v>2475</v>
      </c>
      <c r="C417" s="1165"/>
      <c r="D417" s="1535" t="s">
        <v>3502</v>
      </c>
      <c r="E417" s="1535"/>
      <c r="F417" s="1535"/>
      <c r="G417" s="1535"/>
      <c r="H417" s="1535"/>
      <c r="I417" s="1535"/>
    </row>
    <row r="418" spans="1:9" s="1" customFormat="1" ht="11.25" customHeight="1">
      <c r="A418" s="1177"/>
      <c r="B418" s="1163"/>
      <c r="C418" s="1165"/>
      <c r="D418" s="1176"/>
      <c r="E418" s="1176"/>
      <c r="F418" s="1176"/>
      <c r="G418" s="1176"/>
      <c r="H418" s="1176"/>
      <c r="I418" s="1176"/>
    </row>
    <row r="419" spans="1:9" s="1" customFormat="1" ht="31.5" customHeight="1">
      <c r="A419" s="1210"/>
      <c r="B419" s="131"/>
      <c r="C419" s="131"/>
      <c r="D419" s="1535" t="s">
        <v>3503</v>
      </c>
      <c r="E419" s="1535"/>
      <c r="F419" s="1535"/>
      <c r="G419" s="1535"/>
      <c r="H419" s="1535"/>
      <c r="I419" s="1535"/>
    </row>
    <row r="420" spans="1:9" s="1" customFormat="1" ht="31.5" customHeight="1">
      <c r="A420" s="1210"/>
      <c r="B420" s="131"/>
      <c r="C420" s="131"/>
      <c r="D420" s="1176"/>
      <c r="E420" s="1176"/>
      <c r="F420" s="1176"/>
      <c r="G420" s="1176"/>
      <c r="H420" s="1176"/>
      <c r="I420" s="1176"/>
    </row>
    <row r="421" spans="1:9" s="1" customFormat="1" ht="31.5" customHeight="1">
      <c r="A421" s="1210"/>
      <c r="B421" s="131"/>
      <c r="C421" s="131"/>
      <c r="D421" s="1176"/>
      <c r="E421" s="1176"/>
      <c r="F421" s="1176"/>
      <c r="G421" s="1176"/>
      <c r="H421" s="1176"/>
      <c r="I421" s="1176"/>
    </row>
    <row r="422" spans="1:9" s="1" customFormat="1" ht="18" customHeight="1">
      <c r="A422" s="764"/>
      <c r="B422" s="197"/>
      <c r="C422" s="196"/>
      <c r="D422" s="196"/>
      <c r="E422" s="196"/>
      <c r="F422" s="1430"/>
      <c r="G422" s="1430"/>
      <c r="H422" s="1497" t="s">
        <v>3931</v>
      </c>
      <c r="I422" s="1497"/>
    </row>
    <row r="423" spans="1:9" s="1" customFormat="1" ht="58.5" customHeight="1">
      <c r="A423" s="764"/>
      <c r="B423" s="197"/>
      <c r="C423" s="196"/>
      <c r="D423" s="196"/>
      <c r="E423" s="196"/>
      <c r="F423" s="1162"/>
      <c r="G423" s="1163"/>
      <c r="H423" s="1490" t="s">
        <v>3490</v>
      </c>
      <c r="I423" s="1490"/>
    </row>
    <row r="424" spans="1:9" s="36" customFormat="1" ht="21" customHeight="1">
      <c r="A424" s="1169"/>
      <c r="B424" s="1171"/>
      <c r="C424" s="199"/>
      <c r="D424" s="200" t="s">
        <v>2456</v>
      </c>
      <c r="E424" s="1178"/>
      <c r="F424" s="199"/>
      <c r="G424" s="199"/>
      <c r="H424" s="1164"/>
      <c r="I424" s="1164"/>
    </row>
    <row r="425" spans="1:9" s="36" customFormat="1" ht="21" customHeight="1">
      <c r="A425" s="1492" t="s">
        <v>3318</v>
      </c>
      <c r="B425" s="1492"/>
      <c r="C425" s="1492"/>
      <c r="D425" s="1492"/>
      <c r="E425" s="1492"/>
      <c r="F425" s="1492"/>
      <c r="G425" s="1492"/>
      <c r="H425" s="1492"/>
      <c r="I425" s="1492"/>
    </row>
    <row r="426" spans="1:9" s="262" customFormat="1" ht="33" customHeight="1" thickBot="1">
      <c r="A426" s="1576" t="s">
        <v>3919</v>
      </c>
      <c r="B426" s="1576"/>
      <c r="C426" s="1576"/>
      <c r="D426" s="1"/>
      <c r="E426" s="1"/>
      <c r="F426" s="45"/>
      <c r="G426" s="2"/>
      <c r="H426" s="1374" t="s">
        <v>3408</v>
      </c>
      <c r="I426" s="1"/>
    </row>
    <row r="427" spans="1:9" s="313" customFormat="1" ht="19.5" customHeight="1" thickBot="1">
      <c r="A427" s="1572" t="s">
        <v>1</v>
      </c>
      <c r="B427" s="1572"/>
      <c r="C427" s="1572"/>
      <c r="D427" s="1408"/>
      <c r="E427" s="1408"/>
      <c r="F427" s="1378"/>
      <c r="G427" s="1378"/>
      <c r="H427" s="1375" t="s">
        <v>2</v>
      </c>
      <c r="I427" s="1408"/>
    </row>
    <row r="428" spans="1:9" s="374" customFormat="1" ht="84.75" customHeight="1" thickBot="1">
      <c r="A428" s="76" t="s">
        <v>3</v>
      </c>
      <c r="B428" s="390" t="s">
        <v>4</v>
      </c>
      <c r="C428" s="391" t="s">
        <v>5</v>
      </c>
      <c r="D428" s="392" t="s">
        <v>6</v>
      </c>
      <c r="E428" s="476" t="s">
        <v>3888</v>
      </c>
      <c r="F428" s="476" t="s">
        <v>3889</v>
      </c>
      <c r="G428" s="390" t="s">
        <v>9</v>
      </c>
      <c r="H428" s="414" t="s">
        <v>2425</v>
      </c>
      <c r="I428" s="393" t="s">
        <v>10</v>
      </c>
    </row>
    <row r="429" spans="1:9" s="283" customFormat="1" ht="18" thickBot="1">
      <c r="A429" s="427">
        <v>1</v>
      </c>
      <c r="B429" s="428">
        <v>2</v>
      </c>
      <c r="C429" s="429">
        <v>3</v>
      </c>
      <c r="D429" s="429">
        <v>4</v>
      </c>
      <c r="E429" s="429">
        <v>5</v>
      </c>
      <c r="F429" s="429">
        <v>6</v>
      </c>
      <c r="G429" s="429">
        <v>7</v>
      </c>
      <c r="H429" s="429">
        <v>8</v>
      </c>
      <c r="I429" s="430">
        <v>9</v>
      </c>
    </row>
    <row r="430" spans="1:9" s="131" customFormat="1" ht="27" customHeight="1">
      <c r="A430" s="4">
        <v>1</v>
      </c>
      <c r="B430" s="1023" t="s">
        <v>123</v>
      </c>
      <c r="C430" s="3" t="s">
        <v>11</v>
      </c>
      <c r="D430" s="13">
        <v>1</v>
      </c>
      <c r="E430" s="13">
        <v>770</v>
      </c>
      <c r="F430" s="3">
        <f>D430*E430</f>
        <v>770</v>
      </c>
      <c r="G430" s="3" t="s">
        <v>12</v>
      </c>
      <c r="H430" s="3">
        <v>2002</v>
      </c>
      <c r="I430" s="3"/>
    </row>
    <row r="431" spans="1:9" s="131" customFormat="1" ht="27" customHeight="1">
      <c r="A431" s="4">
        <v>2</v>
      </c>
      <c r="B431" s="1023" t="s">
        <v>123</v>
      </c>
      <c r="C431" s="3" t="s">
        <v>11</v>
      </c>
      <c r="D431" s="13">
        <v>2</v>
      </c>
      <c r="E431" s="13">
        <v>1540</v>
      </c>
      <c r="F431" s="3">
        <f t="shared" ref="F431:F444" si="6">D431*E431</f>
        <v>3080</v>
      </c>
      <c r="G431" s="3" t="s">
        <v>12</v>
      </c>
      <c r="H431" s="3">
        <v>2002</v>
      </c>
      <c r="I431" s="3"/>
    </row>
    <row r="432" spans="1:9" s="131" customFormat="1" ht="27" customHeight="1">
      <c r="A432" s="4">
        <v>3</v>
      </c>
      <c r="B432" s="1023" t="s">
        <v>2504</v>
      </c>
      <c r="C432" s="3" t="s">
        <v>11</v>
      </c>
      <c r="D432" s="13">
        <v>1</v>
      </c>
      <c r="E432" s="13">
        <v>770</v>
      </c>
      <c r="F432" s="3">
        <f t="shared" si="6"/>
        <v>770</v>
      </c>
      <c r="G432" s="3" t="s">
        <v>12</v>
      </c>
      <c r="H432" s="3">
        <v>2002</v>
      </c>
      <c r="I432" s="3"/>
    </row>
    <row r="433" spans="1:10" s="72" customFormat="1" ht="18">
      <c r="A433" s="4">
        <v>4</v>
      </c>
      <c r="B433" s="1023" t="s">
        <v>752</v>
      </c>
      <c r="C433" s="3" t="s">
        <v>11</v>
      </c>
      <c r="D433" s="13">
        <v>1</v>
      </c>
      <c r="E433" s="13">
        <v>770</v>
      </c>
      <c r="F433" s="3">
        <f t="shared" si="6"/>
        <v>770</v>
      </c>
      <c r="G433" s="3" t="s">
        <v>12</v>
      </c>
      <c r="H433" s="3">
        <v>2002</v>
      </c>
      <c r="I433" s="3"/>
      <c r="J433" s="262"/>
    </row>
    <row r="434" spans="1:10" s="72" customFormat="1" ht="18">
      <c r="A434" s="4">
        <v>5</v>
      </c>
      <c r="B434" s="1023" t="s">
        <v>1883</v>
      </c>
      <c r="C434" s="3" t="s">
        <v>11</v>
      </c>
      <c r="D434" s="13">
        <v>1</v>
      </c>
      <c r="E434" s="13">
        <v>770</v>
      </c>
      <c r="F434" s="3">
        <f t="shared" si="6"/>
        <v>770</v>
      </c>
      <c r="G434" s="3" t="s">
        <v>12</v>
      </c>
      <c r="H434" s="3">
        <v>2002</v>
      </c>
      <c r="I434" s="3"/>
      <c r="J434" s="262"/>
    </row>
    <row r="435" spans="1:10" s="72" customFormat="1" ht="18">
      <c r="A435" s="4">
        <v>6</v>
      </c>
      <c r="B435" s="1023" t="s">
        <v>1884</v>
      </c>
      <c r="C435" s="3" t="s">
        <v>11</v>
      </c>
      <c r="D435" s="13">
        <v>1</v>
      </c>
      <c r="E435" s="13">
        <v>770</v>
      </c>
      <c r="F435" s="3">
        <f t="shared" si="6"/>
        <v>770</v>
      </c>
      <c r="G435" s="3" t="s">
        <v>12</v>
      </c>
      <c r="H435" s="3">
        <v>2002</v>
      </c>
      <c r="I435" s="3"/>
      <c r="J435" s="262"/>
    </row>
    <row r="436" spans="1:10" s="72" customFormat="1" ht="18">
      <c r="A436" s="4">
        <v>7</v>
      </c>
      <c r="B436" s="1023" t="s">
        <v>29</v>
      </c>
      <c r="C436" s="3" t="s">
        <v>11</v>
      </c>
      <c r="D436" s="13">
        <v>3</v>
      </c>
      <c r="E436" s="13">
        <v>2310</v>
      </c>
      <c r="F436" s="3">
        <f t="shared" si="6"/>
        <v>6930</v>
      </c>
      <c r="G436" s="3" t="s">
        <v>12</v>
      </c>
      <c r="H436" s="3">
        <v>2002</v>
      </c>
      <c r="I436" s="3"/>
      <c r="J436" s="262"/>
    </row>
    <row r="437" spans="1:10" s="72" customFormat="1" ht="23.25" customHeight="1">
      <c r="A437" s="4">
        <v>8</v>
      </c>
      <c r="B437" s="1023" t="s">
        <v>1252</v>
      </c>
      <c r="C437" s="3" t="s">
        <v>11</v>
      </c>
      <c r="D437" s="13">
        <v>1</v>
      </c>
      <c r="E437" s="13">
        <v>770</v>
      </c>
      <c r="F437" s="3">
        <f t="shared" si="6"/>
        <v>770</v>
      </c>
      <c r="G437" s="3" t="s">
        <v>12</v>
      </c>
      <c r="H437" s="3">
        <v>2002</v>
      </c>
      <c r="I437" s="3"/>
      <c r="J437" s="262"/>
    </row>
    <row r="438" spans="1:10" s="72" customFormat="1" ht="24.75" customHeight="1">
      <c r="A438" s="4">
        <v>9</v>
      </c>
      <c r="B438" s="1023" t="s">
        <v>149</v>
      </c>
      <c r="C438" s="3" t="s">
        <v>11</v>
      </c>
      <c r="D438" s="13">
        <v>1</v>
      </c>
      <c r="E438" s="13">
        <v>770</v>
      </c>
      <c r="F438" s="3">
        <f t="shared" si="6"/>
        <v>770</v>
      </c>
      <c r="G438" s="3" t="s">
        <v>12</v>
      </c>
      <c r="H438" s="3">
        <v>2002</v>
      </c>
      <c r="I438" s="3"/>
      <c r="J438" s="262"/>
    </row>
    <row r="439" spans="1:10" s="1" customFormat="1" ht="18">
      <c r="A439" s="4">
        <v>10</v>
      </c>
      <c r="B439" s="1023" t="s">
        <v>257</v>
      </c>
      <c r="C439" s="3" t="s">
        <v>11</v>
      </c>
      <c r="D439" s="13">
        <v>1</v>
      </c>
      <c r="E439" s="13">
        <v>26000</v>
      </c>
      <c r="F439" s="3">
        <f t="shared" si="6"/>
        <v>26000</v>
      </c>
      <c r="G439" s="3" t="s">
        <v>12</v>
      </c>
      <c r="H439" s="13">
        <v>2007</v>
      </c>
      <c r="I439" s="3"/>
    </row>
    <row r="440" spans="1:10" s="1" customFormat="1" ht="18">
      <c r="A440" s="4">
        <v>11</v>
      </c>
      <c r="B440" s="1023" t="s">
        <v>29</v>
      </c>
      <c r="C440" s="3" t="s">
        <v>11</v>
      </c>
      <c r="D440" s="13">
        <v>4</v>
      </c>
      <c r="E440" s="13">
        <v>6000</v>
      </c>
      <c r="F440" s="3">
        <f t="shared" si="6"/>
        <v>24000</v>
      </c>
      <c r="G440" s="3" t="s">
        <v>12</v>
      </c>
      <c r="H440" s="13">
        <v>2007</v>
      </c>
      <c r="I440" s="3"/>
    </row>
    <row r="441" spans="1:10" s="1" customFormat="1" ht="18">
      <c r="A441" s="4">
        <v>12</v>
      </c>
      <c r="B441" s="1023" t="s">
        <v>149</v>
      </c>
      <c r="C441" s="3" t="s">
        <v>11</v>
      </c>
      <c r="D441" s="13">
        <v>1</v>
      </c>
      <c r="E441" s="13">
        <v>42000</v>
      </c>
      <c r="F441" s="3">
        <f t="shared" si="6"/>
        <v>42000</v>
      </c>
      <c r="G441" s="3" t="s">
        <v>12</v>
      </c>
      <c r="H441" s="13">
        <v>2007</v>
      </c>
      <c r="I441" s="3"/>
    </row>
    <row r="442" spans="1:10" s="34" customFormat="1" ht="21.75" customHeight="1">
      <c r="A442" s="4">
        <v>13</v>
      </c>
      <c r="B442" s="1023" t="s">
        <v>1885</v>
      </c>
      <c r="C442" s="3" t="s">
        <v>11</v>
      </c>
      <c r="D442" s="13">
        <v>1</v>
      </c>
      <c r="E442" s="13">
        <v>30000</v>
      </c>
      <c r="F442" s="3">
        <f t="shared" si="6"/>
        <v>30000</v>
      </c>
      <c r="G442" s="3" t="s">
        <v>12</v>
      </c>
      <c r="H442" s="13">
        <v>2007</v>
      </c>
      <c r="I442" s="3"/>
    </row>
    <row r="443" spans="1:10" ht="31.5" customHeight="1">
      <c r="A443" s="4">
        <v>14</v>
      </c>
      <c r="B443" s="904" t="s">
        <v>2552</v>
      </c>
      <c r="C443" s="595" t="s">
        <v>2553</v>
      </c>
      <c r="D443" s="595">
        <v>1.8</v>
      </c>
      <c r="E443" s="595">
        <v>5148.55</v>
      </c>
      <c r="F443" s="3">
        <f t="shared" si="6"/>
        <v>9267.3900000000012</v>
      </c>
      <c r="G443" s="595" t="s">
        <v>90</v>
      </c>
      <c r="H443" s="30">
        <v>2025</v>
      </c>
      <c r="I443" s="13"/>
    </row>
    <row r="444" spans="1:10" s="1" customFormat="1" ht="34.5" customHeight="1">
      <c r="A444" s="4">
        <v>15</v>
      </c>
      <c r="B444" s="647" t="s">
        <v>2568</v>
      </c>
      <c r="C444" s="43" t="s">
        <v>167</v>
      </c>
      <c r="D444" s="43">
        <v>6</v>
      </c>
      <c r="E444" s="43">
        <v>8190</v>
      </c>
      <c r="F444" s="3">
        <f t="shared" si="6"/>
        <v>49140</v>
      </c>
      <c r="G444" s="43" t="s">
        <v>90</v>
      </c>
      <c r="H444" s="5">
        <v>2025</v>
      </c>
      <c r="I444" s="276"/>
    </row>
    <row r="445" spans="1:10" s="1" customFormat="1" ht="22.5" customHeight="1" thickBot="1">
      <c r="A445" s="176"/>
      <c r="B445" s="1206" t="s">
        <v>91</v>
      </c>
      <c r="C445" s="267"/>
      <c r="D445" s="267">
        <f>SUM(D430:D444)</f>
        <v>26.8</v>
      </c>
      <c r="E445" s="267" t="s">
        <v>92</v>
      </c>
      <c r="F445" s="267">
        <f>SUM(F430:F444)</f>
        <v>195807.39</v>
      </c>
      <c r="G445" s="266"/>
      <c r="H445" s="266"/>
      <c r="I445" s="266"/>
    </row>
    <row r="446" spans="1:10" s="188" customFormat="1" ht="22.5" customHeight="1">
      <c r="A446" s="137"/>
      <c r="B446" s="321"/>
      <c r="C446" s="321"/>
      <c r="D446" s="321"/>
      <c r="E446" s="321"/>
      <c r="F446" s="321"/>
      <c r="G446" s="320"/>
      <c r="H446" s="320"/>
      <c r="I446" s="320"/>
    </row>
    <row r="447" spans="1:10" s="188" customFormat="1" ht="22.5" customHeight="1">
      <c r="A447" s="137"/>
      <c r="B447" s="321"/>
      <c r="C447" s="321"/>
      <c r="D447" s="321"/>
      <c r="E447" s="321"/>
      <c r="F447" s="321"/>
      <c r="G447" s="320"/>
      <c r="H447" s="320"/>
      <c r="I447" s="320"/>
    </row>
    <row r="448" spans="1:10" s="188" customFormat="1" ht="22.5" customHeight="1">
      <c r="A448" s="1489" t="s">
        <v>3248</v>
      </c>
      <c r="B448" s="1489"/>
      <c r="C448" s="1489"/>
      <c r="D448" s="1489"/>
      <c r="E448" s="1489"/>
      <c r="F448" s="1489"/>
      <c r="G448" s="1489"/>
      <c r="H448" s="1489"/>
      <c r="I448" s="72"/>
    </row>
    <row r="449" spans="1:9" s="188" customFormat="1" ht="22.5" customHeight="1">
      <c r="A449" s="935"/>
      <c r="B449" s="1480" t="s">
        <v>2637</v>
      </c>
      <c r="C449" s="1480"/>
      <c r="D449" s="1480"/>
      <c r="E449" s="1480"/>
      <c r="F449" s="1481" t="s">
        <v>2295</v>
      </c>
      <c r="G449" s="1481"/>
      <c r="H449" s="1480" t="s">
        <v>2638</v>
      </c>
      <c r="I449" s="1480"/>
    </row>
    <row r="450" spans="1:9" s="188" customFormat="1" ht="22.5" customHeight="1">
      <c r="A450" s="935"/>
      <c r="B450" s="955"/>
      <c r="C450" s="401"/>
      <c r="D450" s="401"/>
      <c r="E450" s="401"/>
      <c r="F450" s="951"/>
      <c r="G450" s="951"/>
      <c r="H450" s="949"/>
      <c r="I450" s="949"/>
    </row>
    <row r="451" spans="1:9" s="188" customFormat="1" ht="22.5" customHeight="1">
      <c r="A451" s="151"/>
      <c r="B451" s="826" t="s">
        <v>3243</v>
      </c>
      <c r="C451" s="152"/>
      <c r="D451" s="153"/>
      <c r="E451" s="153"/>
      <c r="F451" s="154"/>
      <c r="G451" s="151"/>
      <c r="H451" s="151"/>
      <c r="I451" s="155"/>
    </row>
    <row r="452" spans="1:9" s="188" customFormat="1" ht="22.5" customHeight="1">
      <c r="A452" s="935"/>
      <c r="B452" s="1486" t="s">
        <v>2639</v>
      </c>
      <c r="C452" s="1486"/>
      <c r="D452" s="1486"/>
      <c r="E452" s="1486"/>
      <c r="F452" s="1487" t="s">
        <v>2295</v>
      </c>
      <c r="G452" s="1487"/>
      <c r="H452" s="1472" t="s">
        <v>2187</v>
      </c>
      <c r="I452" s="1472"/>
    </row>
    <row r="453" spans="1:9" s="188" customFormat="1" ht="22.5" customHeight="1">
      <c r="A453" s="935"/>
      <c r="B453" s="1486"/>
      <c r="C453" s="1486"/>
      <c r="D453" s="1486"/>
      <c r="E453" s="1486"/>
      <c r="F453" s="1487"/>
      <c r="G453" s="1487"/>
      <c r="H453" s="1472"/>
      <c r="I453" s="1472"/>
    </row>
    <row r="454" spans="1:9" s="188" customFormat="1" ht="16.5" customHeight="1">
      <c r="A454" s="935"/>
      <c r="B454" s="708"/>
      <c r="C454" s="708"/>
      <c r="D454" s="709"/>
      <c r="E454" s="709"/>
      <c r="F454" s="710"/>
      <c r="G454" s="405"/>
      <c r="H454" s="963"/>
      <c r="I454" s="712"/>
    </row>
    <row r="455" spans="1:9" s="188" customFormat="1" ht="36" customHeight="1">
      <c r="A455" s="935"/>
      <c r="B455" s="1472" t="s">
        <v>3244</v>
      </c>
      <c r="C455" s="1472"/>
      <c r="D455" s="1472"/>
      <c r="E455" s="1472"/>
      <c r="F455" s="1487" t="s">
        <v>2295</v>
      </c>
      <c r="G455" s="1487"/>
      <c r="H455" s="1472" t="s">
        <v>2188</v>
      </c>
      <c r="I455" s="1472"/>
    </row>
    <row r="456" spans="1:9" s="188" customFormat="1" ht="22.5" customHeight="1">
      <c r="A456" s="935"/>
      <c r="B456" s="460"/>
      <c r="C456" s="460"/>
      <c r="D456" s="461"/>
      <c r="E456" s="461"/>
      <c r="F456" s="462"/>
      <c r="G456" s="459"/>
      <c r="H456" s="963"/>
      <c r="I456" s="712"/>
    </row>
    <row r="457" spans="1:9" s="188" customFormat="1" ht="39" customHeight="1">
      <c r="A457" s="123"/>
      <c r="B457" s="1472" t="s">
        <v>3245</v>
      </c>
      <c r="C457" s="1472"/>
      <c r="D457" s="1472"/>
      <c r="E457" s="1472"/>
      <c r="F457" s="1481" t="s">
        <v>2239</v>
      </c>
      <c r="G457" s="1481"/>
      <c r="H457" s="1480" t="s">
        <v>2641</v>
      </c>
      <c r="I457" s="1480"/>
    </row>
    <row r="458" spans="1:9" s="188" customFormat="1" ht="22.5" customHeight="1">
      <c r="A458" s="935"/>
      <c r="B458" s="950"/>
      <c r="C458" s="684"/>
      <c r="D458" s="684"/>
      <c r="E458" s="684"/>
      <c r="F458" s="960"/>
      <c r="G458" s="955"/>
      <c r="H458" s="950"/>
      <c r="I458" s="950"/>
    </row>
    <row r="459" spans="1:9" s="188" customFormat="1" ht="22.5" customHeight="1">
      <c r="A459" s="935"/>
      <c r="B459" s="1480" t="s">
        <v>3252</v>
      </c>
      <c r="C459" s="1480"/>
      <c r="D459" s="1480"/>
      <c r="E459" s="684"/>
      <c r="F459" s="1481" t="s">
        <v>2643</v>
      </c>
      <c r="G459" s="1481"/>
      <c r="H459" s="1480" t="s">
        <v>2186</v>
      </c>
      <c r="I459" s="1480"/>
    </row>
    <row r="460" spans="1:9" s="188" customFormat="1" ht="22.5" customHeight="1">
      <c r="A460" s="123"/>
      <c r="B460" s="956"/>
      <c r="C460" s="123"/>
      <c r="D460" s="123"/>
      <c r="E460" s="123"/>
      <c r="F460" s="123"/>
      <c r="G460" s="123"/>
      <c r="H460" s="123"/>
      <c r="I460" s="123"/>
    </row>
    <row r="461" spans="1:9" s="188" customFormat="1" ht="37.5" customHeight="1">
      <c r="A461" s="935"/>
      <c r="B461" s="1472" t="s">
        <v>3246</v>
      </c>
      <c r="C461" s="1472"/>
      <c r="D461" s="1472"/>
      <c r="E461" s="1472"/>
      <c r="F461" s="1481" t="s">
        <v>2239</v>
      </c>
      <c r="G461" s="1481"/>
      <c r="H461" s="1472" t="s">
        <v>2185</v>
      </c>
      <c r="I461" s="1472"/>
    </row>
    <row r="462" spans="1:9" s="188" customFormat="1" ht="22.5" customHeight="1">
      <c r="A462" s="935"/>
      <c r="B462" s="283"/>
      <c r="C462" s="283"/>
      <c r="D462" s="283"/>
      <c r="E462" s="283"/>
      <c r="F462" s="283"/>
      <c r="G462" s="283"/>
      <c r="H462" s="285"/>
      <c r="I462" s="285"/>
    </row>
    <row r="463" spans="1:9" s="188" customFormat="1" ht="22.5" customHeight="1">
      <c r="A463" s="123"/>
      <c r="B463" s="950" t="s">
        <v>2179</v>
      </c>
      <c r="C463" s="283"/>
      <c r="D463" s="283"/>
      <c r="E463" s="283"/>
      <c r="F463" s="1481" t="s">
        <v>2183</v>
      </c>
      <c r="G463" s="1481"/>
      <c r="H463" s="1480" t="s">
        <v>2181</v>
      </c>
      <c r="I463" s="1480"/>
    </row>
    <row r="464" spans="1:9" s="188" customFormat="1" ht="22.5" customHeight="1">
      <c r="A464" s="123"/>
      <c r="B464" s="411"/>
      <c r="C464" s="411"/>
      <c r="D464" s="411"/>
      <c r="E464" s="411"/>
      <c r="F464" s="961"/>
      <c r="G464" s="955"/>
      <c r="H464" s="963"/>
      <c r="I464" s="963"/>
    </row>
    <row r="465" spans="1:9" s="188" customFormat="1" ht="39.75" customHeight="1">
      <c r="A465" s="207"/>
      <c r="B465" s="1482" t="s">
        <v>3241</v>
      </c>
      <c r="C465" s="1482"/>
      <c r="D465" s="1482"/>
      <c r="E465" s="1482"/>
      <c r="F465" s="1483" t="s">
        <v>3242</v>
      </c>
      <c r="G465" s="1483"/>
      <c r="H465" s="1484" t="s">
        <v>2180</v>
      </c>
      <c r="I465" s="1484"/>
    </row>
    <row r="466" spans="1:9" s="188" customFormat="1" ht="22.5" customHeight="1">
      <c r="A466" s="1477"/>
      <c r="B466" s="1477"/>
      <c r="C466" s="1477"/>
      <c r="D466" s="1477"/>
      <c r="E466" s="1477"/>
      <c r="F466" s="1477"/>
      <c r="G466" s="1477"/>
      <c r="H466" s="1477"/>
      <c r="I466" s="1477"/>
    </row>
    <row r="467" spans="1:9" s="188" customFormat="1" ht="22.5" customHeight="1">
      <c r="A467" s="207"/>
      <c r="B467" s="1474" t="s">
        <v>2644</v>
      </c>
      <c r="C467" s="1474"/>
      <c r="D467" s="1474"/>
      <c r="E467" s="1474"/>
      <c r="F467" s="1485" t="s">
        <v>2643</v>
      </c>
      <c r="G467" s="1485"/>
      <c r="H467" s="1478" t="s">
        <v>2645</v>
      </c>
      <c r="I467" s="1478"/>
    </row>
    <row r="468" spans="1:9" s="188" customFormat="1" ht="22.5" customHeight="1">
      <c r="A468" s="1476"/>
      <c r="B468" s="1477"/>
      <c r="C468" s="1477"/>
      <c r="D468" s="1477"/>
      <c r="E468" s="1477"/>
      <c r="F468" s="1477"/>
      <c r="G468" s="1477"/>
      <c r="H468" s="1477"/>
      <c r="I468" s="1477"/>
    </row>
    <row r="469" spans="1:9" s="188" customFormat="1" ht="37.5" customHeight="1">
      <c r="A469" s="207"/>
      <c r="B469" s="1478" t="s">
        <v>3247</v>
      </c>
      <c r="C469" s="1478"/>
      <c r="D469" s="1478"/>
      <c r="E469" s="1478"/>
      <c r="F469" s="1479" t="s">
        <v>2239</v>
      </c>
      <c r="G469" s="1479"/>
      <c r="H469" s="1480" t="s">
        <v>2240</v>
      </c>
      <c r="I469" s="1480"/>
    </row>
    <row r="470" spans="1:9" s="188" customFormat="1" ht="22.5" customHeight="1">
      <c r="A470" s="207"/>
      <c r="B470" s="824"/>
      <c r="C470" s="824"/>
      <c r="D470" s="824"/>
      <c r="E470" s="824"/>
      <c r="F470" s="824"/>
      <c r="G470" s="824"/>
      <c r="H470" s="825"/>
      <c r="I470" s="825"/>
    </row>
    <row r="471" spans="1:9" s="188" customFormat="1" ht="22.5" customHeight="1">
      <c r="A471" s="207"/>
      <c r="B471" s="1478" t="s">
        <v>2646</v>
      </c>
      <c r="C471" s="1478"/>
      <c r="D471" s="1478"/>
      <c r="E471" s="1478"/>
      <c r="F471" s="1481" t="s">
        <v>2643</v>
      </c>
      <c r="G471" s="1481"/>
      <c r="H471" s="1480" t="s">
        <v>2647</v>
      </c>
      <c r="I471" s="1480"/>
    </row>
    <row r="472" spans="1:9" s="188" customFormat="1" ht="22.5" customHeight="1">
      <c r="A472" s="207"/>
      <c r="B472" s="283"/>
      <c r="C472" s="283"/>
      <c r="D472" s="283"/>
      <c r="E472" s="283"/>
      <c r="F472" s="283"/>
      <c r="G472" s="283"/>
      <c r="H472" s="285"/>
      <c r="I472" s="285"/>
    </row>
    <row r="473" spans="1:9" s="188" customFormat="1" ht="22.5" customHeight="1">
      <c r="A473" s="207"/>
      <c r="B473" s="1480" t="s">
        <v>2648</v>
      </c>
      <c r="C473" s="1480"/>
      <c r="D473" s="1480"/>
      <c r="E473" s="1480"/>
      <c r="F473" s="1481" t="s">
        <v>2649</v>
      </c>
      <c r="G473" s="1481"/>
      <c r="H473" s="1474" t="s">
        <v>2650</v>
      </c>
      <c r="I473" s="1474"/>
    </row>
    <row r="474" spans="1:9" s="188" customFormat="1" ht="22.5" customHeight="1">
      <c r="A474" s="207"/>
      <c r="B474" s="950"/>
      <c r="C474" s="950"/>
      <c r="D474" s="950"/>
      <c r="E474" s="950"/>
      <c r="F474" s="951"/>
      <c r="G474" s="951"/>
      <c r="H474" s="947"/>
      <c r="I474" s="947"/>
    </row>
    <row r="475" spans="1:9" s="188" customFormat="1" ht="42" customHeight="1">
      <c r="A475" s="207"/>
      <c r="B475" s="1472" t="s">
        <v>3250</v>
      </c>
      <c r="C475" s="1472"/>
      <c r="D475" s="1472"/>
      <c r="E475" s="1472"/>
      <c r="F475" s="1473" t="s">
        <v>2182</v>
      </c>
      <c r="G475" s="1473"/>
      <c r="H475" s="1474" t="s">
        <v>2652</v>
      </c>
      <c r="I475" s="1474"/>
    </row>
    <row r="476" spans="1:9" s="1" customFormat="1" ht="22.5" customHeight="1">
      <c r="A476" s="1210"/>
      <c r="B476" s="131"/>
      <c r="C476" s="131"/>
      <c r="D476" s="131"/>
      <c r="E476" s="131"/>
      <c r="F476" s="131"/>
      <c r="G476" s="131"/>
      <c r="H476" s="131"/>
      <c r="I476" s="131"/>
    </row>
    <row r="477" spans="1:9" s="1" customFormat="1" ht="22.5" customHeight="1">
      <c r="A477" s="1177"/>
      <c r="B477" s="944" t="s">
        <v>2474</v>
      </c>
      <c r="C477" s="299"/>
      <c r="D477" s="1542" t="s">
        <v>3495</v>
      </c>
      <c r="E477" s="1542"/>
      <c r="F477" s="1542"/>
      <c r="G477" s="1542"/>
      <c r="H477" s="1542"/>
      <c r="I477" s="1542"/>
    </row>
    <row r="478" spans="1:9" s="1" customFormat="1" ht="22.5" customHeight="1">
      <c r="A478" s="1177"/>
      <c r="B478" s="605"/>
      <c r="C478" s="604"/>
      <c r="D478" s="607"/>
      <c r="E478" s="607"/>
      <c r="F478" s="607"/>
      <c r="G478" s="607"/>
      <c r="H478" s="607"/>
      <c r="I478" s="607"/>
    </row>
    <row r="479" spans="1:9" s="1" customFormat="1" ht="22.5" customHeight="1">
      <c r="A479" s="572"/>
      <c r="B479" s="138"/>
      <c r="C479" s="132"/>
      <c r="D479" s="599"/>
      <c r="E479" s="599"/>
      <c r="F479" s="599"/>
      <c r="G479" s="599"/>
      <c r="H479" s="599"/>
      <c r="I479" s="599"/>
    </row>
    <row r="480" spans="1:9" s="1" customFormat="1" ht="22.5" customHeight="1">
      <c r="A480" s="1177"/>
      <c r="B480" s="332"/>
      <c r="C480" s="335"/>
      <c r="D480" s="329"/>
      <c r="E480" s="329"/>
      <c r="F480" s="329"/>
      <c r="G480" s="329"/>
      <c r="H480" s="329"/>
      <c r="I480" s="329"/>
    </row>
    <row r="481" spans="1:10" s="1" customFormat="1" ht="30.75" customHeight="1">
      <c r="A481" s="764"/>
      <c r="B481" s="197"/>
      <c r="C481" s="196"/>
      <c r="D481" s="196"/>
      <c r="E481" s="196"/>
      <c r="F481" s="1430"/>
      <c r="G481" s="1430"/>
      <c r="H481" s="1497" t="s">
        <v>3932</v>
      </c>
      <c r="I481" s="1497"/>
    </row>
    <row r="482" spans="1:10" s="1" customFormat="1" ht="50.25" customHeight="1">
      <c r="A482" s="764"/>
      <c r="B482" s="197"/>
      <c r="C482" s="196"/>
      <c r="D482" s="196"/>
      <c r="E482" s="196"/>
      <c r="F482" s="331"/>
      <c r="G482" s="332"/>
      <c r="H482" s="1490" t="s">
        <v>3490</v>
      </c>
      <c r="I482" s="1490"/>
    </row>
    <row r="483" spans="1:10" s="1" customFormat="1" ht="25.5" customHeight="1">
      <c r="A483" s="1169"/>
      <c r="B483" s="330"/>
      <c r="C483" s="199"/>
      <c r="D483" s="200" t="s">
        <v>2456</v>
      </c>
      <c r="E483" s="201"/>
      <c r="F483" s="199"/>
      <c r="G483" s="199"/>
      <c r="H483" s="333"/>
      <c r="I483" s="333"/>
    </row>
    <row r="484" spans="1:10" s="188" customFormat="1" ht="25.5" customHeight="1">
      <c r="A484" s="1492" t="s">
        <v>3319</v>
      </c>
      <c r="B484" s="1492"/>
      <c r="C484" s="1492"/>
      <c r="D484" s="1492"/>
      <c r="E484" s="1492"/>
      <c r="F484" s="1492"/>
      <c r="G484" s="1492"/>
      <c r="H484" s="1492"/>
      <c r="I484" s="1492"/>
    </row>
    <row r="485" spans="1:10" s="36" customFormat="1" ht="27" customHeight="1" thickBot="1">
      <c r="A485" s="1576" t="s">
        <v>3920</v>
      </c>
      <c r="B485" s="1576"/>
      <c r="C485" s="1576"/>
      <c r="D485" s="1"/>
      <c r="E485" s="1"/>
      <c r="F485" s="45"/>
      <c r="G485" s="2"/>
      <c r="H485" s="1374" t="s">
        <v>3408</v>
      </c>
      <c r="I485" s="1"/>
    </row>
    <row r="486" spans="1:10" s="1405" customFormat="1" ht="16.5" customHeight="1" thickBot="1">
      <c r="A486" s="1572" t="s">
        <v>1</v>
      </c>
      <c r="B486" s="1572"/>
      <c r="C486" s="1572"/>
      <c r="D486" s="1399"/>
      <c r="E486" s="1399"/>
      <c r="F486" s="1396"/>
      <c r="G486" s="1396"/>
      <c r="H486" s="1375" t="s">
        <v>2</v>
      </c>
      <c r="I486" s="1399"/>
    </row>
    <row r="487" spans="1:10" s="374" customFormat="1" ht="84.75" customHeight="1" thickBot="1">
      <c r="A487" s="76" t="s">
        <v>3</v>
      </c>
      <c r="B487" s="390" t="s">
        <v>4</v>
      </c>
      <c r="C487" s="391" t="s">
        <v>5</v>
      </c>
      <c r="D487" s="392" t="s">
        <v>6</v>
      </c>
      <c r="E487" s="476" t="s">
        <v>3888</v>
      </c>
      <c r="F487" s="476" t="s">
        <v>3889</v>
      </c>
      <c r="G487" s="390" t="s">
        <v>9</v>
      </c>
      <c r="H487" s="414" t="s">
        <v>2425</v>
      </c>
      <c r="I487" s="393" t="s">
        <v>10</v>
      </c>
    </row>
    <row r="488" spans="1:10" s="283" customFormat="1" ht="18" thickBot="1">
      <c r="A488" s="427">
        <v>1</v>
      </c>
      <c r="B488" s="428">
        <v>2</v>
      </c>
      <c r="C488" s="429">
        <v>3</v>
      </c>
      <c r="D488" s="429">
        <v>4</v>
      </c>
      <c r="E488" s="429">
        <v>5</v>
      </c>
      <c r="F488" s="429">
        <v>6</v>
      </c>
      <c r="G488" s="429">
        <v>7</v>
      </c>
      <c r="H488" s="429">
        <v>8</v>
      </c>
      <c r="I488" s="430">
        <v>9</v>
      </c>
    </row>
    <row r="489" spans="1:10" s="262" customFormat="1" ht="21.75" customHeight="1">
      <c r="A489" s="4">
        <v>1</v>
      </c>
      <c r="B489" s="654" t="s">
        <v>237</v>
      </c>
      <c r="C489" s="15" t="s">
        <v>11</v>
      </c>
      <c r="D489" s="14">
        <v>4</v>
      </c>
      <c r="E489" s="14">
        <v>6000</v>
      </c>
      <c r="F489" s="15">
        <f>D489*E489</f>
        <v>24000</v>
      </c>
      <c r="G489" s="15" t="s">
        <v>12</v>
      </c>
      <c r="H489" s="39">
        <v>1999</v>
      </c>
      <c r="I489" s="15"/>
    </row>
    <row r="490" spans="1:10" s="262" customFormat="1" ht="21.75" customHeight="1">
      <c r="A490" s="4">
        <v>2</v>
      </c>
      <c r="B490" s="654" t="s">
        <v>436</v>
      </c>
      <c r="C490" s="15" t="s">
        <v>11</v>
      </c>
      <c r="D490" s="14">
        <v>1</v>
      </c>
      <c r="E490" s="14">
        <v>15000</v>
      </c>
      <c r="F490" s="15">
        <f t="shared" ref="F490:F503" si="7">D490*E490</f>
        <v>15000</v>
      </c>
      <c r="G490" s="15" t="s">
        <v>12</v>
      </c>
      <c r="H490" s="39">
        <v>1999</v>
      </c>
      <c r="I490" s="15"/>
    </row>
    <row r="491" spans="1:10" s="72" customFormat="1" ht="18">
      <c r="A491" s="4">
        <v>3</v>
      </c>
      <c r="B491" s="654" t="s">
        <v>240</v>
      </c>
      <c r="C491" s="15" t="s">
        <v>11</v>
      </c>
      <c r="D491" s="14">
        <v>5</v>
      </c>
      <c r="E491" s="14">
        <v>800</v>
      </c>
      <c r="F491" s="15">
        <f t="shared" si="7"/>
        <v>4000</v>
      </c>
      <c r="G491" s="15" t="s">
        <v>12</v>
      </c>
      <c r="H491" s="39">
        <v>1999</v>
      </c>
      <c r="I491" s="15"/>
      <c r="J491" s="262"/>
    </row>
    <row r="492" spans="1:10" s="72" customFormat="1" ht="18">
      <c r="A492" s="4">
        <v>4</v>
      </c>
      <c r="B492" s="654" t="s">
        <v>1929</v>
      </c>
      <c r="C492" s="15" t="s">
        <v>11</v>
      </c>
      <c r="D492" s="14">
        <v>1</v>
      </c>
      <c r="E492" s="14">
        <v>6000</v>
      </c>
      <c r="F492" s="15">
        <f t="shared" si="7"/>
        <v>6000</v>
      </c>
      <c r="G492" s="15" t="s">
        <v>12</v>
      </c>
      <c r="H492" s="39">
        <v>1999</v>
      </c>
      <c r="I492" s="15"/>
      <c r="J492" s="262"/>
    </row>
    <row r="493" spans="1:10" s="72" customFormat="1" ht="18">
      <c r="A493" s="4">
        <v>5</v>
      </c>
      <c r="B493" s="654" t="s">
        <v>123</v>
      </c>
      <c r="C493" s="15" t="s">
        <v>11</v>
      </c>
      <c r="D493" s="14">
        <v>1</v>
      </c>
      <c r="E493" s="14">
        <v>16000</v>
      </c>
      <c r="F493" s="15">
        <f t="shared" si="7"/>
        <v>16000</v>
      </c>
      <c r="G493" s="15" t="s">
        <v>12</v>
      </c>
      <c r="H493" s="39">
        <v>1999</v>
      </c>
      <c r="I493" s="15"/>
      <c r="J493" s="262"/>
    </row>
    <row r="494" spans="1:10" s="72" customFormat="1" ht="18">
      <c r="A494" s="4">
        <v>6</v>
      </c>
      <c r="B494" s="654" t="s">
        <v>168</v>
      </c>
      <c r="C494" s="15" t="s">
        <v>11</v>
      </c>
      <c r="D494" s="14">
        <v>1</v>
      </c>
      <c r="E494" s="14">
        <v>8000</v>
      </c>
      <c r="F494" s="15">
        <f t="shared" si="7"/>
        <v>8000</v>
      </c>
      <c r="G494" s="15" t="s">
        <v>12</v>
      </c>
      <c r="H494" s="39">
        <v>1999</v>
      </c>
      <c r="I494" s="15"/>
      <c r="J494" s="262"/>
    </row>
    <row r="495" spans="1:10" s="72" customFormat="1" ht="23.25" customHeight="1">
      <c r="A495" s="4">
        <v>7</v>
      </c>
      <c r="B495" s="654" t="s">
        <v>2503</v>
      </c>
      <c r="C495" s="15" t="s">
        <v>11</v>
      </c>
      <c r="D495" s="14">
        <v>1</v>
      </c>
      <c r="E495" s="14">
        <v>12000</v>
      </c>
      <c r="F495" s="15">
        <f t="shared" si="7"/>
        <v>12000</v>
      </c>
      <c r="G495" s="15" t="s">
        <v>12</v>
      </c>
      <c r="H495" s="39">
        <v>1999</v>
      </c>
      <c r="I495" s="15"/>
      <c r="J495" s="262"/>
    </row>
    <row r="496" spans="1:10" s="72" customFormat="1" ht="24.75" customHeight="1">
      <c r="A496" s="4">
        <v>8</v>
      </c>
      <c r="B496" s="654" t="s">
        <v>195</v>
      </c>
      <c r="C496" s="15" t="s">
        <v>11</v>
      </c>
      <c r="D496" s="14">
        <v>6</v>
      </c>
      <c r="E496" s="14">
        <v>4500</v>
      </c>
      <c r="F496" s="15">
        <f t="shared" si="7"/>
        <v>27000</v>
      </c>
      <c r="G496" s="15" t="s">
        <v>12</v>
      </c>
      <c r="H496" s="39">
        <v>1999</v>
      </c>
      <c r="I496" s="15"/>
      <c r="J496" s="262"/>
    </row>
    <row r="497" spans="1:9" s="262" customFormat="1" ht="21.75" customHeight="1">
      <c r="A497" s="4">
        <v>9</v>
      </c>
      <c r="B497" s="654" t="s">
        <v>2751</v>
      </c>
      <c r="C497" s="15" t="s">
        <v>11</v>
      </c>
      <c r="D497" s="14">
        <v>1</v>
      </c>
      <c r="E497" s="14">
        <v>8000</v>
      </c>
      <c r="F497" s="15">
        <f t="shared" si="7"/>
        <v>8000</v>
      </c>
      <c r="G497" s="15" t="s">
        <v>12</v>
      </c>
      <c r="H497" s="39">
        <v>1999</v>
      </c>
      <c r="I497" s="15"/>
    </row>
    <row r="498" spans="1:9" s="1" customFormat="1" ht="18">
      <c r="A498" s="4">
        <v>10</v>
      </c>
      <c r="B498" s="654" t="s">
        <v>1930</v>
      </c>
      <c r="C498" s="15" t="s">
        <v>11</v>
      </c>
      <c r="D498" s="14">
        <v>1</v>
      </c>
      <c r="E498" s="14">
        <v>30000</v>
      </c>
      <c r="F498" s="15">
        <f t="shared" si="7"/>
        <v>30000</v>
      </c>
      <c r="G498" s="15" t="s">
        <v>12</v>
      </c>
      <c r="H498" s="39">
        <v>2021</v>
      </c>
      <c r="I498" s="15"/>
    </row>
    <row r="499" spans="1:9" s="1" customFormat="1" ht="18">
      <c r="A499" s="4">
        <v>11</v>
      </c>
      <c r="B499" s="654" t="s">
        <v>1252</v>
      </c>
      <c r="C499" s="15" t="s">
        <v>11</v>
      </c>
      <c r="D499" s="14">
        <v>1</v>
      </c>
      <c r="E499" s="14">
        <v>3000</v>
      </c>
      <c r="F499" s="15">
        <f t="shared" si="7"/>
        <v>3000</v>
      </c>
      <c r="G499" s="15" t="s">
        <v>12</v>
      </c>
      <c r="H499" s="39">
        <v>1999</v>
      </c>
      <c r="I499" s="15"/>
    </row>
    <row r="500" spans="1:9" ht="18">
      <c r="A500" s="4">
        <v>12</v>
      </c>
      <c r="B500" s="654" t="s">
        <v>2752</v>
      </c>
      <c r="C500" s="15" t="s">
        <v>11</v>
      </c>
      <c r="D500" s="14">
        <v>1</v>
      </c>
      <c r="E500" s="14">
        <v>3500</v>
      </c>
      <c r="F500" s="15">
        <f t="shared" si="7"/>
        <v>3500</v>
      </c>
      <c r="G500" s="15" t="s">
        <v>12</v>
      </c>
      <c r="H500" s="39">
        <v>1999</v>
      </c>
      <c r="I500" s="15"/>
    </row>
    <row r="501" spans="1:9" s="1" customFormat="1" ht="21.75" customHeight="1">
      <c r="A501" s="4">
        <v>13</v>
      </c>
      <c r="B501" s="654" t="s">
        <v>727</v>
      </c>
      <c r="C501" s="15" t="s">
        <v>11</v>
      </c>
      <c r="D501" s="14">
        <v>4</v>
      </c>
      <c r="E501" s="14">
        <v>600</v>
      </c>
      <c r="F501" s="15">
        <f t="shared" si="7"/>
        <v>2400</v>
      </c>
      <c r="G501" s="15" t="s">
        <v>12</v>
      </c>
      <c r="H501" s="39">
        <v>1999</v>
      </c>
      <c r="I501" s="15"/>
    </row>
    <row r="502" spans="1:9" s="1" customFormat="1" ht="21.75" customHeight="1">
      <c r="A502" s="4">
        <v>14</v>
      </c>
      <c r="B502" s="654" t="s">
        <v>557</v>
      </c>
      <c r="C502" s="15" t="s">
        <v>11</v>
      </c>
      <c r="D502" s="14">
        <v>1</v>
      </c>
      <c r="E502" s="14">
        <v>25000</v>
      </c>
      <c r="F502" s="15">
        <f t="shared" si="7"/>
        <v>25000</v>
      </c>
      <c r="G502" s="15" t="s">
        <v>12</v>
      </c>
      <c r="H502" s="39">
        <v>2005</v>
      </c>
      <c r="I502" s="15"/>
    </row>
    <row r="503" spans="1:9" s="1" customFormat="1" ht="21.75" customHeight="1">
      <c r="A503" s="4">
        <v>15</v>
      </c>
      <c r="B503" s="654" t="s">
        <v>560</v>
      </c>
      <c r="C503" s="15" t="s">
        <v>11</v>
      </c>
      <c r="D503" s="14">
        <v>1</v>
      </c>
      <c r="E503" s="14">
        <v>15000</v>
      </c>
      <c r="F503" s="15">
        <f t="shared" si="7"/>
        <v>15000</v>
      </c>
      <c r="G503" s="15" t="s">
        <v>12</v>
      </c>
      <c r="H503" s="39">
        <v>2005</v>
      </c>
      <c r="I503" s="15"/>
    </row>
    <row r="504" spans="1:9" s="1" customFormat="1" ht="21.75" customHeight="1">
      <c r="A504" s="60"/>
      <c r="B504" s="1022" t="s">
        <v>91</v>
      </c>
      <c r="C504" s="54"/>
      <c r="D504" s="54">
        <f>SUM(D489:D503)</f>
        <v>30</v>
      </c>
      <c r="E504" s="54" t="s">
        <v>92</v>
      </c>
      <c r="F504" s="54">
        <f>SUM(F489:F503)</f>
        <v>198900</v>
      </c>
      <c r="G504" s="55"/>
      <c r="H504" s="55"/>
      <c r="I504" s="55"/>
    </row>
    <row r="505" spans="1:9" s="188" customFormat="1" ht="21.75" customHeight="1">
      <c r="A505" s="137"/>
      <c r="B505" s="1024"/>
      <c r="C505" s="321"/>
      <c r="D505" s="321"/>
      <c r="E505" s="321"/>
      <c r="F505" s="321"/>
      <c r="G505" s="320"/>
      <c r="H505" s="320"/>
      <c r="I505" s="320"/>
    </row>
    <row r="506" spans="1:9" s="188" customFormat="1" ht="21.75" customHeight="1">
      <c r="A506" s="1489" t="s">
        <v>3248</v>
      </c>
      <c r="B506" s="1489"/>
      <c r="C506" s="1489"/>
      <c r="D506" s="1489"/>
      <c r="E506" s="1489"/>
      <c r="F506" s="1489"/>
      <c r="G506" s="1489"/>
      <c r="H506" s="1489"/>
      <c r="I506" s="72"/>
    </row>
    <row r="507" spans="1:9" s="188" customFormat="1" ht="21.75" customHeight="1">
      <c r="A507" s="935"/>
      <c r="B507" s="1480" t="s">
        <v>2637</v>
      </c>
      <c r="C507" s="1480"/>
      <c r="D507" s="1480"/>
      <c r="E507" s="1480"/>
      <c r="F507" s="1481" t="s">
        <v>2295</v>
      </c>
      <c r="G507" s="1481"/>
      <c r="H507" s="1480" t="s">
        <v>2638</v>
      </c>
      <c r="I507" s="1480"/>
    </row>
    <row r="508" spans="1:9" s="188" customFormat="1" ht="13.5" customHeight="1">
      <c r="A508" s="935"/>
      <c r="B508" s="955"/>
      <c r="C508" s="401"/>
      <c r="D508" s="401"/>
      <c r="E508" s="401"/>
      <c r="F508" s="951"/>
      <c r="G508" s="951"/>
      <c r="H508" s="949"/>
      <c r="I508" s="949"/>
    </row>
    <row r="509" spans="1:9" s="188" customFormat="1" ht="21.75" customHeight="1">
      <c r="A509" s="151"/>
      <c r="B509" s="826" t="s">
        <v>3243</v>
      </c>
      <c r="C509" s="152"/>
      <c r="D509" s="153"/>
      <c r="E509" s="153"/>
      <c r="F509" s="154"/>
      <c r="G509" s="151"/>
      <c r="H509" s="151"/>
      <c r="I509" s="155"/>
    </row>
    <row r="510" spans="1:9" s="188" customFormat="1" ht="21.75" customHeight="1">
      <c r="A510" s="935"/>
      <c r="B510" s="1486" t="s">
        <v>2639</v>
      </c>
      <c r="C510" s="1486"/>
      <c r="D510" s="1486"/>
      <c r="E510" s="1486"/>
      <c r="F510" s="1487" t="s">
        <v>2295</v>
      </c>
      <c r="G510" s="1487"/>
      <c r="H510" s="1472" t="s">
        <v>2187</v>
      </c>
      <c r="I510" s="1472"/>
    </row>
    <row r="511" spans="1:9" s="188" customFormat="1" ht="21.75" customHeight="1">
      <c r="A511" s="935"/>
      <c r="B511" s="1486"/>
      <c r="C511" s="1486"/>
      <c r="D511" s="1486"/>
      <c r="E511" s="1486"/>
      <c r="F511" s="1487"/>
      <c r="G511" s="1487"/>
      <c r="H511" s="1472"/>
      <c r="I511" s="1472"/>
    </row>
    <row r="512" spans="1:9" s="188" customFormat="1" ht="12" customHeight="1">
      <c r="A512" s="935"/>
      <c r="B512" s="708"/>
      <c r="C512" s="708"/>
      <c r="D512" s="709"/>
      <c r="E512" s="709"/>
      <c r="F512" s="710"/>
      <c r="G512" s="405"/>
      <c r="H512" s="963"/>
      <c r="I512" s="712"/>
    </row>
    <row r="513" spans="1:9" s="188" customFormat="1" ht="39" customHeight="1">
      <c r="A513" s="935"/>
      <c r="B513" s="1472" t="s">
        <v>3244</v>
      </c>
      <c r="C513" s="1472"/>
      <c r="D513" s="1472"/>
      <c r="E513" s="1472"/>
      <c r="F513" s="1487" t="s">
        <v>2295</v>
      </c>
      <c r="G513" s="1487"/>
      <c r="H513" s="1472" t="s">
        <v>2188</v>
      </c>
      <c r="I513" s="1472"/>
    </row>
    <row r="514" spans="1:9" s="188" customFormat="1" ht="21.75" customHeight="1">
      <c r="A514" s="935"/>
      <c r="B514" s="460"/>
      <c r="C514" s="460"/>
      <c r="D514" s="461"/>
      <c r="E514" s="461"/>
      <c r="F514" s="462"/>
      <c r="G514" s="459"/>
      <c r="H514" s="963"/>
      <c r="I514" s="712"/>
    </row>
    <row r="515" spans="1:9" s="188" customFormat="1" ht="39.75" customHeight="1">
      <c r="A515" s="123"/>
      <c r="B515" s="1472" t="s">
        <v>3245</v>
      </c>
      <c r="C515" s="1472"/>
      <c r="D515" s="1472"/>
      <c r="E515" s="1472"/>
      <c r="F515" s="1481" t="s">
        <v>2239</v>
      </c>
      <c r="G515" s="1481"/>
      <c r="H515" s="1480" t="s">
        <v>2641</v>
      </c>
      <c r="I515" s="1480"/>
    </row>
    <row r="516" spans="1:9" s="188" customFormat="1" ht="8.25" customHeight="1">
      <c r="A516" s="935"/>
      <c r="B516" s="950"/>
      <c r="C516" s="684"/>
      <c r="D516" s="684"/>
      <c r="E516" s="684"/>
      <c r="F516" s="960"/>
      <c r="G516" s="955"/>
      <c r="H516" s="950"/>
      <c r="I516" s="950"/>
    </row>
    <row r="517" spans="1:9" s="188" customFormat="1" ht="21.75" customHeight="1">
      <c r="A517" s="935"/>
      <c r="B517" s="1480" t="s">
        <v>3252</v>
      </c>
      <c r="C517" s="1480"/>
      <c r="D517" s="1480"/>
      <c r="E517" s="684"/>
      <c r="F517" s="1481" t="s">
        <v>2643</v>
      </c>
      <c r="G517" s="1481"/>
      <c r="H517" s="1480" t="s">
        <v>2186</v>
      </c>
      <c r="I517" s="1480"/>
    </row>
    <row r="518" spans="1:9" s="188" customFormat="1" ht="10.5" customHeight="1">
      <c r="A518" s="123"/>
      <c r="B518" s="956"/>
      <c r="C518" s="123"/>
      <c r="D518" s="123"/>
      <c r="E518" s="123"/>
      <c r="F518" s="123"/>
      <c r="G518" s="123"/>
      <c r="H518" s="123"/>
      <c r="I518" s="123"/>
    </row>
    <row r="519" spans="1:9" s="188" customFormat="1" ht="38.25" customHeight="1">
      <c r="A519" s="935"/>
      <c r="B519" s="1472" t="s">
        <v>3246</v>
      </c>
      <c r="C519" s="1472"/>
      <c r="D519" s="1472"/>
      <c r="E519" s="1472"/>
      <c r="F519" s="1481" t="s">
        <v>2239</v>
      </c>
      <c r="G519" s="1481"/>
      <c r="H519" s="1472" t="s">
        <v>2185</v>
      </c>
      <c r="I519" s="1472"/>
    </row>
    <row r="520" spans="1:9" s="188" customFormat="1" ht="21.75" customHeight="1">
      <c r="A520" s="935"/>
      <c r="B520" s="283"/>
      <c r="C520" s="283"/>
      <c r="D520" s="283"/>
      <c r="E520" s="283"/>
      <c r="F520" s="283"/>
      <c r="G520" s="283"/>
      <c r="H520" s="285"/>
      <c r="I520" s="285"/>
    </row>
    <row r="521" spans="1:9" s="188" customFormat="1" ht="21.75" customHeight="1">
      <c r="A521" s="123"/>
      <c r="B521" s="950" t="s">
        <v>2179</v>
      </c>
      <c r="C521" s="283"/>
      <c r="D521" s="283"/>
      <c r="E521" s="283"/>
      <c r="F521" s="1481" t="s">
        <v>2239</v>
      </c>
      <c r="G521" s="1481"/>
      <c r="H521" s="1480" t="s">
        <v>2181</v>
      </c>
      <c r="I521" s="1480"/>
    </row>
    <row r="522" spans="1:9" s="188" customFormat="1" ht="21.75" customHeight="1">
      <c r="A522" s="123"/>
      <c r="B522" s="411"/>
      <c r="C522" s="411"/>
      <c r="D522" s="411"/>
      <c r="E522" s="411"/>
      <c r="F522" s="961"/>
      <c r="G522" s="955"/>
      <c r="H522" s="963"/>
      <c r="I522" s="963"/>
    </row>
    <row r="523" spans="1:9" s="188" customFormat="1" ht="36.75" customHeight="1">
      <c r="A523" s="207"/>
      <c r="B523" s="1482" t="s">
        <v>3241</v>
      </c>
      <c r="C523" s="1482"/>
      <c r="D523" s="1482"/>
      <c r="E523" s="1482"/>
      <c r="F523" s="1483" t="s">
        <v>3242</v>
      </c>
      <c r="G523" s="1483"/>
      <c r="H523" s="1484" t="s">
        <v>2180</v>
      </c>
      <c r="I523" s="1484"/>
    </row>
    <row r="524" spans="1:9" s="188" customFormat="1" ht="21.75" customHeight="1">
      <c r="A524" s="1477"/>
      <c r="B524" s="1477"/>
      <c r="C524" s="1477"/>
      <c r="D524" s="1477"/>
      <c r="E524" s="1477"/>
      <c r="F524" s="1477"/>
      <c r="G524" s="1477"/>
      <c r="H524" s="1477"/>
      <c r="I524" s="1477"/>
    </row>
    <row r="525" spans="1:9" s="188" customFormat="1" ht="21.75" customHeight="1">
      <c r="A525" s="207"/>
      <c r="B525" s="1474" t="s">
        <v>2644</v>
      </c>
      <c r="C525" s="1474"/>
      <c r="D525" s="1474"/>
      <c r="E525" s="1474"/>
      <c r="F525" s="1485" t="s">
        <v>2643</v>
      </c>
      <c r="G525" s="1485"/>
      <c r="H525" s="1478" t="s">
        <v>2645</v>
      </c>
      <c r="I525" s="1478"/>
    </row>
    <row r="526" spans="1:9" s="188" customFormat="1" ht="21.75" customHeight="1">
      <c r="A526" s="1476"/>
      <c r="B526" s="1477"/>
      <c r="C526" s="1477"/>
      <c r="D526" s="1477"/>
      <c r="E526" s="1477"/>
      <c r="F526" s="1477"/>
      <c r="G526" s="1477"/>
      <c r="H526" s="1477"/>
      <c r="I526" s="1477"/>
    </row>
    <row r="527" spans="1:9" s="188" customFormat="1" ht="39" customHeight="1">
      <c r="A527" s="207"/>
      <c r="B527" s="1478" t="s">
        <v>3247</v>
      </c>
      <c r="C527" s="1478"/>
      <c r="D527" s="1478"/>
      <c r="E527" s="1478"/>
      <c r="F527" s="1479" t="s">
        <v>2239</v>
      </c>
      <c r="G527" s="1479"/>
      <c r="H527" s="1480" t="s">
        <v>2240</v>
      </c>
      <c r="I527" s="1480"/>
    </row>
    <row r="528" spans="1:9" s="188" customFormat="1" ht="21.75" customHeight="1">
      <c r="A528" s="207"/>
      <c r="B528" s="824"/>
      <c r="C528" s="824"/>
      <c r="D528" s="824"/>
      <c r="E528" s="824"/>
      <c r="F528" s="824"/>
      <c r="G528" s="824"/>
      <c r="H528" s="825"/>
      <c r="I528" s="825"/>
    </row>
    <row r="529" spans="1:9" s="188" customFormat="1" ht="21.75" customHeight="1">
      <c r="A529" s="207"/>
      <c r="B529" s="1478" t="s">
        <v>2646</v>
      </c>
      <c r="C529" s="1478"/>
      <c r="D529" s="1478"/>
      <c r="E529" s="1478"/>
      <c r="F529" s="1481" t="s">
        <v>2643</v>
      </c>
      <c r="G529" s="1481"/>
      <c r="H529" s="1480" t="s">
        <v>2647</v>
      </c>
      <c r="I529" s="1480"/>
    </row>
    <row r="530" spans="1:9" s="188" customFormat="1" ht="21.75" customHeight="1">
      <c r="A530" s="207"/>
      <c r="B530" s="283"/>
      <c r="C530" s="283"/>
      <c r="D530" s="283"/>
      <c r="E530" s="283"/>
      <c r="F530" s="283"/>
      <c r="G530" s="283"/>
      <c r="H530" s="285"/>
      <c r="I530" s="285"/>
    </row>
    <row r="531" spans="1:9" s="188" customFormat="1" ht="21.75" customHeight="1">
      <c r="A531" s="207"/>
      <c r="B531" s="1480" t="s">
        <v>2648</v>
      </c>
      <c r="C531" s="1480"/>
      <c r="D531" s="1480"/>
      <c r="E531" s="1480"/>
      <c r="F531" s="1481" t="s">
        <v>2649</v>
      </c>
      <c r="G531" s="1481"/>
      <c r="H531" s="1474" t="s">
        <v>2650</v>
      </c>
      <c r="I531" s="1474"/>
    </row>
    <row r="532" spans="1:9" s="188" customFormat="1" ht="21.75" customHeight="1">
      <c r="A532" s="207"/>
      <c r="B532" s="950"/>
      <c r="C532" s="950"/>
      <c r="D532" s="950"/>
      <c r="E532" s="950"/>
      <c r="F532" s="951"/>
      <c r="G532" s="951"/>
      <c r="H532" s="947"/>
      <c r="I532" s="947"/>
    </row>
    <row r="533" spans="1:9" s="188" customFormat="1" ht="48.75" customHeight="1">
      <c r="A533" s="207"/>
      <c r="B533" s="1472" t="s">
        <v>3250</v>
      </c>
      <c r="C533" s="1472"/>
      <c r="D533" s="1472"/>
      <c r="E533" s="1472"/>
      <c r="F533" s="1473" t="s">
        <v>2182</v>
      </c>
      <c r="G533" s="1473"/>
      <c r="H533" s="1474" t="s">
        <v>2652</v>
      </c>
      <c r="I533" s="1474"/>
    </row>
    <row r="534" spans="1:9" s="1" customFormat="1" ht="21.75" customHeight="1">
      <c r="A534" s="137"/>
      <c r="B534" s="321"/>
      <c r="C534" s="321"/>
      <c r="D534" s="321"/>
      <c r="E534" s="321"/>
      <c r="F534" s="321"/>
      <c r="G534" s="320"/>
      <c r="H534" s="320"/>
      <c r="I534" s="320"/>
    </row>
    <row r="535" spans="1:9" s="1" customFormat="1" ht="21.75" customHeight="1">
      <c r="A535" s="1177"/>
      <c r="B535" s="944" t="s">
        <v>2474</v>
      </c>
      <c r="C535" s="299"/>
      <c r="D535" s="1537" t="s">
        <v>3492</v>
      </c>
      <c r="E535" s="1537"/>
      <c r="F535" s="1537"/>
      <c r="G535" s="1537"/>
      <c r="H535" s="1537"/>
      <c r="I535" s="1537"/>
    </row>
    <row r="536" spans="1:9" s="1" customFormat="1" ht="21.75" customHeight="1">
      <c r="A536" s="1177"/>
      <c r="B536" s="332"/>
      <c r="C536" s="335"/>
      <c r="D536" s="329"/>
      <c r="E536" s="329"/>
      <c r="F536" s="329"/>
      <c r="G536" s="329"/>
      <c r="H536" s="329"/>
      <c r="I536" s="329"/>
    </row>
    <row r="537" spans="1:9" s="735" customFormat="1" ht="21.75" customHeight="1">
      <c r="A537" s="1177"/>
      <c r="B537" s="332"/>
      <c r="C537" s="335"/>
      <c r="D537" s="329"/>
      <c r="E537" s="329"/>
      <c r="F537" s="329"/>
      <c r="G537" s="329"/>
      <c r="H537" s="329"/>
      <c r="I537" s="329"/>
    </row>
    <row r="538" spans="1:9" s="1" customFormat="1" ht="21.75" customHeight="1">
      <c r="A538" s="1177"/>
      <c r="B538" s="332"/>
      <c r="C538" s="335"/>
      <c r="D538" s="329"/>
      <c r="E538" s="329"/>
      <c r="F538" s="329"/>
      <c r="G538" s="329"/>
      <c r="H538" s="329"/>
      <c r="I538" s="329"/>
    </row>
    <row r="539" spans="1:9" s="1" customFormat="1" ht="24.75" customHeight="1">
      <c r="A539" s="764"/>
      <c r="B539" s="197"/>
      <c r="C539" s="196"/>
      <c r="D539" s="196"/>
      <c r="E539" s="196"/>
      <c r="F539" s="1430"/>
      <c r="G539" s="1438"/>
      <c r="H539" s="1490" t="s">
        <v>3933</v>
      </c>
      <c r="I539" s="1490"/>
    </row>
    <row r="540" spans="1:9" s="361" customFormat="1" ht="51" customHeight="1">
      <c r="A540" s="764"/>
      <c r="B540" s="197"/>
      <c r="C540" s="196"/>
      <c r="D540" s="196"/>
      <c r="E540" s="196"/>
      <c r="F540" s="331"/>
      <c r="G540" s="332"/>
      <c r="H540" s="1490" t="s">
        <v>3490</v>
      </c>
      <c r="I540" s="1490"/>
    </row>
    <row r="541" spans="1:9" s="1" customFormat="1" ht="21.75" customHeight="1">
      <c r="A541" s="1169"/>
      <c r="B541" s="330"/>
      <c r="C541" s="199"/>
      <c r="D541" s="200" t="s">
        <v>2456</v>
      </c>
      <c r="E541" s="201"/>
      <c r="F541" s="199"/>
      <c r="G541" s="199"/>
      <c r="H541" s="333"/>
      <c r="I541" s="333"/>
    </row>
    <row r="542" spans="1:9" s="188" customFormat="1" ht="21.75" customHeight="1">
      <c r="A542" s="1492" t="s">
        <v>3320</v>
      </c>
      <c r="B542" s="1492"/>
      <c r="C542" s="1492"/>
      <c r="D542" s="1492"/>
      <c r="E542" s="1492"/>
      <c r="F542" s="1492"/>
      <c r="G542" s="1492"/>
      <c r="H542" s="1492"/>
      <c r="I542" s="1492"/>
    </row>
    <row r="543" spans="1:9" s="188" customFormat="1" ht="21.75" customHeight="1">
      <c r="A543" s="1210"/>
      <c r="B543"/>
      <c r="C543"/>
      <c r="D543"/>
      <c r="E543"/>
      <c r="F543"/>
      <c r="G543"/>
      <c r="H543"/>
      <c r="I543" s="46"/>
    </row>
    <row r="544" spans="1:9" s="36" customFormat="1" ht="18">
      <c r="A544" s="1573" t="s">
        <v>3921</v>
      </c>
      <c r="B544" s="1573"/>
      <c r="C544" s="1573"/>
      <c r="D544" s="1"/>
      <c r="E544" s="1"/>
      <c r="F544" s="45"/>
      <c r="G544" s="337"/>
      <c r="H544" s="326" t="s">
        <v>3408</v>
      </c>
      <c r="I544" s="188"/>
    </row>
    <row r="545" spans="1:10" s="1397" customFormat="1" ht="15.75" thickBot="1">
      <c r="A545" s="1572" t="s">
        <v>1</v>
      </c>
      <c r="B545" s="1572"/>
      <c r="C545" s="1572"/>
      <c r="D545" s="1399"/>
      <c r="E545" s="1399"/>
      <c r="F545" s="1396"/>
      <c r="G545" s="1396"/>
      <c r="H545" s="1375" t="s">
        <v>2</v>
      </c>
    </row>
    <row r="546" spans="1:10" s="374" customFormat="1" ht="84.75" customHeight="1" thickBot="1">
      <c r="A546" s="76" t="s">
        <v>3</v>
      </c>
      <c r="B546" s="390" t="s">
        <v>4</v>
      </c>
      <c r="C546" s="391" t="s">
        <v>5</v>
      </c>
      <c r="D546" s="392" t="s">
        <v>6</v>
      </c>
      <c r="E546" s="476" t="s">
        <v>3888</v>
      </c>
      <c r="F546" s="476" t="s">
        <v>3889</v>
      </c>
      <c r="G546" s="390" t="s">
        <v>9</v>
      </c>
      <c r="H546" s="414" t="s">
        <v>2425</v>
      </c>
      <c r="I546" s="393" t="s">
        <v>10</v>
      </c>
    </row>
    <row r="547" spans="1:10" s="283" customFormat="1" ht="18" thickBot="1">
      <c r="A547" s="427">
        <v>1</v>
      </c>
      <c r="B547" s="428">
        <v>2</v>
      </c>
      <c r="C547" s="429">
        <v>3</v>
      </c>
      <c r="D547" s="429">
        <v>4</v>
      </c>
      <c r="E547" s="429">
        <v>5</v>
      </c>
      <c r="F547" s="429">
        <v>6</v>
      </c>
      <c r="G547" s="429">
        <v>7</v>
      </c>
      <c r="H547" s="429">
        <v>8</v>
      </c>
      <c r="I547" s="430">
        <v>9</v>
      </c>
    </row>
    <row r="548" spans="1:10" s="262" customFormat="1" ht="21.75" customHeight="1">
      <c r="A548" s="4">
        <v>1</v>
      </c>
      <c r="B548" s="654" t="s">
        <v>1961</v>
      </c>
      <c r="C548" s="15" t="s">
        <v>11</v>
      </c>
      <c r="D548" s="14">
        <v>1</v>
      </c>
      <c r="E548" s="14">
        <v>35000</v>
      </c>
      <c r="F548" s="15">
        <f>D548*E548</f>
        <v>35000</v>
      </c>
      <c r="G548" s="15" t="s">
        <v>12</v>
      </c>
      <c r="H548" s="39" t="s">
        <v>518</v>
      </c>
      <c r="I548" s="15"/>
    </row>
    <row r="549" spans="1:10" s="262" customFormat="1" ht="21.75" customHeight="1">
      <c r="A549" s="4">
        <v>2</v>
      </c>
      <c r="B549" s="654" t="s">
        <v>1962</v>
      </c>
      <c r="C549" s="15" t="s">
        <v>11</v>
      </c>
      <c r="D549" s="14">
        <v>1</v>
      </c>
      <c r="E549" s="14">
        <v>25000</v>
      </c>
      <c r="F549" s="15">
        <f t="shared" ref="F549:F558" si="8">D549*E549</f>
        <v>25000</v>
      </c>
      <c r="G549" s="15" t="s">
        <v>12</v>
      </c>
      <c r="H549" s="39" t="s">
        <v>975</v>
      </c>
      <c r="I549" s="15"/>
    </row>
    <row r="550" spans="1:10" s="262" customFormat="1" ht="21.75" customHeight="1">
      <c r="A550" s="4">
        <v>3</v>
      </c>
      <c r="B550" s="654" t="s">
        <v>149</v>
      </c>
      <c r="C550" s="15" t="s">
        <v>11</v>
      </c>
      <c r="D550" s="14">
        <v>1</v>
      </c>
      <c r="E550" s="14">
        <v>8000</v>
      </c>
      <c r="F550" s="15">
        <f t="shared" si="8"/>
        <v>8000</v>
      </c>
      <c r="G550" s="15" t="s">
        <v>12</v>
      </c>
      <c r="H550" s="39" t="s">
        <v>329</v>
      </c>
      <c r="I550" s="15"/>
    </row>
    <row r="551" spans="1:10" s="72" customFormat="1" ht="18">
      <c r="A551" s="4">
        <v>4</v>
      </c>
      <c r="B551" s="654" t="s">
        <v>257</v>
      </c>
      <c r="C551" s="15" t="s">
        <v>11</v>
      </c>
      <c r="D551" s="14">
        <v>1</v>
      </c>
      <c r="E551" s="14">
        <v>15000</v>
      </c>
      <c r="F551" s="15">
        <f t="shared" si="8"/>
        <v>15000</v>
      </c>
      <c r="G551" s="15" t="s">
        <v>12</v>
      </c>
      <c r="H551" s="39" t="s">
        <v>975</v>
      </c>
      <c r="I551" s="15"/>
      <c r="J551" s="262"/>
    </row>
    <row r="552" spans="1:10" s="72" customFormat="1" ht="18">
      <c r="A552" s="4">
        <v>5</v>
      </c>
      <c r="B552" s="654" t="s">
        <v>1963</v>
      </c>
      <c r="C552" s="15" t="s">
        <v>11</v>
      </c>
      <c r="D552" s="14">
        <v>1</v>
      </c>
      <c r="E552" s="14">
        <v>30000</v>
      </c>
      <c r="F552" s="15">
        <f t="shared" si="8"/>
        <v>30000</v>
      </c>
      <c r="G552" s="15" t="s">
        <v>12</v>
      </c>
      <c r="H552" s="39" t="s">
        <v>975</v>
      </c>
      <c r="I552" s="15"/>
      <c r="J552" s="262"/>
    </row>
    <row r="553" spans="1:10" s="72" customFormat="1" ht="18">
      <c r="A553" s="4">
        <v>6</v>
      </c>
      <c r="B553" s="654" t="s">
        <v>1964</v>
      </c>
      <c r="C553" s="15" t="s">
        <v>11</v>
      </c>
      <c r="D553" s="14">
        <v>1</v>
      </c>
      <c r="E553" s="14">
        <v>25000</v>
      </c>
      <c r="F553" s="15">
        <f t="shared" si="8"/>
        <v>25000</v>
      </c>
      <c r="G553" s="15" t="s">
        <v>12</v>
      </c>
      <c r="H553" s="39" t="s">
        <v>975</v>
      </c>
      <c r="I553" s="15"/>
      <c r="J553" s="262"/>
    </row>
    <row r="554" spans="1:10" s="72" customFormat="1" ht="18">
      <c r="A554" s="4">
        <v>7</v>
      </c>
      <c r="B554" s="654" t="s">
        <v>29</v>
      </c>
      <c r="C554" s="15" t="s">
        <v>11</v>
      </c>
      <c r="D554" s="14">
        <v>4</v>
      </c>
      <c r="E554" s="14">
        <v>4500</v>
      </c>
      <c r="F554" s="15">
        <f t="shared" si="8"/>
        <v>18000</v>
      </c>
      <c r="G554" s="15" t="s">
        <v>12</v>
      </c>
      <c r="H554" s="39" t="s">
        <v>975</v>
      </c>
      <c r="I554" s="15"/>
      <c r="J554" s="262"/>
    </row>
    <row r="555" spans="1:10" s="909" customFormat="1" ht="23.25" customHeight="1">
      <c r="A555" s="4">
        <v>8</v>
      </c>
      <c r="B555" s="647" t="s">
        <v>2564</v>
      </c>
      <c r="C555" s="43" t="s">
        <v>167</v>
      </c>
      <c r="D555" s="43">
        <v>1</v>
      </c>
      <c r="E555" s="43">
        <v>197822</v>
      </c>
      <c r="F555" s="15">
        <f t="shared" si="8"/>
        <v>197822</v>
      </c>
      <c r="G555" s="43" t="s">
        <v>90</v>
      </c>
      <c r="H555" s="5">
        <v>2025</v>
      </c>
      <c r="I555" s="276"/>
      <c r="J555" s="262"/>
    </row>
    <row r="556" spans="1:10" s="909" customFormat="1" ht="33" customHeight="1">
      <c r="A556" s="4">
        <v>9</v>
      </c>
      <c r="B556" s="647" t="s">
        <v>2685</v>
      </c>
      <c r="C556" s="43" t="s">
        <v>167</v>
      </c>
      <c r="D556" s="43">
        <v>1</v>
      </c>
      <c r="E556" s="43">
        <v>28900</v>
      </c>
      <c r="F556" s="15">
        <f t="shared" si="8"/>
        <v>28900</v>
      </c>
      <c r="G556" s="43" t="s">
        <v>90</v>
      </c>
      <c r="H556" s="5">
        <v>2023</v>
      </c>
      <c r="I556" s="276"/>
      <c r="J556" s="262"/>
    </row>
    <row r="557" spans="1:10" s="1025" customFormat="1" ht="41.25" customHeight="1">
      <c r="A557" s="4">
        <v>10</v>
      </c>
      <c r="B557" s="647" t="s">
        <v>2686</v>
      </c>
      <c r="C557" s="43" t="s">
        <v>167</v>
      </c>
      <c r="D557" s="43">
        <v>1</v>
      </c>
      <c r="E557" s="43">
        <v>20000</v>
      </c>
      <c r="F557" s="15">
        <f t="shared" si="8"/>
        <v>20000</v>
      </c>
      <c r="G557" s="43" t="s">
        <v>239</v>
      </c>
      <c r="H557" s="5"/>
      <c r="I557" s="276"/>
    </row>
    <row r="558" spans="1:10" s="1" customFormat="1" ht="36">
      <c r="A558" s="52">
        <v>11</v>
      </c>
      <c r="B558" s="637" t="s">
        <v>1368</v>
      </c>
      <c r="C558" s="4" t="s">
        <v>11</v>
      </c>
      <c r="D558" s="276">
        <v>1</v>
      </c>
      <c r="E558" s="4">
        <v>24000</v>
      </c>
      <c r="F558" s="15">
        <f t="shared" si="8"/>
        <v>24000</v>
      </c>
      <c r="G558" s="4" t="s">
        <v>12</v>
      </c>
      <c r="H558" s="276">
        <v>2013</v>
      </c>
      <c r="I558" s="276" t="s">
        <v>2691</v>
      </c>
    </row>
    <row r="559" spans="1:10" s="1" customFormat="1" ht="21.75" customHeight="1">
      <c r="A559" s="60"/>
      <c r="B559" s="736" t="s">
        <v>91</v>
      </c>
      <c r="C559" s="77"/>
      <c r="D559" s="77">
        <f>SUM(D548:D558)</f>
        <v>14</v>
      </c>
      <c r="E559" s="77" t="s">
        <v>92</v>
      </c>
      <c r="F559" s="77">
        <f>SUM(F548:F558)</f>
        <v>426722</v>
      </c>
      <c r="G559" s="60"/>
      <c r="H559" s="60"/>
      <c r="I559" s="60"/>
    </row>
    <row r="560" spans="1:10" s="188" customFormat="1" ht="17.25">
      <c r="A560" s="137"/>
      <c r="B560" s="965"/>
      <c r="C560" s="968"/>
      <c r="D560" s="968"/>
      <c r="E560" s="968"/>
      <c r="F560" s="968"/>
      <c r="G560" s="137"/>
      <c r="H560" s="137"/>
      <c r="I560" s="137"/>
    </row>
    <row r="561" spans="1:9" s="188" customFormat="1" ht="17.25">
      <c r="A561" s="137"/>
      <c r="B561" s="965"/>
      <c r="C561" s="968"/>
      <c r="D561" s="968"/>
      <c r="E561" s="968"/>
      <c r="F561" s="968"/>
      <c r="G561" s="137"/>
      <c r="H561" s="137"/>
      <c r="I561" s="137"/>
    </row>
    <row r="562" spans="1:9" s="188" customFormat="1" ht="19.5">
      <c r="A562" s="1489" t="s">
        <v>3248</v>
      </c>
      <c r="B562" s="1489"/>
      <c r="C562" s="1489"/>
      <c r="D562" s="1489"/>
      <c r="E562" s="1489"/>
      <c r="F562" s="1489"/>
      <c r="G562" s="1489"/>
      <c r="H562" s="1489"/>
      <c r="I562" s="72"/>
    </row>
    <row r="563" spans="1:9" s="188" customFormat="1" ht="18">
      <c r="A563" s="935"/>
      <c r="B563" s="1480" t="s">
        <v>2637</v>
      </c>
      <c r="C563" s="1480"/>
      <c r="D563" s="1480"/>
      <c r="E563" s="1480"/>
      <c r="F563" s="1481" t="s">
        <v>2295</v>
      </c>
      <c r="G563" s="1481"/>
      <c r="H563" s="1480" t="s">
        <v>2638</v>
      </c>
      <c r="I563" s="1480"/>
    </row>
    <row r="564" spans="1:9" s="188" customFormat="1" ht="18">
      <c r="A564" s="935"/>
      <c r="B564" s="955"/>
      <c r="C564" s="401"/>
      <c r="D564" s="401"/>
      <c r="E564" s="401"/>
      <c r="F564" s="951"/>
      <c r="G564" s="951"/>
      <c r="H564" s="949"/>
      <c r="I564" s="949"/>
    </row>
    <row r="565" spans="1:9" s="188" customFormat="1" ht="19.5">
      <c r="A565" s="151"/>
      <c r="B565" s="826" t="s">
        <v>3243</v>
      </c>
      <c r="C565" s="152"/>
      <c r="D565" s="153"/>
      <c r="E565" s="153"/>
      <c r="F565" s="154"/>
      <c r="G565" s="151"/>
      <c r="H565" s="151"/>
      <c r="I565" s="155"/>
    </row>
    <row r="566" spans="1:9" s="188" customFormat="1" ht="18">
      <c r="A566" s="935"/>
      <c r="B566" s="1486" t="s">
        <v>2639</v>
      </c>
      <c r="C566" s="1486"/>
      <c r="D566" s="1486"/>
      <c r="E566" s="1486"/>
      <c r="F566" s="1487" t="s">
        <v>2295</v>
      </c>
      <c r="G566" s="1487"/>
      <c r="H566" s="1472" t="s">
        <v>2187</v>
      </c>
      <c r="I566" s="1472"/>
    </row>
    <row r="567" spans="1:9" s="188" customFormat="1" ht="18">
      <c r="A567" s="935"/>
      <c r="B567" s="1486"/>
      <c r="C567" s="1486"/>
      <c r="D567" s="1486"/>
      <c r="E567" s="1486"/>
      <c r="F567" s="1487"/>
      <c r="G567" s="1487"/>
      <c r="H567" s="1472"/>
      <c r="I567" s="1472"/>
    </row>
    <row r="568" spans="1:9" s="188" customFormat="1" ht="19.5">
      <c r="A568" s="935"/>
      <c r="B568" s="708"/>
      <c r="C568" s="708"/>
      <c r="D568" s="709"/>
      <c r="E568" s="709"/>
      <c r="F568" s="710"/>
      <c r="G568" s="405"/>
      <c r="H568" s="963"/>
      <c r="I568" s="712"/>
    </row>
    <row r="569" spans="1:9" s="188" customFormat="1" ht="36.75" customHeight="1">
      <c r="A569" s="935"/>
      <c r="B569" s="1472" t="s">
        <v>3244</v>
      </c>
      <c r="C569" s="1472"/>
      <c r="D569" s="1472"/>
      <c r="E569" s="1472"/>
      <c r="F569" s="1487" t="s">
        <v>2295</v>
      </c>
      <c r="G569" s="1487"/>
      <c r="H569" s="1472" t="s">
        <v>2188</v>
      </c>
      <c r="I569" s="1472"/>
    </row>
    <row r="570" spans="1:9" s="188" customFormat="1" ht="18">
      <c r="A570" s="935"/>
      <c r="B570" s="460"/>
      <c r="C570" s="460"/>
      <c r="D570" s="461"/>
      <c r="E570" s="461"/>
      <c r="F570" s="462"/>
      <c r="G570" s="459"/>
      <c r="H570" s="963"/>
      <c r="I570" s="712"/>
    </row>
    <row r="571" spans="1:9" s="188" customFormat="1" ht="35.25" customHeight="1">
      <c r="A571" s="123"/>
      <c r="B571" s="1472" t="s">
        <v>3245</v>
      </c>
      <c r="C571" s="1472"/>
      <c r="D571" s="1472"/>
      <c r="E571" s="1472"/>
      <c r="F571" s="1481" t="s">
        <v>2239</v>
      </c>
      <c r="G571" s="1481"/>
      <c r="H571" s="1480" t="s">
        <v>2641</v>
      </c>
      <c r="I571" s="1480"/>
    </row>
    <row r="572" spans="1:9" s="188" customFormat="1" ht="18">
      <c r="A572" s="935"/>
      <c r="B572" s="950"/>
      <c r="C572" s="684"/>
      <c r="D572" s="684"/>
      <c r="E572" s="684"/>
      <c r="F572" s="960"/>
      <c r="G572" s="955"/>
      <c r="H572" s="950"/>
      <c r="I572" s="950"/>
    </row>
    <row r="573" spans="1:9" s="188" customFormat="1" ht="18">
      <c r="A573" s="935"/>
      <c r="B573" s="1480" t="s">
        <v>3252</v>
      </c>
      <c r="C573" s="1480"/>
      <c r="D573" s="1480"/>
      <c r="E573" s="684"/>
      <c r="F573" s="1481" t="s">
        <v>2643</v>
      </c>
      <c r="G573" s="1481"/>
      <c r="H573" s="1480" t="s">
        <v>2186</v>
      </c>
      <c r="I573" s="1480"/>
    </row>
    <row r="574" spans="1:9" s="188" customFormat="1" ht="18">
      <c r="A574" s="123"/>
      <c r="B574" s="956"/>
      <c r="C574" s="123"/>
      <c r="D574" s="123"/>
      <c r="E574" s="123"/>
      <c r="F574" s="123"/>
      <c r="G574" s="123"/>
      <c r="H574" s="123"/>
      <c r="I574" s="123"/>
    </row>
    <row r="575" spans="1:9" s="188" customFormat="1" ht="34.5" customHeight="1">
      <c r="A575" s="935"/>
      <c r="B575" s="1472" t="s">
        <v>3246</v>
      </c>
      <c r="C575" s="1472"/>
      <c r="D575" s="1472"/>
      <c r="E575" s="1472"/>
      <c r="F575" s="1481" t="s">
        <v>2239</v>
      </c>
      <c r="G575" s="1481"/>
      <c r="H575" s="1472" t="s">
        <v>2185</v>
      </c>
      <c r="I575" s="1472"/>
    </row>
    <row r="576" spans="1:9" s="188" customFormat="1" ht="18">
      <c r="A576" s="935"/>
      <c r="B576" s="283"/>
      <c r="C576" s="283"/>
      <c r="D576" s="283"/>
      <c r="E576" s="283"/>
      <c r="F576" s="283"/>
      <c r="G576" s="283"/>
      <c r="H576" s="285"/>
      <c r="I576" s="285"/>
    </row>
    <row r="577" spans="1:9" s="188" customFormat="1" ht="18">
      <c r="A577" s="123"/>
      <c r="B577" s="950" t="s">
        <v>2179</v>
      </c>
      <c r="C577" s="283"/>
      <c r="D577" s="283"/>
      <c r="E577" s="283"/>
      <c r="F577" s="1481" t="s">
        <v>2182</v>
      </c>
      <c r="G577" s="1481"/>
      <c r="H577" s="1480" t="s">
        <v>2181</v>
      </c>
      <c r="I577" s="1480"/>
    </row>
    <row r="578" spans="1:9" s="188" customFormat="1" ht="18">
      <c r="A578" s="123"/>
      <c r="B578" s="411"/>
      <c r="C578" s="411"/>
      <c r="D578" s="411"/>
      <c r="E578" s="411"/>
      <c r="F578" s="961"/>
      <c r="G578" s="955"/>
      <c r="H578" s="963"/>
      <c r="I578" s="963"/>
    </row>
    <row r="579" spans="1:9" s="188" customFormat="1" ht="18">
      <c r="A579" s="207"/>
      <c r="B579" s="1482" t="s">
        <v>3241</v>
      </c>
      <c r="C579" s="1482"/>
      <c r="D579" s="1482"/>
      <c r="E579" s="1482"/>
      <c r="F579" s="1483" t="s">
        <v>3242</v>
      </c>
      <c r="G579" s="1483"/>
      <c r="H579" s="1484" t="s">
        <v>2180</v>
      </c>
      <c r="I579" s="1484"/>
    </row>
    <row r="580" spans="1:9" s="188" customFormat="1" ht="18">
      <c r="A580" s="1477"/>
      <c r="B580" s="1477"/>
      <c r="C580" s="1477"/>
      <c r="D580" s="1477"/>
      <c r="E580" s="1477"/>
      <c r="F580" s="1477"/>
      <c r="G580" s="1477"/>
      <c r="H580" s="1477"/>
      <c r="I580" s="1477"/>
    </row>
    <row r="581" spans="1:9" s="188" customFormat="1" ht="18">
      <c r="A581" s="207"/>
      <c r="B581" s="1474" t="s">
        <v>2644</v>
      </c>
      <c r="C581" s="1474"/>
      <c r="D581" s="1474"/>
      <c r="E581" s="1474"/>
      <c r="F581" s="1485" t="s">
        <v>2643</v>
      </c>
      <c r="G581" s="1485"/>
      <c r="H581" s="1478" t="s">
        <v>2645</v>
      </c>
      <c r="I581" s="1478"/>
    </row>
    <row r="582" spans="1:9" s="188" customFormat="1" ht="18">
      <c r="A582" s="1476"/>
      <c r="B582" s="1477"/>
      <c r="C582" s="1477"/>
      <c r="D582" s="1477"/>
      <c r="E582" s="1477"/>
      <c r="F582" s="1477"/>
      <c r="G582" s="1477"/>
      <c r="H582" s="1477"/>
      <c r="I582" s="1477"/>
    </row>
    <row r="583" spans="1:9" s="188" customFormat="1" ht="35.25" customHeight="1">
      <c r="A583" s="207"/>
      <c r="B583" s="1478" t="s">
        <v>3247</v>
      </c>
      <c r="C583" s="1478"/>
      <c r="D583" s="1478"/>
      <c r="E583" s="1478"/>
      <c r="F583" s="1479" t="s">
        <v>2239</v>
      </c>
      <c r="G583" s="1479"/>
      <c r="H583" s="1480" t="s">
        <v>2240</v>
      </c>
      <c r="I583" s="1480"/>
    </row>
    <row r="584" spans="1:9" s="188" customFormat="1" ht="18">
      <c r="A584" s="207"/>
      <c r="B584" s="824"/>
      <c r="C584" s="824"/>
      <c r="D584" s="824"/>
      <c r="E584" s="824"/>
      <c r="F584" s="824"/>
      <c r="G584" s="824"/>
      <c r="H584" s="825"/>
      <c r="I584" s="825"/>
    </row>
    <row r="585" spans="1:9" s="188" customFormat="1" ht="18">
      <c r="A585" s="207"/>
      <c r="B585" s="1478" t="s">
        <v>2646</v>
      </c>
      <c r="C585" s="1478"/>
      <c r="D585" s="1478"/>
      <c r="E585" s="1478"/>
      <c r="F585" s="1481" t="s">
        <v>2643</v>
      </c>
      <c r="G585" s="1481"/>
      <c r="H585" s="1480" t="s">
        <v>2647</v>
      </c>
      <c r="I585" s="1480"/>
    </row>
    <row r="586" spans="1:9" s="188" customFormat="1" ht="18">
      <c r="A586" s="207"/>
      <c r="B586" s="283"/>
      <c r="C586" s="283"/>
      <c r="D586" s="283"/>
      <c r="E586" s="283"/>
      <c r="F586" s="283"/>
      <c r="G586" s="283"/>
      <c r="H586" s="285"/>
      <c r="I586" s="285"/>
    </row>
    <row r="587" spans="1:9" s="188" customFormat="1" ht="18">
      <c r="A587" s="207"/>
      <c r="B587" s="1480" t="s">
        <v>2648</v>
      </c>
      <c r="C587" s="1480"/>
      <c r="D587" s="1480"/>
      <c r="E587" s="1480"/>
      <c r="F587" s="1481" t="s">
        <v>2649</v>
      </c>
      <c r="G587" s="1481"/>
      <c r="H587" s="1474" t="s">
        <v>2650</v>
      </c>
      <c r="I587" s="1474"/>
    </row>
    <row r="588" spans="1:9" s="188" customFormat="1" ht="18">
      <c r="A588" s="207"/>
      <c r="B588" s="950"/>
      <c r="C588" s="950"/>
      <c r="D588" s="950"/>
      <c r="E588" s="950"/>
      <c r="F588" s="951"/>
      <c r="G588" s="951"/>
      <c r="H588" s="947"/>
      <c r="I588" s="947"/>
    </row>
    <row r="589" spans="1:9" s="188" customFormat="1" ht="36.75" customHeight="1">
      <c r="A589" s="207"/>
      <c r="B589" s="1472" t="s">
        <v>3250</v>
      </c>
      <c r="C589" s="1472"/>
      <c r="D589" s="1472"/>
      <c r="E589" s="1472"/>
      <c r="F589" s="1473" t="s">
        <v>2182</v>
      </c>
      <c r="G589" s="1473"/>
      <c r="H589" s="1474" t="s">
        <v>2652</v>
      </c>
      <c r="I589" s="1474"/>
    </row>
    <row r="590" spans="1:9" s="188" customFormat="1" ht="15" customHeight="1">
      <c r="A590" s="137"/>
      <c r="B590" s="321"/>
      <c r="C590" s="321"/>
      <c r="D590" s="321"/>
      <c r="E590" s="321"/>
      <c r="F590" s="321"/>
      <c r="G590" s="320"/>
      <c r="H590" s="320"/>
      <c r="I590" s="320"/>
    </row>
    <row r="591" spans="1:9" s="1" customFormat="1" ht="34.5" customHeight="1">
      <c r="A591" s="1177"/>
      <c r="B591" s="944" t="s">
        <v>2474</v>
      </c>
      <c r="C591" s="299"/>
      <c r="D591" s="1575" t="s">
        <v>3321</v>
      </c>
      <c r="E591" s="1575"/>
      <c r="F591" s="1575"/>
      <c r="G591" s="1575"/>
      <c r="H591" s="1575"/>
      <c r="I591" s="1575"/>
    </row>
    <row r="592" spans="1:9" s="1" customFormat="1" ht="45" customHeight="1">
      <c r="A592" s="1177"/>
      <c r="B592" s="332"/>
      <c r="C592" s="335"/>
      <c r="D592" s="329"/>
      <c r="E592" s="329"/>
      <c r="F592" s="329"/>
      <c r="G592" s="329"/>
      <c r="H592" s="329"/>
      <c r="I592" s="329"/>
    </row>
    <row r="593" spans="1:10" s="1" customFormat="1" ht="27.75" customHeight="1">
      <c r="A593" s="764"/>
      <c r="B593" s="197"/>
      <c r="C593" s="196"/>
      <c r="D593" s="196"/>
      <c r="E593" s="196"/>
      <c r="F593" s="1430"/>
      <c r="G593" s="1438"/>
      <c r="H593" s="1490" t="s">
        <v>3934</v>
      </c>
      <c r="I593" s="1490"/>
    </row>
    <row r="594" spans="1:10" s="1" customFormat="1" ht="49.5" customHeight="1">
      <c r="A594" s="764"/>
      <c r="B594" s="197"/>
      <c r="C594" s="196"/>
      <c r="D594" s="196"/>
      <c r="E594" s="196"/>
      <c r="F594" s="331"/>
      <c r="G594" s="332"/>
      <c r="H594" s="1490" t="s">
        <v>3493</v>
      </c>
      <c r="I594" s="1490"/>
    </row>
    <row r="595" spans="1:10" s="188" customFormat="1" ht="25.5" customHeight="1">
      <c r="A595" s="1169"/>
      <c r="B595" s="330"/>
      <c r="C595" s="199"/>
      <c r="D595" s="1009" t="s">
        <v>2456</v>
      </c>
      <c r="E595" s="1009"/>
      <c r="F595" s="1009"/>
      <c r="G595" s="1009"/>
      <c r="H595" s="333"/>
      <c r="I595" s="333"/>
    </row>
    <row r="596" spans="1:10" s="188" customFormat="1" ht="26.25" customHeight="1">
      <c r="A596" s="1492" t="s">
        <v>3322</v>
      </c>
      <c r="B596" s="1492"/>
      <c r="C596" s="1492"/>
      <c r="D596" s="1492"/>
      <c r="E596" s="1492"/>
      <c r="F596" s="1492"/>
      <c r="G596" s="1492"/>
      <c r="H596" s="1492"/>
      <c r="I596" s="1492"/>
    </row>
    <row r="597" spans="1:10" s="36" customFormat="1" ht="21" customHeight="1">
      <c r="A597" s="1210"/>
      <c r="B597"/>
      <c r="C597"/>
      <c r="D597"/>
      <c r="E597"/>
      <c r="F597"/>
      <c r="G597"/>
      <c r="H597"/>
      <c r="I597" s="46"/>
    </row>
    <row r="598" spans="1:10" s="36" customFormat="1" ht="18">
      <c r="A598" s="1573" t="s">
        <v>3922</v>
      </c>
      <c r="B598" s="1573"/>
      <c r="C598" s="1573"/>
      <c r="D598" s="1"/>
      <c r="E598" s="1"/>
      <c r="F598" s="45"/>
      <c r="G598" s="337"/>
      <c r="H598" s="326" t="s">
        <v>3408</v>
      </c>
      <c r="I598" s="188"/>
    </row>
    <row r="599" spans="1:10" s="1397" customFormat="1">
      <c r="A599" s="1572" t="s">
        <v>1</v>
      </c>
      <c r="B599" s="1572"/>
      <c r="C599" s="1572"/>
      <c r="D599" s="1399"/>
      <c r="E599" s="1399"/>
      <c r="F599" s="1396"/>
      <c r="G599" s="1396"/>
      <c r="H599" s="1375" t="s">
        <v>2</v>
      </c>
    </row>
    <row r="600" spans="1:10" s="262" customFormat="1" ht="78" customHeight="1" thickBot="1">
      <c r="A600" s="111" t="s">
        <v>3</v>
      </c>
      <c r="B600" s="56" t="s">
        <v>4</v>
      </c>
      <c r="C600" s="57" t="s">
        <v>5</v>
      </c>
      <c r="D600" s="58" t="s">
        <v>6</v>
      </c>
      <c r="E600" s="56" t="s">
        <v>7</v>
      </c>
      <c r="F600" s="56" t="s">
        <v>8</v>
      </c>
      <c r="G600" s="56" t="s">
        <v>9</v>
      </c>
      <c r="H600" s="50" t="s">
        <v>2425</v>
      </c>
      <c r="I600" s="59" t="s">
        <v>10</v>
      </c>
    </row>
    <row r="601" spans="1:10" s="262" customFormat="1" ht="21.75" customHeight="1">
      <c r="A601" s="187">
        <v>1</v>
      </c>
      <c r="B601" s="263">
        <v>2</v>
      </c>
      <c r="C601" s="264">
        <v>3</v>
      </c>
      <c r="D601" s="264">
        <v>4</v>
      </c>
      <c r="E601" s="264">
        <v>5</v>
      </c>
      <c r="F601" s="264">
        <v>6</v>
      </c>
      <c r="G601" s="264">
        <v>7</v>
      </c>
      <c r="H601" s="264">
        <v>8</v>
      </c>
      <c r="I601" s="265">
        <v>9</v>
      </c>
    </row>
    <row r="602" spans="1:10" s="262" customFormat="1" ht="23.25" customHeight="1">
      <c r="A602" s="1212">
        <v>1</v>
      </c>
      <c r="B602" s="1027" t="s">
        <v>257</v>
      </c>
      <c r="C602" s="116" t="s">
        <v>11</v>
      </c>
      <c r="D602" s="115">
        <v>1</v>
      </c>
      <c r="E602" s="116">
        <v>70000</v>
      </c>
      <c r="F602" s="116">
        <f t="shared" ref="F602:F611" si="9">D602*E602</f>
        <v>70000</v>
      </c>
      <c r="G602" s="116" t="s">
        <v>12</v>
      </c>
      <c r="H602" s="116">
        <v>2020</v>
      </c>
      <c r="I602" s="116"/>
    </row>
    <row r="603" spans="1:10" s="36" customFormat="1" ht="18" hidden="1">
      <c r="A603" s="1212">
        <v>259</v>
      </c>
      <c r="B603" s="1027" t="s">
        <v>29</v>
      </c>
      <c r="C603" s="116" t="s">
        <v>11</v>
      </c>
      <c r="D603" s="115">
        <v>4</v>
      </c>
      <c r="E603" s="116">
        <v>4600</v>
      </c>
      <c r="F603" s="116">
        <f t="shared" si="9"/>
        <v>18400</v>
      </c>
      <c r="G603" s="116" t="s">
        <v>12</v>
      </c>
      <c r="H603" s="116">
        <v>2020</v>
      </c>
      <c r="I603" s="116"/>
    </row>
    <row r="604" spans="1:10" s="72" customFormat="1" ht="18">
      <c r="A604" s="1212">
        <v>2</v>
      </c>
      <c r="B604" s="1027" t="s">
        <v>149</v>
      </c>
      <c r="C604" s="116" t="s">
        <v>11</v>
      </c>
      <c r="D604" s="115">
        <v>1</v>
      </c>
      <c r="E604" s="116">
        <v>42000</v>
      </c>
      <c r="F604" s="116">
        <f t="shared" si="9"/>
        <v>42000</v>
      </c>
      <c r="G604" s="116" t="s">
        <v>12</v>
      </c>
      <c r="H604" s="116">
        <v>2007</v>
      </c>
      <c r="I604" s="116"/>
      <c r="J604" s="262"/>
    </row>
    <row r="605" spans="1:10" s="72" customFormat="1" ht="18">
      <c r="A605" s="1212">
        <v>3</v>
      </c>
      <c r="B605" s="1027" t="s">
        <v>758</v>
      </c>
      <c r="C605" s="116" t="s">
        <v>11</v>
      </c>
      <c r="D605" s="115">
        <v>1</v>
      </c>
      <c r="E605" s="116">
        <v>30000</v>
      </c>
      <c r="F605" s="116">
        <f t="shared" si="9"/>
        <v>30000</v>
      </c>
      <c r="G605" s="116" t="s">
        <v>12</v>
      </c>
      <c r="H605" s="116">
        <v>2007</v>
      </c>
      <c r="I605" s="116"/>
      <c r="J605" s="262"/>
    </row>
    <row r="606" spans="1:10" s="72" customFormat="1" ht="18">
      <c r="A606" s="1212">
        <v>4</v>
      </c>
      <c r="B606" s="1027" t="s">
        <v>102</v>
      </c>
      <c r="C606" s="116" t="s">
        <v>11</v>
      </c>
      <c r="D606" s="115">
        <v>1</v>
      </c>
      <c r="E606" s="116">
        <v>30000</v>
      </c>
      <c r="F606" s="116">
        <f t="shared" si="9"/>
        <v>30000</v>
      </c>
      <c r="G606" s="116" t="s">
        <v>12</v>
      </c>
      <c r="H606" s="116">
        <v>2007</v>
      </c>
      <c r="I606" s="116"/>
      <c r="J606" s="262"/>
    </row>
    <row r="607" spans="1:10" s="72" customFormat="1" ht="18">
      <c r="A607" s="1212">
        <v>5</v>
      </c>
      <c r="B607" s="1027" t="s">
        <v>1314</v>
      </c>
      <c r="C607" s="116" t="s">
        <v>11</v>
      </c>
      <c r="D607" s="115">
        <v>1</v>
      </c>
      <c r="E607" s="116">
        <v>3000</v>
      </c>
      <c r="F607" s="116">
        <f t="shared" si="9"/>
        <v>3000</v>
      </c>
      <c r="G607" s="116" t="s">
        <v>12</v>
      </c>
      <c r="H607" s="116">
        <v>2007</v>
      </c>
      <c r="I607" s="116"/>
      <c r="J607" s="262"/>
    </row>
    <row r="608" spans="1:10" s="72" customFormat="1" ht="23.25" customHeight="1">
      <c r="A608" s="1212">
        <v>6</v>
      </c>
      <c r="B608" s="1027" t="s">
        <v>436</v>
      </c>
      <c r="C608" s="116" t="s">
        <v>11</v>
      </c>
      <c r="D608" s="115">
        <v>1</v>
      </c>
      <c r="E608" s="116">
        <v>15000</v>
      </c>
      <c r="F608" s="116">
        <f t="shared" si="9"/>
        <v>15000</v>
      </c>
      <c r="G608" s="116" t="s">
        <v>12</v>
      </c>
      <c r="H608" s="116">
        <v>2007</v>
      </c>
      <c r="I608" s="116"/>
      <c r="J608" s="262"/>
    </row>
    <row r="609" spans="1:10" s="72" customFormat="1" ht="24.75" customHeight="1">
      <c r="A609" s="1212">
        <v>7</v>
      </c>
      <c r="B609" s="1027" t="s">
        <v>2674</v>
      </c>
      <c r="C609" s="116" t="s">
        <v>11</v>
      </c>
      <c r="D609" s="115">
        <v>1</v>
      </c>
      <c r="E609" s="116">
        <v>8000</v>
      </c>
      <c r="F609" s="116">
        <f t="shared" si="9"/>
        <v>8000</v>
      </c>
      <c r="G609" s="116" t="s">
        <v>12</v>
      </c>
      <c r="H609" s="116">
        <v>2007</v>
      </c>
      <c r="I609" s="116"/>
      <c r="J609" s="262"/>
    </row>
    <row r="610" spans="1:10" ht="18">
      <c r="A610" s="1212">
        <v>8</v>
      </c>
      <c r="B610" s="1027" t="s">
        <v>2501</v>
      </c>
      <c r="C610" s="116" t="s">
        <v>11</v>
      </c>
      <c r="D610" s="115">
        <v>7</v>
      </c>
      <c r="E610" s="116">
        <v>600</v>
      </c>
      <c r="F610" s="116">
        <f t="shared" si="9"/>
        <v>4200</v>
      </c>
      <c r="G610" s="116" t="s">
        <v>12</v>
      </c>
      <c r="H610" s="116">
        <v>2007</v>
      </c>
      <c r="I610" s="116"/>
    </row>
    <row r="611" spans="1:10" s="1" customFormat="1" ht="18">
      <c r="A611" s="1212">
        <v>9</v>
      </c>
      <c r="B611" s="1027" t="s">
        <v>2502</v>
      </c>
      <c r="C611" s="116" t="s">
        <v>11</v>
      </c>
      <c r="D611" s="115">
        <v>1</v>
      </c>
      <c r="E611" s="116">
        <v>8000</v>
      </c>
      <c r="F611" s="116">
        <f t="shared" si="9"/>
        <v>8000</v>
      </c>
      <c r="G611" s="116" t="s">
        <v>12</v>
      </c>
      <c r="H611" s="116">
        <v>2007</v>
      </c>
      <c r="I611" s="116"/>
    </row>
    <row r="612" spans="1:10" s="1" customFormat="1" ht="25.5" customHeight="1">
      <c r="A612" s="1212">
        <v>10</v>
      </c>
      <c r="B612" s="1027" t="s">
        <v>2675</v>
      </c>
      <c r="C612" s="116" t="s">
        <v>11</v>
      </c>
      <c r="D612" s="115">
        <v>1</v>
      </c>
      <c r="E612" s="116">
        <v>5000</v>
      </c>
      <c r="F612" s="116">
        <v>5000</v>
      </c>
      <c r="G612" s="116" t="s">
        <v>90</v>
      </c>
      <c r="H612" s="116">
        <v>2024</v>
      </c>
      <c r="I612" s="116"/>
    </row>
    <row r="613" spans="1:10" s="1" customFormat="1" ht="21" customHeight="1">
      <c r="A613" s="60"/>
      <c r="B613" s="1022" t="s">
        <v>91</v>
      </c>
      <c r="C613" s="54"/>
      <c r="D613" s="54">
        <f>SUM(D602:D612)</f>
        <v>20</v>
      </c>
      <c r="E613" s="54" t="s">
        <v>92</v>
      </c>
      <c r="F613" s="54">
        <f>SUM(F602:F612)</f>
        <v>233600</v>
      </c>
      <c r="G613" s="55"/>
      <c r="H613" s="55"/>
      <c r="I613" s="55"/>
    </row>
    <row r="614" spans="1:10" s="188" customFormat="1" ht="27" customHeight="1">
      <c r="A614" s="137"/>
      <c r="B614" s="1024"/>
      <c r="C614" s="321"/>
      <c r="D614" s="321"/>
      <c r="E614" s="321"/>
      <c r="F614" s="321"/>
      <c r="G614" s="320"/>
      <c r="H614" s="320"/>
      <c r="I614" s="320"/>
    </row>
    <row r="615" spans="1:10" s="188" customFormat="1" ht="27" customHeight="1">
      <c r="A615" s="1489" t="s">
        <v>3248</v>
      </c>
      <c r="B615" s="1489"/>
      <c r="C615" s="1489"/>
      <c r="D615" s="1489"/>
      <c r="E615" s="1489"/>
      <c r="F615" s="1489"/>
      <c r="G615" s="1489"/>
      <c r="H615" s="1489"/>
      <c r="I615" s="72"/>
    </row>
    <row r="616" spans="1:10" s="188" customFormat="1" ht="27" customHeight="1">
      <c r="A616" s="935"/>
      <c r="B616" s="1480" t="s">
        <v>2637</v>
      </c>
      <c r="C616" s="1480"/>
      <c r="D616" s="1480"/>
      <c r="E616" s="1480"/>
      <c r="F616" s="1481" t="s">
        <v>2295</v>
      </c>
      <c r="G616" s="1481"/>
      <c r="H616" s="1480" t="s">
        <v>2638</v>
      </c>
      <c r="I616" s="1480"/>
    </row>
    <row r="617" spans="1:10" s="188" customFormat="1" ht="27" customHeight="1">
      <c r="A617" s="151"/>
      <c r="B617" s="826" t="s">
        <v>3243</v>
      </c>
      <c r="C617" s="152"/>
      <c r="D617" s="153"/>
      <c r="E617" s="153"/>
      <c r="F617" s="154"/>
      <c r="G617" s="151"/>
      <c r="H617" s="151"/>
      <c r="I617" s="155"/>
    </row>
    <row r="618" spans="1:10" s="188" customFormat="1" ht="27" customHeight="1">
      <c r="A618" s="935"/>
      <c r="B618" s="1486" t="s">
        <v>2639</v>
      </c>
      <c r="C618" s="1486"/>
      <c r="D618" s="1486"/>
      <c r="E618" s="1486"/>
      <c r="F618" s="1487" t="s">
        <v>2295</v>
      </c>
      <c r="G618" s="1487"/>
      <c r="H618" s="1472" t="s">
        <v>2187</v>
      </c>
      <c r="I618" s="1472"/>
    </row>
    <row r="619" spans="1:10" s="188" customFormat="1" ht="15.75" customHeight="1">
      <c r="A619" s="935"/>
      <c r="B619" s="1486"/>
      <c r="C619" s="1486"/>
      <c r="D619" s="1486"/>
      <c r="E619" s="1486"/>
      <c r="F619" s="1487"/>
      <c r="G619" s="1487"/>
      <c r="H619" s="1472"/>
      <c r="I619" s="1472"/>
    </row>
    <row r="620" spans="1:10" s="188" customFormat="1" ht="12" customHeight="1">
      <c r="A620" s="935"/>
      <c r="B620" s="708"/>
      <c r="C620" s="708"/>
      <c r="D620" s="709"/>
      <c r="E620" s="709"/>
      <c r="F620" s="710"/>
      <c r="G620" s="405"/>
      <c r="H620" s="963"/>
      <c r="I620" s="712"/>
    </row>
    <row r="621" spans="1:10" s="188" customFormat="1" ht="27" customHeight="1">
      <c r="A621" s="935"/>
      <c r="B621" s="1472" t="s">
        <v>3244</v>
      </c>
      <c r="C621" s="1472"/>
      <c r="D621" s="1472"/>
      <c r="E621" s="1472"/>
      <c r="F621" s="1487" t="s">
        <v>2295</v>
      </c>
      <c r="G621" s="1487"/>
      <c r="H621" s="1472" t="s">
        <v>2188</v>
      </c>
      <c r="I621" s="1472"/>
    </row>
    <row r="622" spans="1:10" s="188" customFormat="1" ht="18" customHeight="1">
      <c r="A622" s="935"/>
      <c r="B622" s="460"/>
      <c r="C622" s="460"/>
      <c r="D622" s="461"/>
      <c r="E622" s="461"/>
      <c r="F622" s="462"/>
      <c r="G622" s="459"/>
      <c r="H622" s="963"/>
      <c r="I622" s="712"/>
    </row>
    <row r="623" spans="1:10" s="188" customFormat="1" ht="34.5" customHeight="1">
      <c r="A623" s="123"/>
      <c r="B623" s="1472" t="s">
        <v>3245</v>
      </c>
      <c r="C623" s="1472"/>
      <c r="D623" s="1472"/>
      <c r="E623" s="1472"/>
      <c r="F623" s="1481" t="s">
        <v>2239</v>
      </c>
      <c r="G623" s="1481"/>
      <c r="H623" s="1480" t="s">
        <v>2641</v>
      </c>
      <c r="I623" s="1480"/>
    </row>
    <row r="624" spans="1:10" s="188" customFormat="1" ht="10.5" customHeight="1">
      <c r="A624" s="935"/>
      <c r="B624" s="950"/>
      <c r="C624" s="684"/>
      <c r="D624" s="684"/>
      <c r="E624" s="684"/>
      <c r="F624" s="960"/>
      <c r="G624" s="955"/>
      <c r="H624" s="950"/>
      <c r="I624" s="950"/>
    </row>
    <row r="625" spans="1:9" s="188" customFormat="1" ht="27" customHeight="1">
      <c r="A625" s="935"/>
      <c r="B625" s="1480" t="s">
        <v>3252</v>
      </c>
      <c r="C625" s="1480"/>
      <c r="D625" s="1480"/>
      <c r="E625" s="684"/>
      <c r="F625" s="1481" t="s">
        <v>2643</v>
      </c>
      <c r="G625" s="1481"/>
      <c r="H625" s="1480" t="s">
        <v>2186</v>
      </c>
      <c r="I625" s="1480"/>
    </row>
    <row r="626" spans="1:9" s="188" customFormat="1" ht="27" customHeight="1">
      <c r="A626" s="123"/>
      <c r="B626" s="956"/>
      <c r="C626" s="123"/>
      <c r="D626" s="123"/>
      <c r="E626" s="123"/>
      <c r="F626" s="123"/>
      <c r="G626" s="123"/>
      <c r="H626" s="123"/>
      <c r="I626" s="123"/>
    </row>
    <row r="627" spans="1:9" s="188" customFormat="1" ht="27" customHeight="1">
      <c r="A627" s="935"/>
      <c r="B627" s="1472" t="s">
        <v>3246</v>
      </c>
      <c r="C627" s="1472"/>
      <c r="D627" s="1472"/>
      <c r="E627" s="1472"/>
      <c r="F627" s="1481" t="s">
        <v>2239</v>
      </c>
      <c r="G627" s="1481"/>
      <c r="H627" s="1472" t="s">
        <v>2185</v>
      </c>
      <c r="I627" s="1472"/>
    </row>
    <row r="628" spans="1:9" s="188" customFormat="1" ht="17.25" customHeight="1">
      <c r="A628" s="935"/>
      <c r="B628" s="283"/>
      <c r="C628" s="283"/>
      <c r="D628" s="283"/>
      <c r="E628" s="283"/>
      <c r="F628" s="283"/>
      <c r="G628" s="283"/>
      <c r="H628" s="285"/>
      <c r="I628" s="285"/>
    </row>
    <row r="629" spans="1:9" s="188" customFormat="1" ht="27" customHeight="1">
      <c r="A629" s="123"/>
      <c r="B629" s="950" t="s">
        <v>2179</v>
      </c>
      <c r="C629" s="283"/>
      <c r="D629" s="283"/>
      <c r="E629" s="283"/>
      <c r="F629" s="1481" t="s">
        <v>2182</v>
      </c>
      <c r="G629" s="1481"/>
      <c r="H629" s="1480" t="s">
        <v>2181</v>
      </c>
      <c r="I629" s="1480"/>
    </row>
    <row r="630" spans="1:9" s="188" customFormat="1" ht="15.75" customHeight="1">
      <c r="A630" s="123"/>
      <c r="B630" s="411"/>
      <c r="C630" s="411"/>
      <c r="D630" s="411"/>
      <c r="E630" s="411"/>
      <c r="F630" s="961"/>
      <c r="G630" s="955"/>
      <c r="H630" s="963"/>
      <c r="I630" s="963"/>
    </row>
    <row r="631" spans="1:9" s="188" customFormat="1" ht="33.75" customHeight="1">
      <c r="A631" s="207"/>
      <c r="B631" s="1482" t="s">
        <v>3241</v>
      </c>
      <c r="C631" s="1482"/>
      <c r="D631" s="1482"/>
      <c r="E631" s="1482"/>
      <c r="F631" s="1483" t="s">
        <v>3242</v>
      </c>
      <c r="G631" s="1483"/>
      <c r="H631" s="1484" t="s">
        <v>2180</v>
      </c>
      <c r="I631" s="1484"/>
    </row>
    <row r="632" spans="1:9" s="188" customFormat="1" ht="27" customHeight="1">
      <c r="A632" s="1477"/>
      <c r="B632" s="1477"/>
      <c r="C632" s="1477"/>
      <c r="D632" s="1477"/>
      <c r="E632" s="1477"/>
      <c r="F632" s="1477"/>
      <c r="G632" s="1477"/>
      <c r="H632" s="1477"/>
      <c r="I632" s="1477"/>
    </row>
    <row r="633" spans="1:9" s="188" customFormat="1" ht="27" customHeight="1">
      <c r="A633" s="207"/>
      <c r="B633" s="1474" t="s">
        <v>2644</v>
      </c>
      <c r="C633" s="1474"/>
      <c r="D633" s="1474"/>
      <c r="E633" s="1474"/>
      <c r="F633" s="1485" t="s">
        <v>2643</v>
      </c>
      <c r="G633" s="1485"/>
      <c r="H633" s="1478" t="s">
        <v>2645</v>
      </c>
      <c r="I633" s="1478"/>
    </row>
    <row r="634" spans="1:9" s="188" customFormat="1" ht="27" customHeight="1">
      <c r="A634" s="1476"/>
      <c r="B634" s="1477"/>
      <c r="C634" s="1477"/>
      <c r="D634" s="1477"/>
      <c r="E634" s="1477"/>
      <c r="F634" s="1477"/>
      <c r="G634" s="1477"/>
      <c r="H634" s="1477"/>
      <c r="I634" s="1477"/>
    </row>
    <row r="635" spans="1:9" s="188" customFormat="1" ht="33.75" customHeight="1">
      <c r="A635" s="207"/>
      <c r="B635" s="1478" t="s">
        <v>3247</v>
      </c>
      <c r="C635" s="1478"/>
      <c r="D635" s="1478"/>
      <c r="E635" s="1478"/>
      <c r="F635" s="1479" t="s">
        <v>2239</v>
      </c>
      <c r="G635" s="1479"/>
      <c r="H635" s="1480" t="s">
        <v>2240</v>
      </c>
      <c r="I635" s="1480"/>
    </row>
    <row r="636" spans="1:9" s="188" customFormat="1" ht="27" customHeight="1">
      <c r="A636" s="207"/>
      <c r="B636" s="824"/>
      <c r="C636" s="824"/>
      <c r="D636" s="824"/>
      <c r="E636" s="824"/>
      <c r="F636" s="824"/>
      <c r="G636" s="824"/>
      <c r="H636" s="825"/>
      <c r="I636" s="825"/>
    </row>
    <row r="637" spans="1:9" s="188" customFormat="1" ht="27" customHeight="1">
      <c r="A637" s="207"/>
      <c r="B637" s="1478" t="s">
        <v>2646</v>
      </c>
      <c r="C637" s="1478"/>
      <c r="D637" s="1478"/>
      <c r="E637" s="1478"/>
      <c r="F637" s="1481" t="s">
        <v>2643</v>
      </c>
      <c r="G637" s="1481"/>
      <c r="H637" s="1480" t="s">
        <v>2647</v>
      </c>
      <c r="I637" s="1480"/>
    </row>
    <row r="638" spans="1:9" s="188" customFormat="1" ht="27" customHeight="1">
      <c r="A638" s="207"/>
      <c r="B638" s="283"/>
      <c r="C638" s="283"/>
      <c r="D638" s="283"/>
      <c r="E638" s="283"/>
      <c r="F638" s="283"/>
      <c r="G638" s="283"/>
      <c r="H638" s="285"/>
      <c r="I638" s="285"/>
    </row>
    <row r="639" spans="1:9" s="188" customFormat="1" ht="27" customHeight="1">
      <c r="A639" s="207"/>
      <c r="B639" s="1480" t="s">
        <v>2648</v>
      </c>
      <c r="C639" s="1480"/>
      <c r="D639" s="1480"/>
      <c r="E639" s="1480"/>
      <c r="F639" s="1481" t="s">
        <v>2649</v>
      </c>
      <c r="G639" s="1481"/>
      <c r="H639" s="1474" t="s">
        <v>2650</v>
      </c>
      <c r="I639" s="1474"/>
    </row>
    <row r="640" spans="1:9" s="188" customFormat="1" ht="27" customHeight="1">
      <c r="A640" s="207"/>
      <c r="B640" s="950"/>
      <c r="C640" s="950"/>
      <c r="D640" s="950"/>
      <c r="E640" s="950"/>
      <c r="F640" s="951"/>
      <c r="G640" s="951"/>
      <c r="H640" s="947"/>
      <c r="I640" s="947"/>
    </row>
    <row r="641" spans="1:9" s="188" customFormat="1" ht="27" customHeight="1">
      <c r="A641" s="207"/>
      <c r="B641" s="1472" t="s">
        <v>3250</v>
      </c>
      <c r="C641" s="1472"/>
      <c r="D641" s="1472"/>
      <c r="E641" s="1472"/>
      <c r="F641" s="1473" t="s">
        <v>2182</v>
      </c>
      <c r="G641" s="1473"/>
      <c r="H641" s="1474" t="s">
        <v>2652</v>
      </c>
      <c r="I641" s="1474"/>
    </row>
    <row r="642" spans="1:9" s="188" customFormat="1" ht="27" customHeight="1">
      <c r="A642" s="137"/>
      <c r="B642" s="321"/>
      <c r="C642" s="321"/>
      <c r="D642" s="321"/>
      <c r="E642" s="321"/>
      <c r="F642" s="321"/>
      <c r="G642" s="320"/>
      <c r="H642" s="320"/>
      <c r="I642" s="320"/>
    </row>
    <row r="643" spans="1:9" s="1" customFormat="1" ht="20.25" customHeight="1">
      <c r="A643" s="1177"/>
      <c r="B643" s="1028" t="s">
        <v>2474</v>
      </c>
      <c r="C643" s="299"/>
      <c r="D643" s="1542" t="s">
        <v>3356</v>
      </c>
      <c r="E643" s="1542"/>
      <c r="F643" s="1542"/>
      <c r="G643" s="1542"/>
      <c r="H643" s="1542"/>
      <c r="I643" s="1542"/>
    </row>
    <row r="644" spans="1:9" s="1" customFormat="1" ht="20.25" customHeight="1">
      <c r="A644" s="1177"/>
      <c r="B644" s="332"/>
      <c r="C644" s="335"/>
      <c r="D644" s="329"/>
      <c r="E644" s="329"/>
      <c r="F644" s="329"/>
      <c r="G644" s="329"/>
      <c r="H644" s="329"/>
      <c r="I644" s="329"/>
    </row>
    <row r="645" spans="1:9" s="188" customFormat="1" ht="20.25" customHeight="1">
      <c r="A645" s="1177"/>
      <c r="B645" s="953"/>
      <c r="C645" s="954"/>
      <c r="D645" s="958"/>
      <c r="E645" s="958"/>
      <c r="F645" s="958"/>
      <c r="G645" s="958"/>
      <c r="H645" s="958"/>
      <c r="I645" s="958"/>
    </row>
    <row r="646" spans="1:9" s="1" customFormat="1" ht="20.25" customHeight="1">
      <c r="A646" s="764"/>
      <c r="B646" s="197"/>
      <c r="C646" s="196"/>
      <c r="D646" s="196"/>
      <c r="E646" s="196"/>
      <c r="F646" s="1430"/>
      <c r="G646" s="1430"/>
      <c r="H646" s="1497" t="s">
        <v>3935</v>
      </c>
      <c r="I646" s="1497"/>
    </row>
    <row r="647" spans="1:9" s="1" customFormat="1" ht="20.25" customHeight="1">
      <c r="A647" s="764"/>
      <c r="B647" s="197"/>
      <c r="C647" s="196"/>
      <c r="D647" s="196"/>
      <c r="E647" s="196"/>
      <c r="F647" s="331"/>
      <c r="G647" s="332"/>
      <c r="H647" s="1490" t="s">
        <v>3490</v>
      </c>
      <c r="I647" s="1490"/>
    </row>
    <row r="648" spans="1:9" s="1" customFormat="1" ht="20.25" customHeight="1">
      <c r="A648" s="764"/>
      <c r="B648" s="197"/>
      <c r="C648" s="196"/>
      <c r="D648" s="196"/>
      <c r="E648" s="196"/>
      <c r="F648" s="331"/>
      <c r="G648" s="332"/>
      <c r="H648" s="1490"/>
      <c r="I648" s="1490"/>
    </row>
    <row r="649" spans="1:9" s="1" customFormat="1" ht="20.25" customHeight="1">
      <c r="A649" s="764"/>
      <c r="B649" s="197"/>
      <c r="C649" s="196"/>
      <c r="D649" s="196"/>
      <c r="E649" s="196"/>
      <c r="F649" s="331"/>
      <c r="G649" s="332"/>
      <c r="H649" s="1490"/>
      <c r="I649" s="1490"/>
    </row>
    <row r="650" spans="1:9" s="1" customFormat="1" ht="24" customHeight="1">
      <c r="A650" s="1586" t="s">
        <v>3475</v>
      </c>
      <c r="B650" s="1586"/>
      <c r="C650" s="1586"/>
      <c r="D650" s="1586"/>
      <c r="E650" s="1586"/>
      <c r="F650" s="1586"/>
      <c r="G650" s="1586"/>
      <c r="H650" s="1586"/>
      <c r="I650" s="1586"/>
    </row>
    <row r="651" spans="1:9" s="1" customFormat="1" ht="20.25" customHeight="1">
      <c r="A651" s="1492" t="s">
        <v>3323</v>
      </c>
      <c r="B651" s="1492"/>
      <c r="C651" s="1492"/>
      <c r="D651" s="1492"/>
      <c r="E651" s="1492"/>
      <c r="F651" s="1492"/>
      <c r="G651" s="1492"/>
      <c r="H651" s="1492"/>
      <c r="I651" s="1492"/>
    </row>
    <row r="652" spans="1:9" s="1" customFormat="1" ht="20.25" customHeight="1">
      <c r="A652" s="1210"/>
      <c r="B652"/>
      <c r="C652"/>
      <c r="D652"/>
      <c r="E652"/>
      <c r="F652"/>
      <c r="G652"/>
      <c r="H652"/>
      <c r="I652"/>
    </row>
    <row r="653" spans="1:9" s="1" customFormat="1" ht="20.25" customHeight="1">
      <c r="A653" s="1573" t="s">
        <v>3923</v>
      </c>
      <c r="B653" s="1573"/>
      <c r="C653" s="1573"/>
      <c r="F653" s="45"/>
      <c r="G653" s="337"/>
      <c r="H653" s="326" t="s">
        <v>3408</v>
      </c>
      <c r="I653" s="188"/>
    </row>
    <row r="654" spans="1:9" s="1399" customFormat="1" ht="20.25" customHeight="1">
      <c r="A654" s="1572" t="s">
        <v>1</v>
      </c>
      <c r="B654" s="1572"/>
      <c r="C654" s="1572"/>
      <c r="F654" s="1396"/>
      <c r="G654" s="1396"/>
      <c r="H654" s="1375" t="s">
        <v>2</v>
      </c>
      <c r="I654" s="1397"/>
    </row>
    <row r="655" spans="1:9" s="36" customFormat="1" ht="82.5" customHeight="1" thickBot="1">
      <c r="A655" s="111" t="s">
        <v>3</v>
      </c>
      <c r="B655" s="56" t="s">
        <v>4</v>
      </c>
      <c r="C655" s="57" t="s">
        <v>5</v>
      </c>
      <c r="D655" s="58" t="s">
        <v>6</v>
      </c>
      <c r="E655" s="56" t="s">
        <v>7</v>
      </c>
      <c r="F655" s="56" t="s">
        <v>8</v>
      </c>
      <c r="G655" s="56" t="s">
        <v>9</v>
      </c>
      <c r="H655" s="50" t="s">
        <v>2425</v>
      </c>
      <c r="I655" s="59" t="s">
        <v>10</v>
      </c>
    </row>
    <row r="656" spans="1:9" s="1" customFormat="1" ht="21" customHeight="1">
      <c r="A656" s="187">
        <v>1</v>
      </c>
      <c r="B656" s="263">
        <v>2</v>
      </c>
      <c r="C656" s="264">
        <v>3</v>
      </c>
      <c r="D656" s="264">
        <v>4</v>
      </c>
      <c r="E656" s="264">
        <v>5</v>
      </c>
      <c r="F656" s="264">
        <v>6</v>
      </c>
      <c r="G656" s="264">
        <v>7</v>
      </c>
      <c r="H656" s="264">
        <v>8</v>
      </c>
      <c r="I656" s="265">
        <v>9</v>
      </c>
    </row>
    <row r="657" spans="1:10" s="188" customFormat="1" ht="18">
      <c r="A657" s="4">
        <v>1</v>
      </c>
      <c r="B657" s="637" t="s">
        <v>149</v>
      </c>
      <c r="C657" s="4" t="s">
        <v>11</v>
      </c>
      <c r="D657" s="4">
        <v>1</v>
      </c>
      <c r="E657" s="246">
        <v>25000</v>
      </c>
      <c r="F657" s="246">
        <f>D657*E657</f>
        <v>25000</v>
      </c>
      <c r="G657" s="4" t="s">
        <v>12</v>
      </c>
      <c r="H657" s="3">
        <v>1985</v>
      </c>
      <c r="I657" s="4"/>
    </row>
    <row r="658" spans="1:10" s="262" customFormat="1" ht="21.75" customHeight="1">
      <c r="A658" s="4">
        <v>2</v>
      </c>
      <c r="B658" s="637" t="s">
        <v>2116</v>
      </c>
      <c r="C658" s="4" t="s">
        <v>11</v>
      </c>
      <c r="D658" s="4">
        <v>2</v>
      </c>
      <c r="E658" s="246">
        <v>3000</v>
      </c>
      <c r="F658" s="276">
        <f t="shared" ref="F658:F665" si="10">D658*E658</f>
        <v>6000</v>
      </c>
      <c r="G658" s="4" t="s">
        <v>12</v>
      </c>
      <c r="H658" s="3">
        <v>2000</v>
      </c>
      <c r="I658" s="4"/>
    </row>
    <row r="659" spans="1:10" s="262" customFormat="1" ht="30.75" customHeight="1">
      <c r="A659" s="4">
        <v>3</v>
      </c>
      <c r="B659" s="637" t="s">
        <v>1217</v>
      </c>
      <c r="C659" s="4" t="s">
        <v>11</v>
      </c>
      <c r="D659" s="4">
        <v>1</v>
      </c>
      <c r="E659" s="246">
        <v>15000</v>
      </c>
      <c r="F659" s="276">
        <f t="shared" si="10"/>
        <v>15000</v>
      </c>
      <c r="G659" s="4" t="s">
        <v>12</v>
      </c>
      <c r="H659" s="3">
        <v>2000</v>
      </c>
      <c r="I659" s="104" t="s">
        <v>2117</v>
      </c>
    </row>
    <row r="660" spans="1:10" s="72" customFormat="1" ht="30">
      <c r="A660" s="4">
        <v>4</v>
      </c>
      <c r="B660" s="637" t="s">
        <v>2121</v>
      </c>
      <c r="C660" s="4" t="s">
        <v>11</v>
      </c>
      <c r="D660" s="4">
        <v>1</v>
      </c>
      <c r="E660" s="246">
        <v>7000</v>
      </c>
      <c r="F660" s="276">
        <f t="shared" si="10"/>
        <v>7000</v>
      </c>
      <c r="G660" s="4" t="s">
        <v>12</v>
      </c>
      <c r="H660" s="3">
        <v>2000</v>
      </c>
      <c r="I660" s="104" t="s">
        <v>2117</v>
      </c>
      <c r="J660" s="262"/>
    </row>
    <row r="661" spans="1:10" s="72" customFormat="1" ht="33.75" customHeight="1">
      <c r="A661" s="4">
        <v>5</v>
      </c>
      <c r="B661" s="637" t="s">
        <v>1254</v>
      </c>
      <c r="C661" s="4" t="s">
        <v>11</v>
      </c>
      <c r="D661" s="4">
        <v>1</v>
      </c>
      <c r="E661" s="246">
        <v>25000</v>
      </c>
      <c r="F661" s="276">
        <f t="shared" si="10"/>
        <v>25000</v>
      </c>
      <c r="G661" s="4" t="s">
        <v>12</v>
      </c>
      <c r="H661" s="3">
        <v>1999</v>
      </c>
      <c r="I661" s="4"/>
      <c r="J661" s="262"/>
    </row>
    <row r="662" spans="1:10" s="72" customFormat="1" ht="18">
      <c r="A662" s="4">
        <v>6</v>
      </c>
      <c r="B662" s="637" t="s">
        <v>2118</v>
      </c>
      <c r="C662" s="4" t="s">
        <v>11</v>
      </c>
      <c r="D662" s="246">
        <v>1</v>
      </c>
      <c r="E662" s="246">
        <v>35000</v>
      </c>
      <c r="F662" s="276">
        <f t="shared" si="10"/>
        <v>35000</v>
      </c>
      <c r="G662" s="4" t="s">
        <v>12</v>
      </c>
      <c r="H662" s="3">
        <v>1999</v>
      </c>
      <c r="I662" s="4"/>
      <c r="J662" s="262"/>
    </row>
    <row r="663" spans="1:10" s="72" customFormat="1" ht="21" customHeight="1">
      <c r="A663" s="4">
        <v>7</v>
      </c>
      <c r="B663" s="637" t="s">
        <v>1257</v>
      </c>
      <c r="C663" s="4" t="s">
        <v>11</v>
      </c>
      <c r="D663" s="246">
        <v>1</v>
      </c>
      <c r="E663" s="246">
        <v>15000</v>
      </c>
      <c r="F663" s="276">
        <f t="shared" si="10"/>
        <v>15000</v>
      </c>
      <c r="G663" s="4" t="s">
        <v>12</v>
      </c>
      <c r="H663" s="3">
        <v>1999</v>
      </c>
      <c r="I663" s="4"/>
      <c r="J663" s="262"/>
    </row>
    <row r="664" spans="1:10" s="72" customFormat="1" ht="23.25" customHeight="1">
      <c r="A664" s="4">
        <v>8</v>
      </c>
      <c r="B664" s="637" t="s">
        <v>2119</v>
      </c>
      <c r="C664" s="4" t="s">
        <v>11</v>
      </c>
      <c r="D664" s="246">
        <v>1</v>
      </c>
      <c r="E664" s="246">
        <v>10000</v>
      </c>
      <c r="F664" s="276">
        <f t="shared" si="10"/>
        <v>10000</v>
      </c>
      <c r="G664" s="4" t="s">
        <v>12</v>
      </c>
      <c r="H664" s="3">
        <v>1999</v>
      </c>
      <c r="I664" s="4"/>
      <c r="J664" s="262"/>
    </row>
    <row r="665" spans="1:10" s="72" customFormat="1" ht="24.75" customHeight="1">
      <c r="A665" s="4">
        <v>9</v>
      </c>
      <c r="B665" s="637" t="s">
        <v>2120</v>
      </c>
      <c r="C665" s="4" t="s">
        <v>11</v>
      </c>
      <c r="D665" s="246">
        <v>1</v>
      </c>
      <c r="E665" s="246">
        <v>16000</v>
      </c>
      <c r="F665" s="276">
        <f t="shared" si="10"/>
        <v>16000</v>
      </c>
      <c r="G665" s="4" t="s">
        <v>12</v>
      </c>
      <c r="H665" s="3">
        <v>1999</v>
      </c>
      <c r="I665" s="4"/>
      <c r="J665" s="262"/>
    </row>
    <row r="666" spans="1:10" ht="18" customHeight="1">
      <c r="A666" s="60"/>
      <c r="B666" s="1022" t="s">
        <v>91</v>
      </c>
      <c r="C666" s="54"/>
      <c r="D666" s="54">
        <f>SUM(D657:D665)</f>
        <v>10</v>
      </c>
      <c r="E666" s="54" t="s">
        <v>92</v>
      </c>
      <c r="F666" s="54">
        <f>SUM(F657:F665)</f>
        <v>154000</v>
      </c>
      <c r="G666" s="54" t="s">
        <v>92</v>
      </c>
      <c r="H666" s="55"/>
      <c r="I666" s="55"/>
    </row>
    <row r="667" spans="1:10" s="131" customFormat="1" ht="25.5" customHeight="1">
      <c r="A667" s="137"/>
      <c r="B667" s="1024"/>
      <c r="C667" s="321"/>
      <c r="D667" s="321"/>
      <c r="E667" s="321"/>
      <c r="F667" s="321"/>
      <c r="G667" s="321"/>
      <c r="H667" s="320"/>
      <c r="I667" s="320"/>
    </row>
    <row r="668" spans="1:10" s="131" customFormat="1" ht="25.5" customHeight="1">
      <c r="A668" s="1489" t="s">
        <v>3248</v>
      </c>
      <c r="B668" s="1489"/>
      <c r="C668" s="1489"/>
      <c r="D668" s="1489"/>
      <c r="E668" s="1489"/>
      <c r="F668" s="1489"/>
      <c r="G668" s="1489"/>
      <c r="H668" s="1489"/>
      <c r="I668" s="72"/>
    </row>
    <row r="669" spans="1:10" s="131" customFormat="1" ht="25.5" customHeight="1">
      <c r="A669" s="935"/>
      <c r="B669" s="1480" t="s">
        <v>2637</v>
      </c>
      <c r="C669" s="1480"/>
      <c r="D669" s="1480"/>
      <c r="E669" s="1480"/>
      <c r="F669" s="1481" t="s">
        <v>2295</v>
      </c>
      <c r="G669" s="1481"/>
      <c r="H669" s="1480" t="s">
        <v>2638</v>
      </c>
      <c r="I669" s="1480"/>
    </row>
    <row r="670" spans="1:10" s="131" customFormat="1" ht="12.75" customHeight="1">
      <c r="A670" s="935"/>
      <c r="B670" s="955"/>
      <c r="C670" s="401"/>
      <c r="D670" s="401"/>
      <c r="E670" s="401"/>
      <c r="F670" s="951"/>
      <c r="G670" s="951"/>
      <c r="H670" s="949"/>
      <c r="I670" s="949"/>
    </row>
    <row r="671" spans="1:10" s="131" customFormat="1" ht="19.5" customHeight="1">
      <c r="A671" s="151"/>
      <c r="B671" s="826" t="s">
        <v>3243</v>
      </c>
      <c r="C671" s="152"/>
      <c r="D671" s="153"/>
      <c r="E671" s="153"/>
      <c r="F671" s="154"/>
      <c r="G671" s="151"/>
      <c r="H671" s="151"/>
      <c r="I671" s="155"/>
    </row>
    <row r="672" spans="1:10" s="131" customFormat="1" ht="25.5" customHeight="1">
      <c r="A672" s="935"/>
      <c r="B672" s="1486" t="s">
        <v>2639</v>
      </c>
      <c r="C672" s="1486"/>
      <c r="D672" s="1486"/>
      <c r="E672" s="1486"/>
      <c r="F672" s="1487" t="s">
        <v>2295</v>
      </c>
      <c r="G672" s="1487"/>
      <c r="H672" s="1472" t="s">
        <v>2187</v>
      </c>
      <c r="I672" s="1472"/>
    </row>
    <row r="673" spans="1:9" s="131" customFormat="1" ht="25.5" customHeight="1">
      <c r="A673" s="935"/>
      <c r="B673" s="1486"/>
      <c r="C673" s="1486"/>
      <c r="D673" s="1486"/>
      <c r="E673" s="1486"/>
      <c r="F673" s="1487"/>
      <c r="G673" s="1487"/>
      <c r="H673" s="1472"/>
      <c r="I673" s="1472"/>
    </row>
    <row r="674" spans="1:9" s="131" customFormat="1" ht="25.5" customHeight="1">
      <c r="A674" s="935"/>
      <c r="B674" s="708"/>
      <c r="C674" s="708"/>
      <c r="D674" s="709"/>
      <c r="E674" s="709"/>
      <c r="F674" s="710"/>
      <c r="G674" s="405"/>
      <c r="H674" s="963"/>
      <c r="I674" s="712"/>
    </row>
    <row r="675" spans="1:9" s="131" customFormat="1" ht="36" customHeight="1">
      <c r="A675" s="935"/>
      <c r="B675" s="1472" t="s">
        <v>3244</v>
      </c>
      <c r="C675" s="1472"/>
      <c r="D675" s="1472"/>
      <c r="E675" s="1472"/>
      <c r="F675" s="1487" t="s">
        <v>2295</v>
      </c>
      <c r="G675" s="1487"/>
      <c r="H675" s="1472" t="s">
        <v>2188</v>
      </c>
      <c r="I675" s="1472"/>
    </row>
    <row r="676" spans="1:9" s="131" customFormat="1" ht="16.5" customHeight="1">
      <c r="A676" s="935"/>
      <c r="B676" s="460"/>
      <c r="C676" s="460"/>
      <c r="D676" s="461"/>
      <c r="E676" s="461"/>
      <c r="F676" s="462"/>
      <c r="G676" s="459"/>
      <c r="H676" s="963"/>
      <c r="I676" s="712"/>
    </row>
    <row r="677" spans="1:9" s="131" customFormat="1" ht="34.5" customHeight="1">
      <c r="A677" s="123"/>
      <c r="B677" s="1472" t="s">
        <v>3245</v>
      </c>
      <c r="C677" s="1472"/>
      <c r="D677" s="1472"/>
      <c r="E677" s="1472"/>
      <c r="F677" s="1481" t="s">
        <v>2239</v>
      </c>
      <c r="G677" s="1481"/>
      <c r="H677" s="1480" t="s">
        <v>2641</v>
      </c>
      <c r="I677" s="1480"/>
    </row>
    <row r="678" spans="1:9" s="131" customFormat="1" ht="18" customHeight="1">
      <c r="A678" s="935"/>
      <c r="B678" s="950"/>
      <c r="C678" s="684"/>
      <c r="D678" s="684"/>
      <c r="E678" s="684"/>
      <c r="F678" s="960"/>
      <c r="G678" s="955"/>
      <c r="H678" s="950"/>
      <c r="I678" s="950"/>
    </row>
    <row r="679" spans="1:9" s="131" customFormat="1" ht="25.5" customHeight="1">
      <c r="A679" s="935"/>
      <c r="B679" s="1480" t="s">
        <v>3252</v>
      </c>
      <c r="C679" s="1480"/>
      <c r="D679" s="1480"/>
      <c r="E679" s="684"/>
      <c r="F679" s="1481" t="s">
        <v>2643</v>
      </c>
      <c r="G679" s="1481"/>
      <c r="H679" s="1480" t="s">
        <v>2186</v>
      </c>
      <c r="I679" s="1480"/>
    </row>
    <row r="680" spans="1:9" s="131" customFormat="1" ht="19.5" customHeight="1">
      <c r="A680" s="123"/>
      <c r="B680" s="956"/>
      <c r="C680" s="123"/>
      <c r="D680" s="123"/>
      <c r="E680" s="123"/>
      <c r="F680" s="123"/>
      <c r="G680" s="123"/>
      <c r="H680" s="123"/>
      <c r="I680" s="123"/>
    </row>
    <row r="681" spans="1:9" s="131" customFormat="1" ht="36" customHeight="1">
      <c r="A681" s="935"/>
      <c r="B681" s="1472" t="s">
        <v>3246</v>
      </c>
      <c r="C681" s="1472"/>
      <c r="D681" s="1472"/>
      <c r="E681" s="1472"/>
      <c r="F681" s="1481" t="s">
        <v>2239</v>
      </c>
      <c r="G681" s="1481"/>
      <c r="H681" s="1472" t="s">
        <v>2185</v>
      </c>
      <c r="I681" s="1472"/>
    </row>
    <row r="682" spans="1:9" s="131" customFormat="1" ht="18.75" customHeight="1">
      <c r="A682" s="935"/>
      <c r="B682" s="283"/>
      <c r="C682" s="283"/>
      <c r="D682" s="283"/>
      <c r="E682" s="283"/>
      <c r="F682" s="283"/>
      <c r="G682" s="283"/>
      <c r="H682" s="285"/>
      <c r="I682" s="285"/>
    </row>
    <row r="683" spans="1:9" s="131" customFormat="1" ht="25.5" customHeight="1">
      <c r="A683" s="123"/>
      <c r="B683" s="950" t="s">
        <v>2179</v>
      </c>
      <c r="C683" s="283"/>
      <c r="D683" s="283"/>
      <c r="E683" s="283"/>
      <c r="F683" s="1481" t="s">
        <v>2182</v>
      </c>
      <c r="G683" s="1481"/>
      <c r="H683" s="1480" t="s">
        <v>2181</v>
      </c>
      <c r="I683" s="1480"/>
    </row>
    <row r="684" spans="1:9" s="131" customFormat="1" ht="18" customHeight="1">
      <c r="A684" s="123"/>
      <c r="B684" s="411"/>
      <c r="C684" s="411"/>
      <c r="D684" s="411"/>
      <c r="E684" s="411"/>
      <c r="F684" s="961"/>
      <c r="G684" s="955"/>
      <c r="H684" s="963"/>
      <c r="I684" s="963"/>
    </row>
    <row r="685" spans="1:9" s="131" customFormat="1" ht="32.25" customHeight="1">
      <c r="A685" s="207"/>
      <c r="B685" s="1482" t="s">
        <v>3241</v>
      </c>
      <c r="C685" s="1482"/>
      <c r="D685" s="1482"/>
      <c r="E685" s="1482"/>
      <c r="F685" s="1483" t="s">
        <v>3242</v>
      </c>
      <c r="G685" s="1483"/>
      <c r="H685" s="1484" t="s">
        <v>2180</v>
      </c>
      <c r="I685" s="1484"/>
    </row>
    <row r="686" spans="1:9" s="131" customFormat="1" ht="12" customHeight="1">
      <c r="A686" s="1477"/>
      <c r="B686" s="1477"/>
      <c r="C686" s="1477"/>
      <c r="D686" s="1477"/>
      <c r="E686" s="1477"/>
      <c r="F686" s="1477"/>
      <c r="G686" s="1477"/>
      <c r="H686" s="1477"/>
      <c r="I686" s="1477"/>
    </row>
    <row r="687" spans="1:9" s="131" customFormat="1" ht="25.5" customHeight="1">
      <c r="A687" s="207"/>
      <c r="B687" s="1474" t="s">
        <v>2644</v>
      </c>
      <c r="C687" s="1474"/>
      <c r="D687" s="1474"/>
      <c r="E687" s="1474"/>
      <c r="F687" s="1485" t="s">
        <v>2643</v>
      </c>
      <c r="G687" s="1485"/>
      <c r="H687" s="1478" t="s">
        <v>2645</v>
      </c>
      <c r="I687" s="1478"/>
    </row>
    <row r="688" spans="1:9" s="131" customFormat="1" ht="10.5" customHeight="1">
      <c r="A688" s="1476"/>
      <c r="B688" s="1477"/>
      <c r="C688" s="1477"/>
      <c r="D688" s="1477"/>
      <c r="E688" s="1477"/>
      <c r="F688" s="1477"/>
      <c r="G688" s="1477"/>
      <c r="H688" s="1477"/>
      <c r="I688" s="1477"/>
    </row>
    <row r="689" spans="1:9" s="131" customFormat="1" ht="36.75" customHeight="1">
      <c r="A689" s="207"/>
      <c r="B689" s="1478" t="s">
        <v>3247</v>
      </c>
      <c r="C689" s="1478"/>
      <c r="D689" s="1478"/>
      <c r="E689" s="1478"/>
      <c r="F689" s="1479" t="s">
        <v>2239</v>
      </c>
      <c r="G689" s="1479"/>
      <c r="H689" s="1480" t="s">
        <v>2240</v>
      </c>
      <c r="I689" s="1480"/>
    </row>
    <row r="690" spans="1:9" s="131" customFormat="1" ht="20.25" customHeight="1">
      <c r="A690" s="207"/>
      <c r="B690" s="824"/>
      <c r="C690" s="824"/>
      <c r="D690" s="824"/>
      <c r="E690" s="824"/>
      <c r="F690" s="824"/>
      <c r="G690" s="824"/>
      <c r="H690" s="825"/>
      <c r="I690" s="825"/>
    </row>
    <row r="691" spans="1:9" s="131" customFormat="1" ht="25.5" customHeight="1">
      <c r="A691" s="207"/>
      <c r="B691" s="1478" t="s">
        <v>2646</v>
      </c>
      <c r="C691" s="1478"/>
      <c r="D691" s="1478"/>
      <c r="E691" s="1478"/>
      <c r="F691" s="1481" t="s">
        <v>2643</v>
      </c>
      <c r="G691" s="1481"/>
      <c r="H691" s="1480" t="s">
        <v>2647</v>
      </c>
      <c r="I691" s="1480"/>
    </row>
    <row r="692" spans="1:9" s="131" customFormat="1" ht="18" customHeight="1">
      <c r="A692" s="207"/>
      <c r="B692" s="283"/>
      <c r="C692" s="283"/>
      <c r="D692" s="283"/>
      <c r="E692" s="283"/>
      <c r="F692" s="283"/>
      <c r="G692" s="283"/>
      <c r="H692" s="285"/>
      <c r="I692" s="285"/>
    </row>
    <row r="693" spans="1:9" s="131" customFormat="1" ht="25.5" customHeight="1">
      <c r="A693" s="207"/>
      <c r="B693" s="1480" t="s">
        <v>2648</v>
      </c>
      <c r="C693" s="1480"/>
      <c r="D693" s="1480"/>
      <c r="E693" s="1480"/>
      <c r="F693" s="1481" t="s">
        <v>2649</v>
      </c>
      <c r="G693" s="1481"/>
      <c r="H693" s="1474" t="s">
        <v>2650</v>
      </c>
      <c r="I693" s="1474"/>
    </row>
    <row r="694" spans="1:9" s="131" customFormat="1" ht="11.25" customHeight="1">
      <c r="A694" s="207"/>
      <c r="B694" s="950"/>
      <c r="C694" s="950"/>
      <c r="D694" s="950"/>
      <c r="E694" s="950"/>
      <c r="F694" s="951"/>
      <c r="G694" s="951"/>
      <c r="H694" s="947"/>
      <c r="I694" s="947"/>
    </row>
    <row r="695" spans="1:9" s="131" customFormat="1" ht="34.5" customHeight="1">
      <c r="A695" s="207"/>
      <c r="B695" s="1472" t="s">
        <v>3250</v>
      </c>
      <c r="C695" s="1472"/>
      <c r="D695" s="1472"/>
      <c r="E695" s="1472"/>
      <c r="F695" s="1473" t="s">
        <v>2182</v>
      </c>
      <c r="G695" s="1473"/>
      <c r="H695" s="1474" t="s">
        <v>2652</v>
      </c>
      <c r="I695" s="1474"/>
    </row>
    <row r="696" spans="1:9" s="1" customFormat="1">
      <c r="A696" s="1210"/>
      <c r="B696" s="131"/>
      <c r="C696" s="131"/>
      <c r="D696" s="131"/>
      <c r="E696" s="131"/>
      <c r="F696" s="131"/>
      <c r="G696" s="131"/>
      <c r="H696" s="131"/>
      <c r="I696" s="131"/>
    </row>
    <row r="697" spans="1:9" s="34" customFormat="1" ht="24" customHeight="1">
      <c r="A697" s="1177"/>
      <c r="B697" s="944" t="s">
        <v>2474</v>
      </c>
      <c r="C697" s="299"/>
      <c r="D697" s="1534" t="s">
        <v>3326</v>
      </c>
      <c r="E697" s="1534"/>
      <c r="F697" s="1534"/>
      <c r="G697" s="1534"/>
      <c r="H697" s="1534"/>
      <c r="I697" s="1534"/>
    </row>
    <row r="698" spans="1:9" s="34" customFormat="1" ht="24" customHeight="1">
      <c r="A698" s="1177"/>
      <c r="B698" s="944"/>
      <c r="C698" s="954"/>
      <c r="D698" s="958"/>
      <c r="E698" s="958"/>
      <c r="F698" s="958"/>
      <c r="G698" s="958"/>
      <c r="H698" s="958"/>
      <c r="I698" s="958"/>
    </row>
    <row r="699" spans="1:9" s="34" customFormat="1" ht="24" customHeight="1">
      <c r="A699" s="1177"/>
      <c r="B699" s="944"/>
      <c r="C699" s="954"/>
      <c r="D699" s="958"/>
      <c r="E699" s="958"/>
      <c r="F699" s="958"/>
      <c r="G699" s="958"/>
      <c r="H699" s="958"/>
      <c r="I699" s="958"/>
    </row>
    <row r="700" spans="1:9" ht="27" customHeight="1">
      <c r="A700" s="764"/>
      <c r="B700" s="197"/>
      <c r="C700" s="196"/>
      <c r="D700" s="196"/>
      <c r="E700" s="196"/>
      <c r="F700" s="1430"/>
      <c r="G700" s="1438"/>
      <c r="H700" s="1490" t="s">
        <v>3936</v>
      </c>
      <c r="I700" s="1490"/>
    </row>
    <row r="701" spans="1:9" s="1" customFormat="1" ht="57.75" customHeight="1">
      <c r="A701" s="764"/>
      <c r="B701" s="197"/>
      <c r="C701" s="196"/>
      <c r="D701" s="196"/>
      <c r="E701" s="196"/>
      <c r="F701" s="277"/>
      <c r="G701" s="278"/>
      <c r="H701" s="1490" t="s">
        <v>3494</v>
      </c>
      <c r="I701" s="1490"/>
    </row>
    <row r="702" spans="1:9" s="188" customFormat="1" ht="32.25" customHeight="1">
      <c r="A702" s="764"/>
      <c r="B702" s="197"/>
      <c r="C702" s="196"/>
      <c r="D702" s="1585" t="s">
        <v>3420</v>
      </c>
      <c r="E702" s="1585"/>
      <c r="F702" s="1585"/>
      <c r="G702" s="1151"/>
      <c r="H702" s="1151"/>
      <c r="I702" s="1151"/>
    </row>
    <row r="703" spans="1:9" s="1" customFormat="1" ht="39.75" customHeight="1">
      <c r="A703" s="1492" t="s">
        <v>3327</v>
      </c>
      <c r="B703" s="1492"/>
      <c r="C703" s="1492"/>
      <c r="D703" s="1492"/>
      <c r="E703" s="1492"/>
      <c r="F703" s="1492"/>
      <c r="G703" s="1492"/>
      <c r="H703" s="1492"/>
      <c r="I703" s="1492"/>
    </row>
    <row r="704" spans="1:9" s="1" customFormat="1" ht="21.75" customHeight="1">
      <c r="A704" s="1573" t="s">
        <v>2460</v>
      </c>
      <c r="B704" s="1573"/>
      <c r="C704" s="1573"/>
      <c r="D704" s="1573"/>
      <c r="E704" s="188"/>
      <c r="F704" s="45"/>
      <c r="G704" s="249"/>
      <c r="H704" s="274" t="s">
        <v>3408</v>
      </c>
      <c r="I704" s="188"/>
    </row>
    <row r="705" spans="1:10" s="1399" customFormat="1" ht="19.5" customHeight="1">
      <c r="A705" s="1584" t="s">
        <v>1</v>
      </c>
      <c r="B705" s="1584"/>
      <c r="C705" s="1584"/>
      <c r="D705" s="1584"/>
      <c r="F705" s="1396"/>
      <c r="G705" s="1396"/>
      <c r="H705" s="1375" t="s">
        <v>2</v>
      </c>
      <c r="I705" s="1397"/>
    </row>
    <row r="706" spans="1:10" s="1" customFormat="1" ht="75.75" thickBot="1">
      <c r="A706" s="111" t="s">
        <v>3</v>
      </c>
      <c r="B706" s="56" t="s">
        <v>4</v>
      </c>
      <c r="C706" s="57" t="s">
        <v>5</v>
      </c>
      <c r="D706" s="58" t="s">
        <v>6</v>
      </c>
      <c r="E706" s="56" t="s">
        <v>7</v>
      </c>
      <c r="F706" s="56" t="s">
        <v>8</v>
      </c>
      <c r="G706" s="56" t="s">
        <v>9</v>
      </c>
      <c r="H706" s="50" t="s">
        <v>2425</v>
      </c>
      <c r="I706" s="59" t="s">
        <v>10</v>
      </c>
    </row>
    <row r="707" spans="1:10" s="36" customFormat="1" ht="17.25">
      <c r="A707" s="187">
        <v>1</v>
      </c>
      <c r="B707" s="263">
        <v>2</v>
      </c>
      <c r="C707" s="264">
        <v>3</v>
      </c>
      <c r="D707" s="264">
        <v>4</v>
      </c>
      <c r="E707" s="264">
        <v>5</v>
      </c>
      <c r="F707" s="264">
        <v>6</v>
      </c>
      <c r="G707" s="264">
        <v>7</v>
      </c>
      <c r="H707" s="264">
        <v>8</v>
      </c>
      <c r="I707" s="265">
        <v>9</v>
      </c>
    </row>
    <row r="708" spans="1:10" ht="18">
      <c r="A708" s="4">
        <v>1</v>
      </c>
      <c r="B708" s="647" t="s">
        <v>328</v>
      </c>
      <c r="C708" s="3" t="s">
        <v>11</v>
      </c>
      <c r="D708" s="113">
        <v>1</v>
      </c>
      <c r="E708" s="3">
        <v>8533199</v>
      </c>
      <c r="F708" s="3">
        <f>D708*E708</f>
        <v>8533199</v>
      </c>
      <c r="G708" s="3" t="s">
        <v>12</v>
      </c>
      <c r="H708" s="113">
        <v>1989</v>
      </c>
      <c r="I708" s="3"/>
    </row>
    <row r="709" spans="1:10" s="131" customFormat="1" ht="38.25" customHeight="1">
      <c r="A709" s="4">
        <v>2</v>
      </c>
      <c r="B709" s="1023" t="s">
        <v>1217</v>
      </c>
      <c r="C709" s="3" t="s">
        <v>11</v>
      </c>
      <c r="D709" s="13">
        <v>1</v>
      </c>
      <c r="E709" s="13">
        <v>24600</v>
      </c>
      <c r="F709" s="3">
        <f t="shared" ref="F709:F769" si="11">D709*E709</f>
        <v>24600</v>
      </c>
      <c r="G709" s="3" t="s">
        <v>12</v>
      </c>
      <c r="H709" s="13">
        <v>2008</v>
      </c>
      <c r="I709" s="13" t="s">
        <v>351</v>
      </c>
    </row>
    <row r="710" spans="1:10" s="262" customFormat="1" ht="21.75" customHeight="1">
      <c r="A710" s="4">
        <v>3</v>
      </c>
      <c r="B710" s="1023" t="s">
        <v>1702</v>
      </c>
      <c r="C710" s="3" t="s">
        <v>11</v>
      </c>
      <c r="D710" s="13">
        <v>1</v>
      </c>
      <c r="E710" s="13">
        <v>98000</v>
      </c>
      <c r="F710" s="3">
        <f t="shared" si="11"/>
        <v>98000</v>
      </c>
      <c r="G710" s="3" t="s">
        <v>12</v>
      </c>
      <c r="H710" s="13">
        <v>2006</v>
      </c>
      <c r="I710" s="3"/>
    </row>
    <row r="711" spans="1:10" s="72" customFormat="1" ht="26.25" customHeight="1">
      <c r="A711" s="4">
        <v>4</v>
      </c>
      <c r="B711" s="1023" t="s">
        <v>2869</v>
      </c>
      <c r="C711" s="3" t="s">
        <v>11</v>
      </c>
      <c r="D711" s="13">
        <v>1</v>
      </c>
      <c r="E711" s="13">
        <v>27500</v>
      </c>
      <c r="F711" s="3">
        <f t="shared" si="11"/>
        <v>27500</v>
      </c>
      <c r="G711" s="3" t="s">
        <v>12</v>
      </c>
      <c r="H711" s="13">
        <v>2008</v>
      </c>
      <c r="I711" s="3"/>
      <c r="J711" s="262"/>
    </row>
    <row r="712" spans="1:10" s="72" customFormat="1" ht="28.5" customHeight="1">
      <c r="A712" s="4">
        <v>5</v>
      </c>
      <c r="B712" s="1023" t="s">
        <v>1703</v>
      </c>
      <c r="C712" s="3" t="s">
        <v>11</v>
      </c>
      <c r="D712" s="13">
        <v>2</v>
      </c>
      <c r="E712" s="13">
        <v>115</v>
      </c>
      <c r="F712" s="3">
        <f t="shared" si="11"/>
        <v>230</v>
      </c>
      <c r="G712" s="3" t="s">
        <v>12</v>
      </c>
      <c r="H712" s="13">
        <v>1967</v>
      </c>
      <c r="I712" s="3"/>
      <c r="J712" s="262"/>
    </row>
    <row r="713" spans="1:10" s="72" customFormat="1" ht="36">
      <c r="A713" s="4">
        <v>6</v>
      </c>
      <c r="B713" s="1023" t="s">
        <v>2870</v>
      </c>
      <c r="C713" s="3" t="s">
        <v>11</v>
      </c>
      <c r="D713" s="13">
        <v>1</v>
      </c>
      <c r="E713" s="13">
        <v>61700</v>
      </c>
      <c r="F713" s="3">
        <f t="shared" si="11"/>
        <v>61700</v>
      </c>
      <c r="G713" s="3" t="s">
        <v>12</v>
      </c>
      <c r="H713" s="13">
        <v>2008</v>
      </c>
      <c r="I713" s="3"/>
      <c r="J713" s="262"/>
    </row>
    <row r="714" spans="1:10" s="72" customFormat="1" ht="33.75" customHeight="1">
      <c r="A714" s="4">
        <v>7</v>
      </c>
      <c r="B714" s="637" t="s">
        <v>1705</v>
      </c>
      <c r="C714" s="4" t="s">
        <v>11</v>
      </c>
      <c r="D714" s="276">
        <v>1</v>
      </c>
      <c r="E714" s="276">
        <v>18000</v>
      </c>
      <c r="F714" s="4">
        <f t="shared" si="11"/>
        <v>18000</v>
      </c>
      <c r="G714" s="4" t="s">
        <v>12</v>
      </c>
      <c r="H714" s="276">
        <v>2017</v>
      </c>
      <c r="I714" s="4"/>
      <c r="J714" s="262"/>
    </row>
    <row r="715" spans="1:10" s="72" customFormat="1" ht="23.25" customHeight="1">
      <c r="A715" s="4">
        <v>8</v>
      </c>
      <c r="B715" s="1023" t="s">
        <v>1706</v>
      </c>
      <c r="C715" s="3" t="s">
        <v>11</v>
      </c>
      <c r="D715" s="13">
        <v>1</v>
      </c>
      <c r="E715" s="13">
        <v>173</v>
      </c>
      <c r="F715" s="3">
        <f t="shared" si="11"/>
        <v>173</v>
      </c>
      <c r="G715" s="3" t="s">
        <v>12</v>
      </c>
      <c r="H715" s="13">
        <v>1967</v>
      </c>
      <c r="I715" s="3"/>
      <c r="J715" s="262"/>
    </row>
    <row r="716" spans="1:10" s="72" customFormat="1" ht="24.75" customHeight="1">
      <c r="A716" s="4">
        <v>9</v>
      </c>
      <c r="B716" s="1023" t="s">
        <v>1707</v>
      </c>
      <c r="C716" s="3" t="s">
        <v>11</v>
      </c>
      <c r="D716" s="13">
        <v>1</v>
      </c>
      <c r="E716" s="13">
        <v>17996</v>
      </c>
      <c r="F716" s="3">
        <f t="shared" si="11"/>
        <v>17996</v>
      </c>
      <c r="G716" s="3" t="s">
        <v>12</v>
      </c>
      <c r="H716" s="13">
        <v>2007</v>
      </c>
      <c r="I716" s="3"/>
      <c r="J716" s="262"/>
    </row>
    <row r="717" spans="1:10" s="131" customFormat="1" ht="16.5" customHeight="1">
      <c r="A717" s="4">
        <v>10</v>
      </c>
      <c r="B717" s="1023" t="s">
        <v>1708</v>
      </c>
      <c r="C717" s="3" t="s">
        <v>11</v>
      </c>
      <c r="D717" s="13">
        <v>1</v>
      </c>
      <c r="E717" s="13">
        <v>103000</v>
      </c>
      <c r="F717" s="3">
        <f t="shared" si="11"/>
        <v>103000</v>
      </c>
      <c r="G717" s="3" t="s">
        <v>12</v>
      </c>
      <c r="H717" s="13">
        <v>2008</v>
      </c>
      <c r="I717" s="3"/>
    </row>
    <row r="718" spans="1:10" s="188" customFormat="1" ht="18">
      <c r="A718" s="4">
        <v>11</v>
      </c>
      <c r="B718" s="1023" t="s">
        <v>2871</v>
      </c>
      <c r="C718" s="3" t="s">
        <v>11</v>
      </c>
      <c r="D718" s="13">
        <v>4</v>
      </c>
      <c r="E718" s="13">
        <v>14800</v>
      </c>
      <c r="F718" s="3">
        <f t="shared" si="11"/>
        <v>59200</v>
      </c>
      <c r="G718" s="3" t="s">
        <v>12</v>
      </c>
      <c r="H718" s="13">
        <v>2008</v>
      </c>
      <c r="I718" s="3" t="s">
        <v>351</v>
      </c>
    </row>
    <row r="719" spans="1:10" s="188" customFormat="1" ht="21" customHeight="1">
      <c r="A719" s="4">
        <v>12</v>
      </c>
      <c r="B719" s="1023" t="s">
        <v>2872</v>
      </c>
      <c r="C719" s="3" t="s">
        <v>11</v>
      </c>
      <c r="D719" s="13">
        <v>1</v>
      </c>
      <c r="E719" s="13">
        <v>86727</v>
      </c>
      <c r="F719" s="3">
        <f t="shared" si="11"/>
        <v>86727</v>
      </c>
      <c r="G719" s="3" t="s">
        <v>12</v>
      </c>
      <c r="H719" s="13">
        <v>2006</v>
      </c>
      <c r="I719" s="3"/>
    </row>
    <row r="720" spans="1:10" s="34" customFormat="1" ht="31.5" customHeight="1">
      <c r="A720" s="4">
        <v>13</v>
      </c>
      <c r="B720" s="1023" t="s">
        <v>1709</v>
      </c>
      <c r="C720" s="3" t="s">
        <v>11</v>
      </c>
      <c r="D720" s="13">
        <v>1</v>
      </c>
      <c r="E720" s="13">
        <v>43000</v>
      </c>
      <c r="F720" s="3">
        <f t="shared" si="11"/>
        <v>43000</v>
      </c>
      <c r="G720" s="3" t="s">
        <v>12</v>
      </c>
      <c r="H720" s="13">
        <v>2008</v>
      </c>
      <c r="I720" s="3"/>
    </row>
    <row r="721" spans="1:9" ht="31.5" customHeight="1">
      <c r="A721" s="4">
        <v>14</v>
      </c>
      <c r="B721" s="1023" t="s">
        <v>2873</v>
      </c>
      <c r="C721" s="3" t="s">
        <v>11</v>
      </c>
      <c r="D721" s="13">
        <v>1</v>
      </c>
      <c r="E721" s="13">
        <v>42000</v>
      </c>
      <c r="F721" s="3">
        <f t="shared" si="11"/>
        <v>42000</v>
      </c>
      <c r="G721" s="3" t="s">
        <v>12</v>
      </c>
      <c r="H721" s="13">
        <v>2008</v>
      </c>
      <c r="I721" s="13" t="s">
        <v>351</v>
      </c>
    </row>
    <row r="722" spans="1:9" s="1" customFormat="1" ht="30.75" customHeight="1">
      <c r="A722" s="4">
        <v>15</v>
      </c>
      <c r="B722" s="1023" t="s">
        <v>2874</v>
      </c>
      <c r="C722" s="3" t="s">
        <v>11</v>
      </c>
      <c r="D722" s="13">
        <v>1</v>
      </c>
      <c r="E722" s="13">
        <v>41500</v>
      </c>
      <c r="F722" s="3">
        <f t="shared" si="11"/>
        <v>41500</v>
      </c>
      <c r="G722" s="3" t="s">
        <v>12</v>
      </c>
      <c r="H722" s="13">
        <v>2008</v>
      </c>
      <c r="I722" s="13" t="s">
        <v>351</v>
      </c>
    </row>
    <row r="723" spans="1:9" s="1" customFormat="1" ht="30.75" customHeight="1">
      <c r="A723" s="4">
        <v>16</v>
      </c>
      <c r="B723" s="1023" t="s">
        <v>2875</v>
      </c>
      <c r="C723" s="3" t="s">
        <v>11</v>
      </c>
      <c r="D723" s="13">
        <v>2</v>
      </c>
      <c r="E723" s="13">
        <v>77556</v>
      </c>
      <c r="F723" s="3">
        <f t="shared" si="11"/>
        <v>155112</v>
      </c>
      <c r="G723" s="3" t="s">
        <v>12</v>
      </c>
      <c r="H723" s="13">
        <v>2002</v>
      </c>
      <c r="I723" s="3"/>
    </row>
    <row r="724" spans="1:9" s="1" customFormat="1" ht="21" customHeight="1">
      <c r="A724" s="4">
        <v>17</v>
      </c>
      <c r="B724" s="1023" t="s">
        <v>590</v>
      </c>
      <c r="C724" s="3" t="s">
        <v>11</v>
      </c>
      <c r="D724" s="13">
        <v>1</v>
      </c>
      <c r="E724" s="13">
        <v>15000</v>
      </c>
      <c r="F724" s="3">
        <f t="shared" si="11"/>
        <v>15000</v>
      </c>
      <c r="G724" s="3" t="s">
        <v>12</v>
      </c>
      <c r="H724" s="13">
        <v>2007</v>
      </c>
      <c r="I724" s="3"/>
    </row>
    <row r="725" spans="1:9" s="1" customFormat="1" ht="30.75" customHeight="1">
      <c r="A725" s="4">
        <v>18</v>
      </c>
      <c r="B725" s="1023" t="s">
        <v>1711</v>
      </c>
      <c r="C725" s="3" t="s">
        <v>11</v>
      </c>
      <c r="D725" s="13">
        <v>1</v>
      </c>
      <c r="E725" s="13">
        <v>75000</v>
      </c>
      <c r="F725" s="3">
        <f t="shared" si="11"/>
        <v>75000</v>
      </c>
      <c r="G725" s="3" t="s">
        <v>12</v>
      </c>
      <c r="H725" s="13">
        <v>2005</v>
      </c>
      <c r="I725" s="3"/>
    </row>
    <row r="726" spans="1:9" s="1" customFormat="1" ht="30.75" customHeight="1">
      <c r="A726" s="4">
        <v>19</v>
      </c>
      <c r="B726" s="1023" t="s">
        <v>1260</v>
      </c>
      <c r="C726" s="3" t="s">
        <v>11</v>
      </c>
      <c r="D726" s="13">
        <v>1</v>
      </c>
      <c r="E726" s="13">
        <v>32000</v>
      </c>
      <c r="F726" s="3">
        <f t="shared" si="11"/>
        <v>32000</v>
      </c>
      <c r="G726" s="3" t="s">
        <v>12</v>
      </c>
      <c r="H726" s="13">
        <v>2007</v>
      </c>
      <c r="I726" s="3"/>
    </row>
    <row r="727" spans="1:9" s="361" customFormat="1" ht="30.75" customHeight="1">
      <c r="A727" s="4">
        <v>20</v>
      </c>
      <c r="B727" s="1023" t="s">
        <v>1712</v>
      </c>
      <c r="C727" s="3" t="s">
        <v>11</v>
      </c>
      <c r="D727" s="13">
        <v>1</v>
      </c>
      <c r="E727" s="13">
        <v>58034</v>
      </c>
      <c r="F727" s="3">
        <f t="shared" si="11"/>
        <v>58034</v>
      </c>
      <c r="G727" s="3" t="s">
        <v>12</v>
      </c>
      <c r="H727" s="13">
        <v>2002</v>
      </c>
      <c r="I727" s="3"/>
    </row>
    <row r="728" spans="1:9" s="1" customFormat="1" ht="30.75" customHeight="1">
      <c r="A728" s="4">
        <v>21</v>
      </c>
      <c r="B728" s="1023" t="s">
        <v>1713</v>
      </c>
      <c r="C728" s="3" t="s">
        <v>11</v>
      </c>
      <c r="D728" s="13">
        <v>1</v>
      </c>
      <c r="E728" s="13">
        <v>1482</v>
      </c>
      <c r="F728" s="3">
        <f t="shared" si="11"/>
        <v>1482</v>
      </c>
      <c r="G728" s="3" t="s">
        <v>12</v>
      </c>
      <c r="H728" s="13">
        <v>2002</v>
      </c>
      <c r="I728" s="3"/>
    </row>
    <row r="729" spans="1:9" s="1" customFormat="1" ht="30.75" customHeight="1">
      <c r="A729" s="4">
        <v>22</v>
      </c>
      <c r="B729" s="1023" t="s">
        <v>1436</v>
      </c>
      <c r="C729" s="3" t="s">
        <v>11</v>
      </c>
      <c r="D729" s="13">
        <v>1</v>
      </c>
      <c r="E729" s="13">
        <v>80827</v>
      </c>
      <c r="F729" s="3">
        <f t="shared" si="11"/>
        <v>80827</v>
      </c>
      <c r="G729" s="3" t="s">
        <v>12</v>
      </c>
      <c r="H729" s="13">
        <v>2002</v>
      </c>
      <c r="I729" s="3"/>
    </row>
    <row r="730" spans="1:9" s="1" customFormat="1" ht="30.75" customHeight="1">
      <c r="A730" s="4">
        <v>23</v>
      </c>
      <c r="B730" s="1023" t="s">
        <v>1714</v>
      </c>
      <c r="C730" s="3" t="s">
        <v>11</v>
      </c>
      <c r="D730" s="13">
        <v>1</v>
      </c>
      <c r="E730" s="13">
        <v>66670</v>
      </c>
      <c r="F730" s="3">
        <f t="shared" si="11"/>
        <v>66670</v>
      </c>
      <c r="G730" s="3" t="s">
        <v>12</v>
      </c>
      <c r="H730" s="13">
        <v>2002</v>
      </c>
      <c r="I730" s="3"/>
    </row>
    <row r="731" spans="1:9" s="1" customFormat="1" ht="30.75" customHeight="1">
      <c r="A731" s="4">
        <v>24</v>
      </c>
      <c r="B731" s="1023" t="s">
        <v>1715</v>
      </c>
      <c r="C731" s="3" t="s">
        <v>11</v>
      </c>
      <c r="D731" s="13">
        <v>1</v>
      </c>
      <c r="E731" s="13">
        <v>4200</v>
      </c>
      <c r="F731" s="3">
        <f t="shared" si="11"/>
        <v>4200</v>
      </c>
      <c r="G731" s="3" t="s">
        <v>12</v>
      </c>
      <c r="H731" s="13">
        <v>2008</v>
      </c>
      <c r="I731" s="3"/>
    </row>
    <row r="732" spans="1:9" s="36" customFormat="1" ht="30.75" customHeight="1">
      <c r="A732" s="4">
        <v>25</v>
      </c>
      <c r="B732" s="1023" t="s">
        <v>1716</v>
      </c>
      <c r="C732" s="3" t="s">
        <v>11</v>
      </c>
      <c r="D732" s="13">
        <v>1</v>
      </c>
      <c r="E732" s="13">
        <v>25001</v>
      </c>
      <c r="F732" s="3">
        <f t="shared" si="11"/>
        <v>25001</v>
      </c>
      <c r="G732" s="3" t="s">
        <v>12</v>
      </c>
      <c r="H732" s="13">
        <v>2002</v>
      </c>
      <c r="I732" s="3"/>
    </row>
    <row r="733" spans="1:9" s="1" customFormat="1" ht="30.75" customHeight="1">
      <c r="A733" s="4">
        <v>26</v>
      </c>
      <c r="B733" s="1023" t="s">
        <v>1717</v>
      </c>
      <c r="C733" s="3" t="s">
        <v>11</v>
      </c>
      <c r="D733" s="13">
        <v>1</v>
      </c>
      <c r="E733" s="13">
        <v>27779</v>
      </c>
      <c r="F733" s="3">
        <f t="shared" si="11"/>
        <v>27779</v>
      </c>
      <c r="G733" s="3" t="s">
        <v>12</v>
      </c>
      <c r="H733" s="13">
        <v>2002</v>
      </c>
      <c r="I733" s="3"/>
    </row>
    <row r="734" spans="1:9" s="1" customFormat="1" ht="30.75" customHeight="1">
      <c r="A734" s="4">
        <v>27</v>
      </c>
      <c r="B734" s="1023" t="s">
        <v>1718</v>
      </c>
      <c r="C734" s="3" t="s">
        <v>11</v>
      </c>
      <c r="D734" s="13">
        <v>1</v>
      </c>
      <c r="E734" s="13">
        <v>548401</v>
      </c>
      <c r="F734" s="3">
        <f t="shared" si="11"/>
        <v>548401</v>
      </c>
      <c r="G734" s="3" t="s">
        <v>12</v>
      </c>
      <c r="H734" s="13">
        <v>2002</v>
      </c>
      <c r="I734" s="3"/>
    </row>
    <row r="735" spans="1:9" s="68" customFormat="1" ht="30.75" customHeight="1">
      <c r="A735" s="4">
        <v>28</v>
      </c>
      <c r="B735" s="1023" t="s">
        <v>1709</v>
      </c>
      <c r="C735" s="3" t="s">
        <v>11</v>
      </c>
      <c r="D735" s="13">
        <v>1</v>
      </c>
      <c r="E735" s="13">
        <v>83337</v>
      </c>
      <c r="F735" s="3">
        <f t="shared" si="11"/>
        <v>83337</v>
      </c>
      <c r="G735" s="3" t="s">
        <v>12</v>
      </c>
      <c r="H735" s="13">
        <v>2002</v>
      </c>
      <c r="I735" s="3"/>
    </row>
    <row r="736" spans="1:9" s="1" customFormat="1" ht="30.75" customHeight="1">
      <c r="A736" s="4">
        <v>29</v>
      </c>
      <c r="B736" s="1023" t="s">
        <v>1719</v>
      </c>
      <c r="C736" s="3" t="s">
        <v>11</v>
      </c>
      <c r="D736" s="13">
        <v>2</v>
      </c>
      <c r="E736" s="13">
        <v>77781</v>
      </c>
      <c r="F736" s="3">
        <f t="shared" si="11"/>
        <v>155562</v>
      </c>
      <c r="G736" s="3" t="s">
        <v>12</v>
      </c>
      <c r="H736" s="13">
        <v>2002</v>
      </c>
      <c r="I736" s="3"/>
    </row>
    <row r="737" spans="1:9" s="361" customFormat="1" ht="30.75" customHeight="1">
      <c r="A737" s="4">
        <v>30</v>
      </c>
      <c r="B737" s="1023" t="s">
        <v>1720</v>
      </c>
      <c r="C737" s="3" t="s">
        <v>11</v>
      </c>
      <c r="D737" s="13">
        <v>2</v>
      </c>
      <c r="E737" s="13">
        <v>25001</v>
      </c>
      <c r="F737" s="3">
        <f t="shared" si="11"/>
        <v>50002</v>
      </c>
      <c r="G737" s="3" t="s">
        <v>12</v>
      </c>
      <c r="H737" s="13">
        <v>2002</v>
      </c>
      <c r="I737" s="3"/>
    </row>
    <row r="738" spans="1:9" s="1" customFormat="1" ht="30.75" customHeight="1">
      <c r="A738" s="4">
        <v>31</v>
      </c>
      <c r="B738" s="1023" t="s">
        <v>2876</v>
      </c>
      <c r="C738" s="3" t="s">
        <v>11</v>
      </c>
      <c r="D738" s="13">
        <v>1</v>
      </c>
      <c r="E738" s="13">
        <v>116672</v>
      </c>
      <c r="F738" s="3">
        <f t="shared" si="11"/>
        <v>116672</v>
      </c>
      <c r="G738" s="3" t="s">
        <v>12</v>
      </c>
      <c r="H738" s="13">
        <v>2002</v>
      </c>
      <c r="I738" s="3"/>
    </row>
    <row r="739" spans="1:9" s="1" customFormat="1" ht="30.75" customHeight="1">
      <c r="A739" s="4">
        <v>32</v>
      </c>
      <c r="B739" s="1023" t="s">
        <v>1721</v>
      </c>
      <c r="C739" s="3" t="s">
        <v>11</v>
      </c>
      <c r="D739" s="13">
        <v>1</v>
      </c>
      <c r="E739" s="13">
        <v>100004</v>
      </c>
      <c r="F739" s="3">
        <f t="shared" si="11"/>
        <v>100004</v>
      </c>
      <c r="G739" s="3" t="s">
        <v>12</v>
      </c>
      <c r="H739" s="13">
        <v>2002</v>
      </c>
      <c r="I739" s="3"/>
    </row>
    <row r="740" spans="1:9" s="1" customFormat="1" ht="30.75" customHeight="1">
      <c r="A740" s="4">
        <v>33</v>
      </c>
      <c r="B740" s="1023" t="s">
        <v>1722</v>
      </c>
      <c r="C740" s="3" t="s">
        <v>11</v>
      </c>
      <c r="D740" s="13">
        <v>1</v>
      </c>
      <c r="E740" s="13">
        <v>8250</v>
      </c>
      <c r="F740" s="3">
        <f t="shared" si="11"/>
        <v>8250</v>
      </c>
      <c r="G740" s="3" t="s">
        <v>12</v>
      </c>
      <c r="H740" s="13">
        <v>2002</v>
      </c>
      <c r="I740" s="3"/>
    </row>
    <row r="741" spans="1:9" s="1" customFormat="1" ht="30.75" customHeight="1">
      <c r="A741" s="4">
        <v>34</v>
      </c>
      <c r="B741" s="1023" t="s">
        <v>1723</v>
      </c>
      <c r="C741" s="3" t="s">
        <v>11</v>
      </c>
      <c r="D741" s="13">
        <v>1</v>
      </c>
      <c r="E741" s="13">
        <v>1101599</v>
      </c>
      <c r="F741" s="3">
        <f t="shared" si="11"/>
        <v>1101599</v>
      </c>
      <c r="G741" s="3" t="s">
        <v>12</v>
      </c>
      <c r="H741" s="13">
        <v>2002</v>
      </c>
      <c r="I741" s="3"/>
    </row>
    <row r="742" spans="1:9" s="1" customFormat="1" ht="30.75" customHeight="1">
      <c r="A742" s="4">
        <v>35</v>
      </c>
      <c r="B742" s="1023" t="s">
        <v>1724</v>
      </c>
      <c r="C742" s="3" t="s">
        <v>11</v>
      </c>
      <c r="D742" s="13">
        <v>1</v>
      </c>
      <c r="E742" s="13">
        <v>80827</v>
      </c>
      <c r="F742" s="3">
        <f t="shared" si="11"/>
        <v>80827</v>
      </c>
      <c r="G742" s="3" t="s">
        <v>12</v>
      </c>
      <c r="H742" s="13">
        <v>2002</v>
      </c>
      <c r="I742" s="3"/>
    </row>
    <row r="743" spans="1:9" s="1" customFormat="1" ht="30.75" customHeight="1">
      <c r="A743" s="4">
        <v>36</v>
      </c>
      <c r="B743" s="1023" t="s">
        <v>1725</v>
      </c>
      <c r="C743" s="3" t="s">
        <v>11</v>
      </c>
      <c r="D743" s="13">
        <v>3</v>
      </c>
      <c r="E743" s="13">
        <v>71741.600000000006</v>
      </c>
      <c r="F743" s="3">
        <f t="shared" si="11"/>
        <v>215224.80000000002</v>
      </c>
      <c r="G743" s="3" t="s">
        <v>12</v>
      </c>
      <c r="H743" s="13">
        <v>2002</v>
      </c>
      <c r="I743" s="3"/>
    </row>
    <row r="744" spans="1:9" s="1" customFormat="1" ht="30.75" customHeight="1">
      <c r="A744" s="4">
        <v>37</v>
      </c>
      <c r="B744" s="1023" t="s">
        <v>751</v>
      </c>
      <c r="C744" s="3" t="s">
        <v>11</v>
      </c>
      <c r="D744" s="13">
        <v>3</v>
      </c>
      <c r="E744" s="13">
        <v>127413</v>
      </c>
      <c r="F744" s="3">
        <f t="shared" si="11"/>
        <v>382239</v>
      </c>
      <c r="G744" s="3" t="s">
        <v>12</v>
      </c>
      <c r="H744" s="13">
        <v>2002</v>
      </c>
      <c r="I744" s="3"/>
    </row>
    <row r="745" spans="1:9" s="1" customFormat="1" ht="30.75" customHeight="1">
      <c r="A745" s="4">
        <v>38</v>
      </c>
      <c r="B745" s="1023" t="s">
        <v>1726</v>
      </c>
      <c r="C745" s="3" t="s">
        <v>11</v>
      </c>
      <c r="D745" s="13">
        <v>1</v>
      </c>
      <c r="E745" s="13">
        <v>132446</v>
      </c>
      <c r="F745" s="3">
        <f t="shared" si="11"/>
        <v>132446</v>
      </c>
      <c r="G745" s="3" t="s">
        <v>12</v>
      </c>
      <c r="H745" s="13">
        <v>2002</v>
      </c>
      <c r="I745" s="3"/>
    </row>
    <row r="746" spans="1:9" s="1" customFormat="1" ht="30.75" customHeight="1">
      <c r="A746" s="4">
        <v>39</v>
      </c>
      <c r="B746" s="1023" t="s">
        <v>2877</v>
      </c>
      <c r="C746" s="3" t="s">
        <v>11</v>
      </c>
      <c r="D746" s="13">
        <v>2</v>
      </c>
      <c r="E746" s="13">
        <v>94175</v>
      </c>
      <c r="F746" s="3">
        <f t="shared" si="11"/>
        <v>188350</v>
      </c>
      <c r="G746" s="3" t="s">
        <v>12</v>
      </c>
      <c r="H746" s="13">
        <v>2002</v>
      </c>
      <c r="I746" s="3"/>
    </row>
    <row r="747" spans="1:9" s="1" customFormat="1" ht="30.75" customHeight="1">
      <c r="A747" s="4">
        <v>40</v>
      </c>
      <c r="B747" s="1023" t="s">
        <v>1727</v>
      </c>
      <c r="C747" s="3" t="s">
        <v>11</v>
      </c>
      <c r="D747" s="13">
        <v>3</v>
      </c>
      <c r="E747" s="13">
        <v>66223</v>
      </c>
      <c r="F747" s="3">
        <f t="shared" si="11"/>
        <v>198669</v>
      </c>
      <c r="G747" s="3" t="s">
        <v>12</v>
      </c>
      <c r="H747" s="13">
        <v>2002</v>
      </c>
      <c r="I747" s="3"/>
    </row>
    <row r="748" spans="1:9" s="1" customFormat="1" ht="30.75" customHeight="1">
      <c r="A748" s="4">
        <v>41</v>
      </c>
      <c r="B748" s="637" t="s">
        <v>29</v>
      </c>
      <c r="C748" s="4" t="s">
        <v>11</v>
      </c>
      <c r="D748" s="276">
        <v>3</v>
      </c>
      <c r="E748" s="276">
        <v>14957</v>
      </c>
      <c r="F748" s="4">
        <f t="shared" si="11"/>
        <v>44871</v>
      </c>
      <c r="G748" s="4" t="s">
        <v>12</v>
      </c>
      <c r="H748" s="276">
        <v>2002</v>
      </c>
      <c r="I748" s="4"/>
    </row>
    <row r="749" spans="1:9" s="1" customFormat="1" ht="30.75" customHeight="1">
      <c r="A749" s="4">
        <v>42</v>
      </c>
      <c r="B749" s="1023" t="s">
        <v>1728</v>
      </c>
      <c r="C749" s="3" t="s">
        <v>11</v>
      </c>
      <c r="D749" s="13">
        <v>1</v>
      </c>
      <c r="E749" s="13">
        <v>12248</v>
      </c>
      <c r="F749" s="3">
        <f t="shared" si="11"/>
        <v>12248</v>
      </c>
      <c r="G749" s="3" t="s">
        <v>12</v>
      </c>
      <c r="H749" s="13">
        <v>2002</v>
      </c>
      <c r="I749" s="3"/>
    </row>
    <row r="750" spans="1:9" s="1" customFormat="1" ht="30.75" customHeight="1">
      <c r="A750" s="4">
        <v>43</v>
      </c>
      <c r="B750" s="1023" t="s">
        <v>2878</v>
      </c>
      <c r="C750" s="3" t="s">
        <v>11</v>
      </c>
      <c r="D750" s="13">
        <v>1</v>
      </c>
      <c r="E750" s="13">
        <v>477709</v>
      </c>
      <c r="F750" s="3">
        <f t="shared" si="11"/>
        <v>477709</v>
      </c>
      <c r="G750" s="3" t="s">
        <v>12</v>
      </c>
      <c r="H750" s="13">
        <v>2017</v>
      </c>
      <c r="I750" s="3"/>
    </row>
    <row r="751" spans="1:9" s="1" customFormat="1" ht="30.75" customHeight="1">
      <c r="A751" s="4">
        <v>44</v>
      </c>
      <c r="B751" s="1023" t="s">
        <v>1729</v>
      </c>
      <c r="C751" s="3" t="s">
        <v>11</v>
      </c>
      <c r="D751" s="13">
        <v>1</v>
      </c>
      <c r="E751" s="13">
        <v>12000</v>
      </c>
      <c r="F751" s="3">
        <f t="shared" si="11"/>
        <v>12000</v>
      </c>
      <c r="G751" s="3" t="s">
        <v>12</v>
      </c>
      <c r="H751" s="13">
        <v>2008</v>
      </c>
      <c r="I751" s="3"/>
    </row>
    <row r="752" spans="1:9" s="1" customFormat="1" ht="30.75" customHeight="1">
      <c r="A752" s="4">
        <v>45</v>
      </c>
      <c r="B752" s="1023" t="s">
        <v>1730</v>
      </c>
      <c r="C752" s="3" t="s">
        <v>11</v>
      </c>
      <c r="D752" s="13">
        <v>1</v>
      </c>
      <c r="E752" s="13">
        <v>3500</v>
      </c>
      <c r="F752" s="3">
        <f t="shared" si="11"/>
        <v>3500</v>
      </c>
      <c r="G752" s="3" t="s">
        <v>12</v>
      </c>
      <c r="H752" s="13">
        <v>2008</v>
      </c>
      <c r="I752" s="3"/>
    </row>
    <row r="753" spans="1:9" s="1" customFormat="1" ht="23.25" customHeight="1">
      <c r="A753" s="4">
        <v>46</v>
      </c>
      <c r="B753" s="1023" t="s">
        <v>1731</v>
      </c>
      <c r="C753" s="3" t="s">
        <v>11</v>
      </c>
      <c r="D753" s="13">
        <v>1</v>
      </c>
      <c r="E753" s="13">
        <v>21130</v>
      </c>
      <c r="F753" s="3">
        <f t="shared" si="11"/>
        <v>21130</v>
      </c>
      <c r="G753" s="3" t="s">
        <v>12</v>
      </c>
      <c r="H753" s="13">
        <v>2006</v>
      </c>
      <c r="I753" s="3"/>
    </row>
    <row r="754" spans="1:9" s="1" customFormat="1" ht="30.75" customHeight="1">
      <c r="A754" s="4">
        <v>47</v>
      </c>
      <c r="B754" s="1023" t="s">
        <v>2879</v>
      </c>
      <c r="C754" s="3" t="s">
        <v>11</v>
      </c>
      <c r="D754" s="13">
        <v>1</v>
      </c>
      <c r="E754" s="13">
        <v>110193</v>
      </c>
      <c r="F754" s="3">
        <f t="shared" si="11"/>
        <v>110193</v>
      </c>
      <c r="G754" s="3" t="s">
        <v>12</v>
      </c>
      <c r="H754" s="13">
        <v>2006</v>
      </c>
      <c r="I754" s="3"/>
    </row>
    <row r="755" spans="1:9" s="1" customFormat="1" ht="30.75" customHeight="1">
      <c r="A755" s="4">
        <v>48</v>
      </c>
      <c r="B755" s="1023" t="s">
        <v>2880</v>
      </c>
      <c r="C755" s="3" t="s">
        <v>11</v>
      </c>
      <c r="D755" s="13">
        <v>1</v>
      </c>
      <c r="E755" s="13">
        <v>58069</v>
      </c>
      <c r="F755" s="3">
        <f t="shared" si="11"/>
        <v>58069</v>
      </c>
      <c r="G755" s="3" t="s">
        <v>12</v>
      </c>
      <c r="H755" s="13">
        <v>2006</v>
      </c>
      <c r="I755" s="3"/>
    </row>
    <row r="756" spans="1:9" s="1" customFormat="1" ht="30.75" customHeight="1">
      <c r="A756" s="4">
        <v>49</v>
      </c>
      <c r="B756" s="637" t="s">
        <v>2517</v>
      </c>
      <c r="C756" s="3" t="s">
        <v>11</v>
      </c>
      <c r="D756" s="13">
        <v>1</v>
      </c>
      <c r="E756" s="13">
        <v>7608000</v>
      </c>
      <c r="F756" s="3">
        <f t="shared" si="11"/>
        <v>7608000</v>
      </c>
      <c r="G756" s="3" t="s">
        <v>2881</v>
      </c>
      <c r="H756" s="13">
        <v>2002</v>
      </c>
      <c r="I756" s="3"/>
    </row>
    <row r="757" spans="1:9" s="1" customFormat="1" ht="30.75" customHeight="1">
      <c r="A757" s="4">
        <v>50</v>
      </c>
      <c r="B757" s="1023" t="s">
        <v>2882</v>
      </c>
      <c r="C757" s="3" t="s">
        <v>11</v>
      </c>
      <c r="D757" s="13">
        <v>1</v>
      </c>
      <c r="E757" s="13">
        <v>268733</v>
      </c>
      <c r="F757" s="3">
        <f t="shared" si="11"/>
        <v>268733</v>
      </c>
      <c r="G757" s="3" t="s">
        <v>12</v>
      </c>
      <c r="H757" s="13">
        <v>2002</v>
      </c>
      <c r="I757" s="3" t="s">
        <v>2883</v>
      </c>
    </row>
    <row r="758" spans="1:9" s="1" customFormat="1" ht="30.75" customHeight="1">
      <c r="A758" s="4">
        <v>51</v>
      </c>
      <c r="B758" s="1023" t="s">
        <v>1732</v>
      </c>
      <c r="C758" s="3" t="s">
        <v>11</v>
      </c>
      <c r="D758" s="13">
        <v>1</v>
      </c>
      <c r="E758" s="13">
        <v>115891</v>
      </c>
      <c r="F758" s="3">
        <f t="shared" si="11"/>
        <v>115891</v>
      </c>
      <c r="G758" s="3" t="s">
        <v>12</v>
      </c>
      <c r="H758" s="13">
        <v>2002</v>
      </c>
      <c r="I758" s="3"/>
    </row>
    <row r="759" spans="1:9" s="1" customFormat="1" ht="30.75" customHeight="1">
      <c r="A759" s="4">
        <v>52</v>
      </c>
      <c r="B759" s="1023" t="s">
        <v>2884</v>
      </c>
      <c r="C759" s="3" t="s">
        <v>11</v>
      </c>
      <c r="D759" s="13">
        <v>3</v>
      </c>
      <c r="E759" s="13">
        <v>35871</v>
      </c>
      <c r="F759" s="3">
        <f t="shared" si="11"/>
        <v>107613</v>
      </c>
      <c r="G759" s="3" t="s">
        <v>12</v>
      </c>
      <c r="H759" s="13">
        <v>2002</v>
      </c>
      <c r="I759" s="3"/>
    </row>
    <row r="760" spans="1:9" s="361" customFormat="1" ht="30.75" customHeight="1">
      <c r="A760" s="4">
        <v>53</v>
      </c>
      <c r="B760" s="1023" t="s">
        <v>2885</v>
      </c>
      <c r="C760" s="3" t="s">
        <v>11</v>
      </c>
      <c r="D760" s="13">
        <v>1</v>
      </c>
      <c r="E760" s="13">
        <v>77260</v>
      </c>
      <c r="F760" s="3">
        <f t="shared" si="11"/>
        <v>77260</v>
      </c>
      <c r="G760" s="3" t="s">
        <v>12</v>
      </c>
      <c r="H760" s="13">
        <v>2002</v>
      </c>
      <c r="I760" s="3"/>
    </row>
    <row r="761" spans="1:9" s="361" customFormat="1" ht="30.75" customHeight="1">
      <c r="A761" s="4">
        <v>54</v>
      </c>
      <c r="B761" s="1023" t="s">
        <v>1733</v>
      </c>
      <c r="C761" s="3" t="s">
        <v>11</v>
      </c>
      <c r="D761" s="13">
        <v>1</v>
      </c>
      <c r="E761" s="13">
        <v>131643</v>
      </c>
      <c r="F761" s="3">
        <f t="shared" si="11"/>
        <v>131643</v>
      </c>
      <c r="G761" s="3" t="s">
        <v>12</v>
      </c>
      <c r="H761" s="13">
        <v>2002</v>
      </c>
      <c r="I761" s="3"/>
    </row>
    <row r="762" spans="1:9" s="1" customFormat="1" ht="30.75" customHeight="1">
      <c r="A762" s="4">
        <v>55</v>
      </c>
      <c r="B762" s="1023" t="s">
        <v>1728</v>
      </c>
      <c r="C762" s="3" t="s">
        <v>11</v>
      </c>
      <c r="D762" s="13">
        <v>1</v>
      </c>
      <c r="E762" s="13">
        <v>40000</v>
      </c>
      <c r="F762" s="3">
        <f t="shared" si="11"/>
        <v>40000</v>
      </c>
      <c r="G762" s="3" t="s">
        <v>12</v>
      </c>
      <c r="H762" s="13">
        <v>2008</v>
      </c>
      <c r="I762" s="3"/>
    </row>
    <row r="763" spans="1:9" s="1" customFormat="1" ht="30.75" customHeight="1">
      <c r="A763" s="4">
        <v>56</v>
      </c>
      <c r="B763" s="1023" t="s">
        <v>2886</v>
      </c>
      <c r="C763" s="3" t="s">
        <v>11</v>
      </c>
      <c r="D763" s="13">
        <v>1</v>
      </c>
      <c r="E763" s="13">
        <v>294331</v>
      </c>
      <c r="F763" s="3">
        <f t="shared" si="11"/>
        <v>294331</v>
      </c>
      <c r="G763" s="3" t="s">
        <v>12</v>
      </c>
      <c r="H763" s="13">
        <v>2006</v>
      </c>
      <c r="I763" s="3"/>
    </row>
    <row r="764" spans="1:9" s="1" customFormat="1" ht="30.75" customHeight="1">
      <c r="A764" s="4">
        <v>57</v>
      </c>
      <c r="B764" s="1023" t="s">
        <v>2887</v>
      </c>
      <c r="C764" s="3" t="s">
        <v>11</v>
      </c>
      <c r="D764" s="13">
        <v>1</v>
      </c>
      <c r="E764" s="13">
        <v>14000</v>
      </c>
      <c r="F764" s="3">
        <f t="shared" si="11"/>
        <v>14000</v>
      </c>
      <c r="G764" s="3" t="s">
        <v>12</v>
      </c>
      <c r="H764" s="13">
        <v>2010</v>
      </c>
      <c r="I764" s="3"/>
    </row>
    <row r="765" spans="1:9" s="1" customFormat="1" ht="30.75" customHeight="1">
      <c r="A765" s="4">
        <v>58</v>
      </c>
      <c r="B765" s="904" t="s">
        <v>1260</v>
      </c>
      <c r="C765" s="3" t="s">
        <v>11</v>
      </c>
      <c r="D765" s="13">
        <v>1</v>
      </c>
      <c r="E765" s="30">
        <v>8000</v>
      </c>
      <c r="F765" s="3">
        <f t="shared" si="11"/>
        <v>8000</v>
      </c>
      <c r="G765" s="3" t="s">
        <v>12</v>
      </c>
      <c r="H765" s="30">
        <v>2014</v>
      </c>
      <c r="I765" s="3"/>
    </row>
    <row r="766" spans="1:9" s="1" customFormat="1" ht="30.75" customHeight="1">
      <c r="A766" s="4">
        <v>59</v>
      </c>
      <c r="B766" s="904" t="s">
        <v>2888</v>
      </c>
      <c r="C766" s="3" t="s">
        <v>11</v>
      </c>
      <c r="D766" s="13">
        <v>2</v>
      </c>
      <c r="E766" s="13">
        <v>135000</v>
      </c>
      <c r="F766" s="3">
        <f t="shared" si="11"/>
        <v>270000</v>
      </c>
      <c r="G766" s="3" t="s">
        <v>12</v>
      </c>
      <c r="H766" s="30">
        <v>2014</v>
      </c>
      <c r="I766" s="3"/>
    </row>
    <row r="767" spans="1:9" s="1" customFormat="1" ht="30.75" customHeight="1">
      <c r="A767" s="4">
        <v>60</v>
      </c>
      <c r="B767" s="904" t="s">
        <v>2889</v>
      </c>
      <c r="C767" s="3" t="s">
        <v>11</v>
      </c>
      <c r="D767" s="30">
        <v>1</v>
      </c>
      <c r="E767" s="30">
        <v>127000</v>
      </c>
      <c r="F767" s="3">
        <f t="shared" si="11"/>
        <v>127000</v>
      </c>
      <c r="G767" s="3" t="s">
        <v>12</v>
      </c>
      <c r="H767" s="30">
        <v>2014</v>
      </c>
      <c r="I767" s="3"/>
    </row>
    <row r="768" spans="1:9" s="1" customFormat="1" ht="30.75" customHeight="1">
      <c r="A768" s="4">
        <v>61</v>
      </c>
      <c r="B768" s="904" t="s">
        <v>2890</v>
      </c>
      <c r="C768" s="3" t="s">
        <v>11</v>
      </c>
      <c r="D768" s="30">
        <v>1</v>
      </c>
      <c r="E768" s="30">
        <v>17500</v>
      </c>
      <c r="F768" s="3">
        <f t="shared" si="11"/>
        <v>17500</v>
      </c>
      <c r="G768" s="3" t="s">
        <v>12</v>
      </c>
      <c r="H768" s="30">
        <v>2014</v>
      </c>
      <c r="I768" s="3"/>
    </row>
    <row r="769" spans="1:9" s="1" customFormat="1" ht="30.75" customHeight="1">
      <c r="A769" s="4">
        <v>62</v>
      </c>
      <c r="B769" s="904" t="s">
        <v>2891</v>
      </c>
      <c r="C769" s="3" t="s">
        <v>11</v>
      </c>
      <c r="D769" s="30">
        <v>1</v>
      </c>
      <c r="E769" s="30">
        <v>35000</v>
      </c>
      <c r="F769" s="3">
        <f t="shared" si="11"/>
        <v>35000</v>
      </c>
      <c r="G769" s="3" t="s">
        <v>12</v>
      </c>
      <c r="H769" s="30">
        <v>2014</v>
      </c>
      <c r="I769" s="3"/>
    </row>
    <row r="770" spans="1:9" s="1" customFormat="1" ht="30.75" customHeight="1">
      <c r="A770" s="4">
        <v>63</v>
      </c>
      <c r="B770" s="904" t="s">
        <v>881</v>
      </c>
      <c r="C770" s="3" t="s">
        <v>11</v>
      </c>
      <c r="D770" s="30">
        <v>1</v>
      </c>
      <c r="E770" s="30">
        <v>35000</v>
      </c>
      <c r="F770" s="3">
        <f t="shared" ref="F770:F803" si="12">D770*E770</f>
        <v>35000</v>
      </c>
      <c r="G770" s="3" t="s">
        <v>12</v>
      </c>
      <c r="H770" s="30">
        <v>2014</v>
      </c>
      <c r="I770" s="3"/>
    </row>
    <row r="771" spans="1:9" s="1" customFormat="1" ht="30.75" customHeight="1">
      <c r="A771" s="4">
        <v>64</v>
      </c>
      <c r="B771" s="904" t="s">
        <v>3206</v>
      </c>
      <c r="C771" s="3" t="s">
        <v>11</v>
      </c>
      <c r="D771" s="30">
        <v>1</v>
      </c>
      <c r="E771" s="30">
        <v>16000</v>
      </c>
      <c r="F771" s="3">
        <f t="shared" si="12"/>
        <v>16000</v>
      </c>
      <c r="G771" s="3" t="s">
        <v>12</v>
      </c>
      <c r="H771" s="30">
        <v>2014</v>
      </c>
      <c r="I771" s="3"/>
    </row>
    <row r="772" spans="1:9" s="1" customFormat="1" ht="30.75" customHeight="1">
      <c r="A772" s="4">
        <v>65</v>
      </c>
      <c r="B772" s="904" t="s">
        <v>1734</v>
      </c>
      <c r="C772" s="3" t="s">
        <v>11</v>
      </c>
      <c r="D772" s="30">
        <v>1</v>
      </c>
      <c r="E772" s="30">
        <v>11000</v>
      </c>
      <c r="F772" s="3">
        <f t="shared" si="12"/>
        <v>11000</v>
      </c>
      <c r="G772" s="3" t="s">
        <v>12</v>
      </c>
      <c r="H772" s="30">
        <v>2014</v>
      </c>
      <c r="I772" s="3"/>
    </row>
    <row r="773" spans="1:9" s="1" customFormat="1" ht="30.75" customHeight="1">
      <c r="A773" s="4">
        <v>66</v>
      </c>
      <c r="B773" s="904" t="s">
        <v>153</v>
      </c>
      <c r="C773" s="3" t="s">
        <v>11</v>
      </c>
      <c r="D773" s="30">
        <v>1</v>
      </c>
      <c r="E773" s="30">
        <v>20000</v>
      </c>
      <c r="F773" s="3">
        <f t="shared" si="12"/>
        <v>20000</v>
      </c>
      <c r="G773" s="3" t="s">
        <v>12</v>
      </c>
      <c r="H773" s="30">
        <v>2014</v>
      </c>
      <c r="I773" s="3"/>
    </row>
    <row r="774" spans="1:9" s="1" customFormat="1" ht="30.75" customHeight="1">
      <c r="A774" s="4">
        <v>67</v>
      </c>
      <c r="B774" s="904" t="s">
        <v>1735</v>
      </c>
      <c r="C774" s="3" t="s">
        <v>11</v>
      </c>
      <c r="D774" s="30">
        <v>1</v>
      </c>
      <c r="E774" s="30">
        <v>12500</v>
      </c>
      <c r="F774" s="3">
        <f t="shared" si="12"/>
        <v>12500</v>
      </c>
      <c r="G774" s="3" t="s">
        <v>12</v>
      </c>
      <c r="H774" s="30">
        <v>2014</v>
      </c>
      <c r="I774" s="3"/>
    </row>
    <row r="775" spans="1:9" s="1" customFormat="1" ht="30.75" customHeight="1">
      <c r="A775" s="4">
        <v>68</v>
      </c>
      <c r="B775" s="904" t="s">
        <v>2892</v>
      </c>
      <c r="C775" s="3" t="s">
        <v>11</v>
      </c>
      <c r="D775" s="30">
        <v>1</v>
      </c>
      <c r="E775" s="30">
        <v>154500</v>
      </c>
      <c r="F775" s="3">
        <f t="shared" si="12"/>
        <v>154500</v>
      </c>
      <c r="G775" s="3" t="s">
        <v>12</v>
      </c>
      <c r="H775" s="30">
        <v>2014</v>
      </c>
      <c r="I775" s="3"/>
    </row>
    <row r="776" spans="1:9" s="1" customFormat="1" ht="30.75" customHeight="1">
      <c r="A776" s="4">
        <v>69</v>
      </c>
      <c r="B776" s="1023" t="s">
        <v>2893</v>
      </c>
      <c r="C776" s="3" t="s">
        <v>11</v>
      </c>
      <c r="D776" s="13">
        <v>1</v>
      </c>
      <c r="E776" s="13">
        <v>70000</v>
      </c>
      <c r="F776" s="3">
        <f t="shared" si="12"/>
        <v>70000</v>
      </c>
      <c r="G776" s="3" t="s">
        <v>12</v>
      </c>
      <c r="H776" s="13">
        <v>2014</v>
      </c>
      <c r="I776" s="3"/>
    </row>
    <row r="777" spans="1:9" s="1" customFormat="1" ht="30.75" customHeight="1">
      <c r="A777" s="4">
        <v>70</v>
      </c>
      <c r="B777" s="1023" t="s">
        <v>217</v>
      </c>
      <c r="C777" s="3" t="s">
        <v>11</v>
      </c>
      <c r="D777" s="13">
        <v>8</v>
      </c>
      <c r="E777" s="13">
        <v>9000</v>
      </c>
      <c r="F777" s="3">
        <f t="shared" si="12"/>
        <v>72000</v>
      </c>
      <c r="G777" s="3" t="s">
        <v>12</v>
      </c>
      <c r="H777" s="13">
        <v>2014</v>
      </c>
      <c r="I777" s="3"/>
    </row>
    <row r="778" spans="1:9" s="1" customFormat="1" ht="30.75" customHeight="1">
      <c r="A778" s="4">
        <v>71</v>
      </c>
      <c r="B778" s="904" t="s">
        <v>1463</v>
      </c>
      <c r="C778" s="3" t="s">
        <v>11</v>
      </c>
      <c r="D778" s="30">
        <v>1</v>
      </c>
      <c r="E778" s="30">
        <v>93969</v>
      </c>
      <c r="F778" s="3">
        <f t="shared" si="12"/>
        <v>93969</v>
      </c>
      <c r="G778" s="3" t="s">
        <v>12</v>
      </c>
      <c r="H778" s="30">
        <v>2015</v>
      </c>
      <c r="I778" s="3"/>
    </row>
    <row r="779" spans="1:9" s="1" customFormat="1" ht="30.75" customHeight="1">
      <c r="A779" s="4">
        <v>72</v>
      </c>
      <c r="B779" s="904" t="s">
        <v>2894</v>
      </c>
      <c r="C779" s="3" t="s">
        <v>11</v>
      </c>
      <c r="D779" s="30">
        <v>1</v>
      </c>
      <c r="E779" s="30">
        <v>373824</v>
      </c>
      <c r="F779" s="3">
        <f t="shared" si="12"/>
        <v>373824</v>
      </c>
      <c r="G779" s="3" t="s">
        <v>12</v>
      </c>
      <c r="H779" s="30">
        <v>2015</v>
      </c>
      <c r="I779" s="3"/>
    </row>
    <row r="780" spans="1:9" s="1" customFormat="1" ht="30.75" customHeight="1">
      <c r="A780" s="4">
        <v>73</v>
      </c>
      <c r="B780" s="904" t="s">
        <v>2895</v>
      </c>
      <c r="C780" s="3" t="s">
        <v>11</v>
      </c>
      <c r="D780" s="30">
        <v>1</v>
      </c>
      <c r="E780" s="30">
        <v>15540</v>
      </c>
      <c r="F780" s="3">
        <f t="shared" si="12"/>
        <v>15540</v>
      </c>
      <c r="G780" s="3" t="s">
        <v>12</v>
      </c>
      <c r="H780" s="30">
        <v>2016</v>
      </c>
      <c r="I780" s="3"/>
    </row>
    <row r="781" spans="1:9" s="1" customFormat="1" ht="30.75" customHeight="1">
      <c r="A781" s="4">
        <v>74</v>
      </c>
      <c r="B781" s="1023" t="s">
        <v>1736</v>
      </c>
      <c r="C781" s="3" t="s">
        <v>11</v>
      </c>
      <c r="D781" s="13">
        <v>3</v>
      </c>
      <c r="E781" s="13">
        <v>5800</v>
      </c>
      <c r="F781" s="3">
        <f t="shared" si="12"/>
        <v>17400</v>
      </c>
      <c r="G781" s="3" t="s">
        <v>12</v>
      </c>
      <c r="H781" s="13">
        <v>2018</v>
      </c>
      <c r="I781" s="3"/>
    </row>
    <row r="782" spans="1:9" s="1" customFormat="1" ht="30.75" customHeight="1">
      <c r="A782" s="4">
        <v>75</v>
      </c>
      <c r="B782" s="904" t="s">
        <v>2896</v>
      </c>
      <c r="C782" s="3" t="s">
        <v>11</v>
      </c>
      <c r="D782" s="30">
        <v>1</v>
      </c>
      <c r="E782" s="30">
        <v>14181</v>
      </c>
      <c r="F782" s="3">
        <f t="shared" si="12"/>
        <v>14181</v>
      </c>
      <c r="G782" s="3" t="s">
        <v>12</v>
      </c>
      <c r="H782" s="30">
        <v>2019</v>
      </c>
      <c r="I782" s="3"/>
    </row>
    <row r="783" spans="1:9" s="1" customFormat="1" ht="30.75" customHeight="1">
      <c r="A783" s="4">
        <v>76</v>
      </c>
      <c r="B783" s="904" t="s">
        <v>141</v>
      </c>
      <c r="C783" s="3" t="s">
        <v>11</v>
      </c>
      <c r="D783" s="30">
        <v>1</v>
      </c>
      <c r="E783" s="30">
        <v>25900</v>
      </c>
      <c r="F783" s="3">
        <f t="shared" si="12"/>
        <v>25900</v>
      </c>
      <c r="G783" s="3" t="s">
        <v>12</v>
      </c>
      <c r="H783" s="30">
        <v>2019</v>
      </c>
      <c r="I783" s="3"/>
    </row>
    <row r="784" spans="1:9" s="1" customFormat="1" ht="30.75" customHeight="1">
      <c r="A784" s="4">
        <v>77</v>
      </c>
      <c r="B784" s="904" t="s">
        <v>1737</v>
      </c>
      <c r="C784" s="3" t="s">
        <v>11</v>
      </c>
      <c r="D784" s="30">
        <v>1</v>
      </c>
      <c r="E784" s="30">
        <v>32000</v>
      </c>
      <c r="F784" s="3">
        <f t="shared" si="12"/>
        <v>32000</v>
      </c>
      <c r="G784" s="3" t="s">
        <v>12</v>
      </c>
      <c r="H784" s="30">
        <v>1919</v>
      </c>
      <c r="I784" s="3"/>
    </row>
    <row r="785" spans="1:9" s="1" customFormat="1" ht="30.75" customHeight="1">
      <c r="A785" s="4">
        <v>78</v>
      </c>
      <c r="B785" s="904" t="s">
        <v>2897</v>
      </c>
      <c r="C785" s="3" t="s">
        <v>11</v>
      </c>
      <c r="D785" s="30">
        <v>1</v>
      </c>
      <c r="E785" s="30">
        <v>270000</v>
      </c>
      <c r="F785" s="3">
        <f t="shared" si="12"/>
        <v>270000</v>
      </c>
      <c r="G785" s="3" t="s">
        <v>12</v>
      </c>
      <c r="H785" s="30">
        <v>2020</v>
      </c>
      <c r="I785" s="3"/>
    </row>
    <row r="786" spans="1:9" s="1" customFormat="1" ht="30.75" customHeight="1">
      <c r="A786" s="4">
        <v>79</v>
      </c>
      <c r="B786" s="1023" t="s">
        <v>123</v>
      </c>
      <c r="C786" s="3" t="s">
        <v>11</v>
      </c>
      <c r="D786" s="30">
        <v>1</v>
      </c>
      <c r="E786" s="30">
        <v>20000</v>
      </c>
      <c r="F786" s="3">
        <f t="shared" si="12"/>
        <v>20000</v>
      </c>
      <c r="G786" s="3" t="s">
        <v>12</v>
      </c>
      <c r="H786" s="30">
        <v>2020</v>
      </c>
      <c r="I786" s="3"/>
    </row>
    <row r="787" spans="1:9" s="1" customFormat="1" ht="30.75" customHeight="1">
      <c r="A787" s="4">
        <v>80</v>
      </c>
      <c r="B787" s="904" t="s">
        <v>1738</v>
      </c>
      <c r="C787" s="3" t="s">
        <v>11</v>
      </c>
      <c r="D787" s="30">
        <v>1</v>
      </c>
      <c r="E787" s="30">
        <v>52000</v>
      </c>
      <c r="F787" s="3">
        <f t="shared" si="12"/>
        <v>52000</v>
      </c>
      <c r="G787" s="3" t="s">
        <v>12</v>
      </c>
      <c r="H787" s="30">
        <v>2020</v>
      </c>
      <c r="I787" s="3"/>
    </row>
    <row r="788" spans="1:9" s="1" customFormat="1" ht="30.75" customHeight="1">
      <c r="A788" s="4">
        <v>81</v>
      </c>
      <c r="B788" s="1023" t="s">
        <v>1739</v>
      </c>
      <c r="C788" s="3" t="s">
        <v>11</v>
      </c>
      <c r="D788" s="13">
        <v>1</v>
      </c>
      <c r="E788" s="13">
        <v>29716</v>
      </c>
      <c r="F788" s="3">
        <f t="shared" si="12"/>
        <v>29716</v>
      </c>
      <c r="G788" s="3" t="s">
        <v>12</v>
      </c>
      <c r="H788" s="13">
        <v>2021</v>
      </c>
      <c r="I788" s="3"/>
    </row>
    <row r="789" spans="1:9" s="1" customFormat="1" ht="30.75" customHeight="1">
      <c r="A789" s="4">
        <v>82</v>
      </c>
      <c r="B789" s="904" t="s">
        <v>1740</v>
      </c>
      <c r="C789" s="3" t="s">
        <v>11</v>
      </c>
      <c r="D789" s="13">
        <v>1</v>
      </c>
      <c r="E789" s="13">
        <v>1000</v>
      </c>
      <c r="F789" s="3">
        <f t="shared" si="12"/>
        <v>1000</v>
      </c>
      <c r="G789" s="3" t="s">
        <v>12</v>
      </c>
      <c r="H789" s="13">
        <v>2021</v>
      </c>
      <c r="I789" s="3"/>
    </row>
    <row r="790" spans="1:9" s="361" customFormat="1" ht="38.25" customHeight="1">
      <c r="A790" s="4">
        <v>83</v>
      </c>
      <c r="B790" s="1023" t="s">
        <v>2898</v>
      </c>
      <c r="C790" s="3" t="s">
        <v>11</v>
      </c>
      <c r="D790" s="13">
        <v>1</v>
      </c>
      <c r="E790" s="13">
        <v>211050</v>
      </c>
      <c r="F790" s="3">
        <f t="shared" si="12"/>
        <v>211050</v>
      </c>
      <c r="G790" s="3" t="s">
        <v>12</v>
      </c>
      <c r="H790" s="13">
        <v>2021</v>
      </c>
      <c r="I790" s="3"/>
    </row>
    <row r="791" spans="1:9" s="1" customFormat="1" ht="30.75" customHeight="1">
      <c r="A791" s="4">
        <v>84</v>
      </c>
      <c r="B791" s="904" t="s">
        <v>1463</v>
      </c>
      <c r="C791" s="3" t="s">
        <v>11</v>
      </c>
      <c r="D791" s="30">
        <v>1</v>
      </c>
      <c r="E791" s="30">
        <v>3000</v>
      </c>
      <c r="F791" s="3">
        <f t="shared" si="12"/>
        <v>3000</v>
      </c>
      <c r="G791" s="3" t="s">
        <v>12</v>
      </c>
      <c r="H791" s="30">
        <v>2021</v>
      </c>
      <c r="I791" s="3"/>
    </row>
    <row r="792" spans="1:9" s="361" customFormat="1" ht="30.75" customHeight="1">
      <c r="A792" s="4">
        <v>85</v>
      </c>
      <c r="B792" s="904" t="s">
        <v>1741</v>
      </c>
      <c r="C792" s="3" t="s">
        <v>11</v>
      </c>
      <c r="D792" s="13">
        <v>1</v>
      </c>
      <c r="E792" s="13">
        <v>3000</v>
      </c>
      <c r="F792" s="3">
        <f t="shared" si="12"/>
        <v>3000</v>
      </c>
      <c r="G792" s="3" t="s">
        <v>12</v>
      </c>
      <c r="H792" s="30">
        <v>2021</v>
      </c>
      <c r="I792" s="3"/>
    </row>
    <row r="793" spans="1:9" s="1" customFormat="1" ht="30.75" customHeight="1">
      <c r="A793" s="4">
        <v>86</v>
      </c>
      <c r="B793" s="904" t="s">
        <v>564</v>
      </c>
      <c r="C793" s="3" t="s">
        <v>11</v>
      </c>
      <c r="D793" s="13">
        <v>1</v>
      </c>
      <c r="E793" s="13">
        <v>5000</v>
      </c>
      <c r="F793" s="3">
        <f t="shared" si="12"/>
        <v>5000</v>
      </c>
      <c r="G793" s="3" t="s">
        <v>12</v>
      </c>
      <c r="H793" s="13">
        <v>2021</v>
      </c>
      <c r="I793" s="3"/>
    </row>
    <row r="794" spans="1:9" s="1" customFormat="1" ht="30.75" customHeight="1">
      <c r="A794" s="4">
        <v>87</v>
      </c>
      <c r="B794" s="904" t="s">
        <v>2899</v>
      </c>
      <c r="C794" s="3" t="s">
        <v>11</v>
      </c>
      <c r="D794" s="30">
        <v>1</v>
      </c>
      <c r="E794" s="30">
        <v>19850</v>
      </c>
      <c r="F794" s="3">
        <f t="shared" si="12"/>
        <v>19850</v>
      </c>
      <c r="G794" s="3" t="s">
        <v>12</v>
      </c>
      <c r="H794" s="13">
        <v>2021</v>
      </c>
      <c r="I794" s="3"/>
    </row>
    <row r="795" spans="1:9" s="1" customFormat="1" ht="30.75" customHeight="1">
      <c r="A795" s="4">
        <v>88</v>
      </c>
      <c r="B795" s="904" t="s">
        <v>1743</v>
      </c>
      <c r="C795" s="3" t="s">
        <v>11</v>
      </c>
      <c r="D795" s="13">
        <v>1</v>
      </c>
      <c r="E795" s="13">
        <v>16000</v>
      </c>
      <c r="F795" s="3">
        <f t="shared" si="12"/>
        <v>16000</v>
      </c>
      <c r="G795" s="3" t="s">
        <v>12</v>
      </c>
      <c r="H795" s="13">
        <v>2021</v>
      </c>
      <c r="I795" s="3"/>
    </row>
    <row r="796" spans="1:9" s="361" customFormat="1" ht="30.75" customHeight="1">
      <c r="A796" s="4">
        <v>89</v>
      </c>
      <c r="B796" s="904" t="s">
        <v>1744</v>
      </c>
      <c r="C796" s="3" t="s">
        <v>11</v>
      </c>
      <c r="D796" s="30">
        <v>1</v>
      </c>
      <c r="E796" s="30">
        <v>11000</v>
      </c>
      <c r="F796" s="3">
        <f t="shared" si="12"/>
        <v>11000</v>
      </c>
      <c r="G796" s="3" t="s">
        <v>12</v>
      </c>
      <c r="H796" s="30">
        <v>2021</v>
      </c>
      <c r="I796" s="3"/>
    </row>
    <row r="797" spans="1:9" s="1" customFormat="1" ht="30.75" customHeight="1">
      <c r="A797" s="4">
        <v>90</v>
      </c>
      <c r="B797" s="904" t="s">
        <v>1745</v>
      </c>
      <c r="C797" s="3" t="s">
        <v>11</v>
      </c>
      <c r="D797" s="30">
        <v>1</v>
      </c>
      <c r="E797" s="30">
        <v>119900</v>
      </c>
      <c r="F797" s="3">
        <f t="shared" si="12"/>
        <v>119900</v>
      </c>
      <c r="G797" s="3" t="s">
        <v>12</v>
      </c>
      <c r="H797" s="30">
        <v>2022</v>
      </c>
      <c r="I797" s="3"/>
    </row>
    <row r="798" spans="1:9" s="1" customFormat="1" ht="30.75" customHeight="1">
      <c r="A798" s="4">
        <v>91</v>
      </c>
      <c r="B798" s="1023" t="s">
        <v>2900</v>
      </c>
      <c r="C798" s="3" t="s">
        <v>11</v>
      </c>
      <c r="D798" s="13">
        <v>1</v>
      </c>
      <c r="E798" s="13">
        <v>335572</v>
      </c>
      <c r="F798" s="3">
        <f t="shared" si="12"/>
        <v>335572</v>
      </c>
      <c r="G798" s="3" t="s">
        <v>12</v>
      </c>
      <c r="H798" s="13">
        <v>2022</v>
      </c>
      <c r="I798" s="3"/>
    </row>
    <row r="799" spans="1:9" s="1" customFormat="1" ht="30.75" customHeight="1">
      <c r="A799" s="4">
        <v>92</v>
      </c>
      <c r="B799" s="904" t="s">
        <v>1742</v>
      </c>
      <c r="C799" s="3" t="s">
        <v>11</v>
      </c>
      <c r="D799" s="13">
        <v>4</v>
      </c>
      <c r="E799" s="13">
        <v>4339</v>
      </c>
      <c r="F799" s="3">
        <f t="shared" si="12"/>
        <v>17356</v>
      </c>
      <c r="G799" s="3" t="s">
        <v>12</v>
      </c>
      <c r="H799" s="13">
        <v>2022</v>
      </c>
      <c r="I799" s="3"/>
    </row>
    <row r="800" spans="1:9" s="1" customFormat="1" ht="30.75" customHeight="1">
      <c r="A800" s="4">
        <v>93</v>
      </c>
      <c r="B800" s="904" t="s">
        <v>1746</v>
      </c>
      <c r="C800" s="3" t="s">
        <v>11</v>
      </c>
      <c r="D800" s="30">
        <v>1</v>
      </c>
      <c r="E800" s="30">
        <v>90000</v>
      </c>
      <c r="F800" s="3">
        <f t="shared" si="12"/>
        <v>90000</v>
      </c>
      <c r="G800" s="3" t="s">
        <v>12</v>
      </c>
      <c r="H800" s="30">
        <v>2023</v>
      </c>
      <c r="I800" s="3"/>
    </row>
    <row r="801" spans="1:9" s="1" customFormat="1" ht="30.75" customHeight="1">
      <c r="A801" s="4">
        <v>94</v>
      </c>
      <c r="B801" s="904" t="s">
        <v>1747</v>
      </c>
      <c r="C801" s="3" t="s">
        <v>11</v>
      </c>
      <c r="D801" s="30">
        <v>1</v>
      </c>
      <c r="E801" s="30">
        <v>4500</v>
      </c>
      <c r="F801" s="3">
        <f t="shared" si="12"/>
        <v>4500</v>
      </c>
      <c r="G801" s="3" t="s">
        <v>12</v>
      </c>
      <c r="H801" s="30">
        <v>2023</v>
      </c>
      <c r="I801" s="3"/>
    </row>
    <row r="802" spans="1:9" s="1" customFormat="1" ht="30.75" customHeight="1">
      <c r="A802" s="4">
        <v>95</v>
      </c>
      <c r="B802" s="904" t="s">
        <v>1748</v>
      </c>
      <c r="C802" s="3" t="s">
        <v>11</v>
      </c>
      <c r="D802" s="30">
        <v>1</v>
      </c>
      <c r="E802" s="30">
        <v>430000</v>
      </c>
      <c r="F802" s="3">
        <f t="shared" si="12"/>
        <v>430000</v>
      </c>
      <c r="G802" s="3" t="s">
        <v>12</v>
      </c>
      <c r="H802" s="30">
        <v>2023</v>
      </c>
      <c r="I802" s="3"/>
    </row>
    <row r="803" spans="1:9" s="361" customFormat="1" ht="30.75" customHeight="1">
      <c r="A803" s="4">
        <v>96</v>
      </c>
      <c r="B803" s="647" t="s">
        <v>257</v>
      </c>
      <c r="C803" s="4" t="s">
        <v>11</v>
      </c>
      <c r="D803" s="5">
        <v>1</v>
      </c>
      <c r="E803" s="5">
        <v>60000</v>
      </c>
      <c r="F803" s="3">
        <f t="shared" si="12"/>
        <v>60000</v>
      </c>
      <c r="G803" s="4" t="s">
        <v>66</v>
      </c>
      <c r="H803" s="5">
        <v>2024</v>
      </c>
      <c r="I803" s="4"/>
    </row>
    <row r="804" spans="1:9" s="188" customFormat="1" ht="40.5" customHeight="1">
      <c r="A804" s="4">
        <v>97</v>
      </c>
      <c r="B804" s="904" t="s">
        <v>2554</v>
      </c>
      <c r="C804" s="595" t="s">
        <v>167</v>
      </c>
      <c r="D804" s="595">
        <v>1</v>
      </c>
      <c r="E804" s="595">
        <v>48960</v>
      </c>
      <c r="F804" s="595">
        <v>48960</v>
      </c>
      <c r="G804" s="595" t="s">
        <v>90</v>
      </c>
      <c r="H804" s="30">
        <v>2025</v>
      </c>
      <c r="I804" s="13"/>
    </row>
    <row r="805" spans="1:9" s="188" customFormat="1" ht="37.5" customHeight="1">
      <c r="A805" s="4">
        <v>98</v>
      </c>
      <c r="B805" s="904" t="s">
        <v>2552</v>
      </c>
      <c r="C805" s="595" t="s">
        <v>2553</v>
      </c>
      <c r="D805" s="595">
        <v>32.25</v>
      </c>
      <c r="E805" s="595">
        <v>5148.55</v>
      </c>
      <c r="F805" s="595">
        <v>166040.70000000001</v>
      </c>
      <c r="G805" s="595" t="s">
        <v>90</v>
      </c>
      <c r="H805" s="30">
        <v>2025</v>
      </c>
      <c r="I805" s="13"/>
    </row>
    <row r="806" spans="1:9" s="188" customFormat="1" ht="42.75" customHeight="1">
      <c r="A806" s="4">
        <v>99</v>
      </c>
      <c r="B806" s="647" t="s">
        <v>2568</v>
      </c>
      <c r="C806" s="43" t="s">
        <v>167</v>
      </c>
      <c r="D806" s="43">
        <v>20</v>
      </c>
      <c r="E806" s="43">
        <v>8190</v>
      </c>
      <c r="F806" s="43">
        <v>163800</v>
      </c>
      <c r="G806" s="43" t="s">
        <v>90</v>
      </c>
      <c r="H806" s="5">
        <v>2025</v>
      </c>
      <c r="I806" s="276"/>
    </row>
    <row r="807" spans="1:9" s="188" customFormat="1" ht="30.75" customHeight="1">
      <c r="A807" s="4">
        <v>100</v>
      </c>
      <c r="B807" s="647" t="s">
        <v>2901</v>
      </c>
      <c r="C807" s="43" t="s">
        <v>167</v>
      </c>
      <c r="D807" s="43">
        <v>3</v>
      </c>
      <c r="E807" s="43">
        <v>29677</v>
      </c>
      <c r="F807" s="43">
        <v>89031</v>
      </c>
      <c r="G807" s="43" t="s">
        <v>90</v>
      </c>
      <c r="H807" s="5">
        <v>2025</v>
      </c>
      <c r="I807" s="276"/>
    </row>
    <row r="808" spans="1:9" s="188" customFormat="1" ht="30.75" customHeight="1">
      <c r="A808" s="4">
        <v>101</v>
      </c>
      <c r="B808" s="647" t="s">
        <v>2605</v>
      </c>
      <c r="C808" s="43" t="s">
        <v>167</v>
      </c>
      <c r="D808" s="43">
        <v>1</v>
      </c>
      <c r="E808" s="43">
        <v>49800</v>
      </c>
      <c r="F808" s="43">
        <v>49800</v>
      </c>
      <c r="G808" s="43" t="s">
        <v>2653</v>
      </c>
      <c r="H808" s="5">
        <v>2025</v>
      </c>
      <c r="I808" s="1553"/>
    </row>
    <row r="809" spans="1:9" s="188" customFormat="1" ht="30.75" customHeight="1">
      <c r="A809" s="4">
        <v>102</v>
      </c>
      <c r="B809" s="647" t="s">
        <v>2606</v>
      </c>
      <c r="C809" s="43" t="s">
        <v>167</v>
      </c>
      <c r="D809" s="43">
        <v>1</v>
      </c>
      <c r="E809" s="43">
        <v>20200</v>
      </c>
      <c r="F809" s="43">
        <v>20200</v>
      </c>
      <c r="G809" s="43" t="s">
        <v>90</v>
      </c>
      <c r="H809" s="5">
        <v>2025</v>
      </c>
      <c r="I809" s="1555"/>
    </row>
    <row r="810" spans="1:9" s="188" customFormat="1" ht="64.5" customHeight="1">
      <c r="A810" s="4">
        <v>103</v>
      </c>
      <c r="B810" s="647" t="s">
        <v>2902</v>
      </c>
      <c r="C810" s="43" t="s">
        <v>167</v>
      </c>
      <c r="D810" s="43">
        <v>4</v>
      </c>
      <c r="E810" s="43">
        <v>79200</v>
      </c>
      <c r="F810" s="43">
        <v>316800</v>
      </c>
      <c r="G810" s="43" t="s">
        <v>90</v>
      </c>
      <c r="H810" s="276">
        <v>2025</v>
      </c>
      <c r="I810" s="276"/>
    </row>
    <row r="811" spans="1:9" s="188" customFormat="1" ht="35.25" customHeight="1">
      <c r="A811" s="4">
        <v>104</v>
      </c>
      <c r="B811" s="691" t="s">
        <v>2903</v>
      </c>
      <c r="C811" s="558" t="s">
        <v>167</v>
      </c>
      <c r="D811" s="558">
        <v>1</v>
      </c>
      <c r="E811" s="558">
        <v>300000</v>
      </c>
      <c r="F811" s="558">
        <v>300000</v>
      </c>
      <c r="G811" s="558"/>
      <c r="H811" s="32"/>
      <c r="I811" s="32"/>
    </row>
    <row r="812" spans="1:9" s="188" customFormat="1" ht="38.25" customHeight="1">
      <c r="A812" s="4">
        <v>105</v>
      </c>
      <c r="B812" s="1029" t="s">
        <v>2904</v>
      </c>
      <c r="C812" s="558" t="s">
        <v>167</v>
      </c>
      <c r="D812" s="558">
        <v>1</v>
      </c>
      <c r="E812" s="558">
        <v>65000</v>
      </c>
      <c r="F812" s="558">
        <v>65000</v>
      </c>
      <c r="G812" s="43" t="s">
        <v>90</v>
      </c>
      <c r="H812" s="276">
        <v>2025</v>
      </c>
      <c r="I812" s="32"/>
    </row>
    <row r="813" spans="1:9" s="188" customFormat="1" ht="30.75" customHeight="1">
      <c r="A813" s="4">
        <v>106</v>
      </c>
      <c r="B813" s="1029" t="s">
        <v>2920</v>
      </c>
      <c r="C813" s="558" t="s">
        <v>167</v>
      </c>
      <c r="D813" s="558">
        <v>1</v>
      </c>
      <c r="E813" s="558">
        <v>16000</v>
      </c>
      <c r="F813" s="558">
        <v>16000</v>
      </c>
      <c r="G813" s="558" t="s">
        <v>239</v>
      </c>
      <c r="H813" s="32">
        <v>2014</v>
      </c>
      <c r="I813" s="32"/>
    </row>
    <row r="814" spans="1:9" s="1" customFormat="1" ht="23.25" customHeight="1">
      <c r="A814" s="60"/>
      <c r="B814" s="753" t="s">
        <v>91</v>
      </c>
      <c r="C814" s="63"/>
      <c r="D814" s="63">
        <f>SUM(D707:D813)</f>
        <v>196.25</v>
      </c>
      <c r="E814" s="63" t="s">
        <v>92</v>
      </c>
      <c r="F814" s="63">
        <f>SUM(F708:F813)</f>
        <v>26812593.5</v>
      </c>
      <c r="G814" s="62"/>
      <c r="H814" s="62"/>
      <c r="I814" s="62"/>
    </row>
    <row r="815" spans="1:9" s="1" customFormat="1" ht="30.75" customHeight="1">
      <c r="A815" s="137"/>
      <c r="B815" s="321"/>
      <c r="C815" s="321"/>
      <c r="D815" s="321"/>
      <c r="E815" s="321"/>
      <c r="F815" s="321"/>
      <c r="G815" s="320"/>
      <c r="H815" s="320"/>
      <c r="I815" s="320"/>
    </row>
    <row r="816" spans="1:9" s="262" customFormat="1" ht="33.75" customHeight="1">
      <c r="A816" s="1489" t="s">
        <v>3248</v>
      </c>
      <c r="B816" s="1489"/>
      <c r="C816" s="1489"/>
      <c r="D816" s="1489"/>
      <c r="E816" s="1489"/>
      <c r="F816" s="1489"/>
      <c r="G816" s="1489"/>
      <c r="H816" s="1489"/>
      <c r="I816" s="72"/>
    </row>
    <row r="817" spans="1:42" s="361" customFormat="1" ht="27" customHeight="1">
      <c r="A817" s="935"/>
      <c r="B817" s="1480" t="s">
        <v>2637</v>
      </c>
      <c r="C817" s="1480"/>
      <c r="D817" s="1480"/>
      <c r="E817" s="1480"/>
      <c r="F817" s="1481" t="s">
        <v>2295</v>
      </c>
      <c r="G817" s="1481"/>
      <c r="H817" s="1480" t="s">
        <v>2638</v>
      </c>
      <c r="I817" s="1480"/>
      <c r="J817" s="262"/>
      <c r="K817" s="262"/>
      <c r="L817" s="262"/>
      <c r="M817" s="262"/>
      <c r="N817" s="262"/>
      <c r="O817" s="262"/>
      <c r="P817" s="262"/>
      <c r="Q817" s="262"/>
      <c r="R817" s="262"/>
      <c r="S817" s="262"/>
      <c r="T817" s="262"/>
      <c r="U817" s="262"/>
      <c r="V817" s="262"/>
      <c r="W817" s="262"/>
      <c r="X817" s="262"/>
      <c r="Y817" s="262"/>
      <c r="Z817" s="262"/>
      <c r="AA817" s="262"/>
      <c r="AB817" s="262"/>
      <c r="AC817" s="262"/>
      <c r="AD817" s="262"/>
      <c r="AE817" s="262"/>
      <c r="AF817" s="262"/>
      <c r="AG817" s="262"/>
      <c r="AH817" s="262"/>
      <c r="AI817" s="262"/>
      <c r="AJ817" s="262"/>
      <c r="AK817" s="262"/>
      <c r="AL817" s="262"/>
      <c r="AM817" s="262"/>
      <c r="AN817" s="262"/>
      <c r="AO817" s="262"/>
      <c r="AP817" s="262"/>
    </row>
    <row r="818" spans="1:42" s="361" customFormat="1" ht="27" customHeight="1">
      <c r="A818" s="935"/>
      <c r="B818" s="848"/>
      <c r="C818" s="401"/>
      <c r="D818" s="401"/>
      <c r="E818" s="401"/>
      <c r="F818" s="847"/>
      <c r="G818" s="847"/>
      <c r="H818" s="845"/>
      <c r="I818" s="845"/>
      <c r="J818" s="262"/>
      <c r="K818" s="262"/>
      <c r="L818" s="262"/>
      <c r="M818" s="262"/>
      <c r="N818" s="262"/>
      <c r="O818" s="262"/>
      <c r="P818" s="262"/>
      <c r="Q818" s="262"/>
      <c r="R818" s="262"/>
      <c r="S818" s="262"/>
      <c r="T818" s="262"/>
      <c r="U818" s="262"/>
      <c r="V818" s="262"/>
      <c r="W818" s="262"/>
      <c r="X818" s="262"/>
      <c r="Y818" s="262"/>
      <c r="Z818" s="262"/>
      <c r="AA818" s="262"/>
      <c r="AB818" s="262"/>
      <c r="AC818" s="262"/>
      <c r="AD818" s="262"/>
      <c r="AE818" s="262"/>
      <c r="AF818" s="262"/>
      <c r="AG818" s="262"/>
      <c r="AH818" s="262"/>
      <c r="AI818" s="262"/>
      <c r="AJ818" s="262"/>
      <c r="AK818" s="262"/>
      <c r="AL818" s="262"/>
      <c r="AM818" s="262"/>
      <c r="AN818" s="262"/>
      <c r="AO818" s="262"/>
      <c r="AP818" s="262"/>
    </row>
    <row r="819" spans="1:42" s="361" customFormat="1" ht="27" customHeight="1">
      <c r="A819" s="151"/>
      <c r="B819" s="826" t="s">
        <v>3243</v>
      </c>
      <c r="C819" s="152"/>
      <c r="D819" s="153"/>
      <c r="E819" s="153"/>
      <c r="F819" s="154"/>
      <c r="G819" s="151"/>
      <c r="H819" s="151"/>
      <c r="I819" s="155"/>
      <c r="J819" s="262"/>
      <c r="K819" s="262"/>
      <c r="L819" s="262"/>
      <c r="M819" s="262"/>
      <c r="N819" s="262"/>
      <c r="O819" s="262"/>
      <c r="P819" s="262"/>
      <c r="Q819" s="262"/>
      <c r="R819" s="262"/>
      <c r="S819" s="262"/>
      <c r="T819" s="262"/>
      <c r="U819" s="262"/>
      <c r="V819" s="262"/>
      <c r="W819" s="262"/>
      <c r="X819" s="262"/>
      <c r="Y819" s="262"/>
      <c r="Z819" s="262"/>
      <c r="AA819" s="262"/>
      <c r="AB819" s="262"/>
      <c r="AC819" s="262"/>
      <c r="AD819" s="262"/>
      <c r="AE819" s="262"/>
      <c r="AF819" s="262"/>
      <c r="AG819" s="262"/>
      <c r="AH819" s="262"/>
      <c r="AI819" s="262"/>
      <c r="AJ819" s="262"/>
      <c r="AK819" s="262"/>
      <c r="AL819" s="262"/>
      <c r="AM819" s="262"/>
      <c r="AN819" s="262"/>
      <c r="AO819" s="262"/>
      <c r="AP819" s="262"/>
    </row>
    <row r="820" spans="1:42" s="262" customFormat="1" ht="22.5" customHeight="1">
      <c r="A820" s="935"/>
      <c r="B820" s="1486" t="s">
        <v>2639</v>
      </c>
      <c r="C820" s="1486"/>
      <c r="D820" s="1486"/>
      <c r="E820" s="1486"/>
      <c r="F820" s="1487" t="s">
        <v>2295</v>
      </c>
      <c r="G820" s="1487"/>
      <c r="H820" s="1472" t="s">
        <v>2187</v>
      </c>
      <c r="I820" s="1472"/>
    </row>
    <row r="821" spans="1:42" s="262" customFormat="1" ht="15" customHeight="1">
      <c r="A821" s="935"/>
      <c r="B821" s="1486"/>
      <c r="C821" s="1486"/>
      <c r="D821" s="1486"/>
      <c r="E821" s="1486"/>
      <c r="F821" s="1487"/>
      <c r="G821" s="1487"/>
      <c r="H821" s="1472"/>
      <c r="I821" s="1472"/>
    </row>
    <row r="822" spans="1:42" s="262" customFormat="1" ht="15" customHeight="1">
      <c r="A822" s="935"/>
      <c r="B822" s="708"/>
      <c r="C822" s="708"/>
      <c r="D822" s="709"/>
      <c r="E822" s="709"/>
      <c r="F822" s="710"/>
      <c r="G822" s="405"/>
      <c r="H822" s="858"/>
      <c r="I822" s="712"/>
    </row>
    <row r="823" spans="1:42" s="262" customFormat="1" ht="34.5" customHeight="1">
      <c r="A823" s="935"/>
      <c r="B823" s="1472" t="s">
        <v>3244</v>
      </c>
      <c r="C823" s="1472"/>
      <c r="D823" s="1472"/>
      <c r="E823" s="1472"/>
      <c r="F823" s="1487" t="s">
        <v>2295</v>
      </c>
      <c r="G823" s="1487"/>
      <c r="H823" s="1472" t="s">
        <v>2188</v>
      </c>
      <c r="I823" s="1472"/>
    </row>
    <row r="824" spans="1:42" s="262" customFormat="1" ht="15.75" customHeight="1">
      <c r="A824" s="935"/>
      <c r="B824" s="460"/>
      <c r="C824" s="460"/>
      <c r="D824" s="461"/>
      <c r="E824" s="461"/>
      <c r="F824" s="462"/>
      <c r="G824" s="459"/>
      <c r="H824" s="858"/>
      <c r="I824" s="712"/>
      <c r="J824" s="855"/>
    </row>
    <row r="825" spans="1:42" s="262" customFormat="1" ht="43.5" customHeight="1">
      <c r="A825" s="123"/>
      <c r="B825" s="1472" t="s">
        <v>3245</v>
      </c>
      <c r="C825" s="1472"/>
      <c r="D825" s="1472"/>
      <c r="E825" s="1472"/>
      <c r="F825" s="1481" t="s">
        <v>2239</v>
      </c>
      <c r="G825" s="1481"/>
      <c r="H825" s="1480" t="s">
        <v>2641</v>
      </c>
      <c r="I825" s="1480"/>
      <c r="J825" s="72"/>
    </row>
    <row r="826" spans="1:42" s="262" customFormat="1" ht="19.5" customHeight="1">
      <c r="A826" s="935"/>
      <c r="B826" s="846"/>
      <c r="C826" s="684"/>
      <c r="D826" s="684"/>
      <c r="E826" s="684"/>
      <c r="F826" s="856"/>
      <c r="G826" s="848"/>
      <c r="H826" s="846"/>
      <c r="I826" s="846"/>
      <c r="J826" s="72"/>
    </row>
    <row r="827" spans="1:42" s="262" customFormat="1" ht="24.75" customHeight="1">
      <c r="A827" s="935"/>
      <c r="B827" s="1480" t="s">
        <v>3252</v>
      </c>
      <c r="C827" s="1480"/>
      <c r="D827" s="1480"/>
      <c r="E827" s="684"/>
      <c r="F827" s="1481" t="s">
        <v>2643</v>
      </c>
      <c r="G827" s="1481"/>
      <c r="H827" s="1480" t="s">
        <v>2186</v>
      </c>
      <c r="I827" s="1480"/>
      <c r="J827" s="123"/>
    </row>
    <row r="828" spans="1:42" s="262" customFormat="1" ht="21" customHeight="1">
      <c r="A828" s="123"/>
      <c r="B828" s="849"/>
      <c r="C828" s="123"/>
      <c r="D828" s="123"/>
      <c r="E828" s="123"/>
      <c r="F828" s="123"/>
      <c r="G828" s="123"/>
      <c r="H828" s="123"/>
      <c r="I828" s="123"/>
      <c r="J828" s="123"/>
    </row>
    <row r="829" spans="1:42" s="262" customFormat="1" ht="40.5" customHeight="1">
      <c r="A829" s="935"/>
      <c r="B829" s="1472" t="s">
        <v>3246</v>
      </c>
      <c r="C829" s="1472"/>
      <c r="D829" s="1472"/>
      <c r="E829" s="1472"/>
      <c r="F829" s="1481" t="s">
        <v>2239</v>
      </c>
      <c r="G829" s="1481"/>
      <c r="H829" s="1472" t="s">
        <v>2185</v>
      </c>
      <c r="I829" s="1472"/>
      <c r="J829" s="72"/>
    </row>
    <row r="830" spans="1:42" s="262" customFormat="1" ht="14.25" customHeight="1">
      <c r="A830" s="935"/>
      <c r="B830" s="283"/>
      <c r="C830" s="283"/>
      <c r="D830" s="283"/>
      <c r="E830" s="283"/>
      <c r="F830" s="283"/>
      <c r="G830" s="283"/>
      <c r="H830" s="285"/>
      <c r="I830" s="285"/>
      <c r="J830" s="151"/>
    </row>
    <row r="831" spans="1:42" s="262" customFormat="1" ht="33" customHeight="1">
      <c r="A831" s="123"/>
      <c r="B831" s="846" t="s">
        <v>2179</v>
      </c>
      <c r="C831" s="283"/>
      <c r="D831" s="283"/>
      <c r="E831" s="283"/>
      <c r="F831" s="1481" t="s">
        <v>2239</v>
      </c>
      <c r="G831" s="1481"/>
      <c r="H831" s="1480" t="s">
        <v>2181</v>
      </c>
      <c r="I831" s="1480"/>
      <c r="J831" s="71"/>
    </row>
    <row r="832" spans="1:42" s="855" customFormat="1" ht="12" customHeight="1">
      <c r="A832" s="123"/>
      <c r="B832" s="411"/>
      <c r="C832" s="411"/>
      <c r="D832" s="411"/>
      <c r="E832" s="411"/>
      <c r="F832" s="857"/>
      <c r="G832" s="848"/>
      <c r="H832" s="858"/>
      <c r="I832" s="858"/>
      <c r="J832" s="862"/>
    </row>
    <row r="833" spans="1:36" s="72" customFormat="1" ht="48" customHeight="1">
      <c r="A833" s="207"/>
      <c r="B833" s="1482" t="s">
        <v>3241</v>
      </c>
      <c r="C833" s="1482"/>
      <c r="D833" s="1482"/>
      <c r="E833" s="1482"/>
      <c r="F833" s="1483" t="s">
        <v>3242</v>
      </c>
      <c r="G833" s="1483"/>
      <c r="H833" s="1484" t="s">
        <v>2180</v>
      </c>
      <c r="I833" s="1484"/>
      <c r="J833" s="123"/>
    </row>
    <row r="834" spans="1:36" s="123" customFormat="1" ht="21" customHeight="1">
      <c r="A834" s="1477"/>
      <c r="B834" s="1477"/>
      <c r="C834" s="1477"/>
      <c r="D834" s="1477"/>
      <c r="E834" s="1477"/>
      <c r="F834" s="1477"/>
      <c r="G834" s="1477"/>
      <c r="H834" s="1477"/>
      <c r="I834" s="1477"/>
    </row>
    <row r="835" spans="1:36" s="72" customFormat="1" ht="27" customHeight="1">
      <c r="A835" s="207"/>
      <c r="B835" s="1474" t="s">
        <v>2644</v>
      </c>
      <c r="C835" s="1474"/>
      <c r="D835" s="1474"/>
      <c r="E835" s="1474"/>
      <c r="F835" s="1485" t="s">
        <v>2643</v>
      </c>
      <c r="G835" s="1485"/>
      <c r="H835" s="1478" t="s">
        <v>2645</v>
      </c>
      <c r="I835" s="1478"/>
      <c r="J835" s="207"/>
      <c r="K835" s="602"/>
    </row>
    <row r="836" spans="1:36" s="156" customFormat="1" ht="21" customHeight="1">
      <c r="A836" s="1476"/>
      <c r="B836" s="1477"/>
      <c r="C836" s="1477"/>
      <c r="D836" s="1477"/>
      <c r="E836" s="1477"/>
      <c r="F836" s="1477"/>
      <c r="G836" s="1477"/>
      <c r="H836" s="1477"/>
      <c r="I836" s="1477"/>
      <c r="J836" s="207"/>
      <c r="K836" s="822"/>
    </row>
    <row r="837" spans="1:36" s="123" customFormat="1" ht="36.75" customHeight="1">
      <c r="A837" s="207"/>
      <c r="B837" s="1478" t="s">
        <v>3247</v>
      </c>
      <c r="C837" s="1478"/>
      <c r="D837" s="1478"/>
      <c r="E837" s="1478"/>
      <c r="F837" s="1479" t="s">
        <v>2239</v>
      </c>
      <c r="G837" s="1479"/>
      <c r="H837" s="1480" t="s">
        <v>2240</v>
      </c>
      <c r="I837" s="1480"/>
      <c r="J837" s="207"/>
      <c r="K837" s="207"/>
    </row>
    <row r="838" spans="1:36" s="123" customFormat="1" ht="18" customHeight="1">
      <c r="A838" s="207"/>
      <c r="B838" s="824"/>
      <c r="C838" s="824"/>
      <c r="D838" s="824"/>
      <c r="E838" s="824"/>
      <c r="F838" s="824"/>
      <c r="G838" s="824"/>
      <c r="H838" s="825"/>
      <c r="I838" s="825"/>
      <c r="J838" s="207"/>
      <c r="K838" s="207"/>
    </row>
    <row r="839" spans="1:36" s="123" customFormat="1" ht="48" customHeight="1">
      <c r="A839" s="207"/>
      <c r="B839" s="1478" t="s">
        <v>2646</v>
      </c>
      <c r="C839" s="1478"/>
      <c r="D839" s="1478"/>
      <c r="E839" s="1478"/>
      <c r="F839" s="1481" t="s">
        <v>2643</v>
      </c>
      <c r="G839" s="1481"/>
      <c r="H839" s="1480" t="s">
        <v>2647</v>
      </c>
      <c r="I839" s="1480"/>
      <c r="J839" s="207"/>
      <c r="K839" s="207"/>
    </row>
    <row r="840" spans="1:36" s="123" customFormat="1" ht="23.25" customHeight="1">
      <c r="A840" s="207"/>
      <c r="B840" s="283"/>
      <c r="C840" s="283"/>
      <c r="D840" s="283"/>
      <c r="E840" s="283"/>
      <c r="F840" s="283"/>
      <c r="G840" s="283"/>
      <c r="H840" s="285"/>
      <c r="I840" s="285"/>
      <c r="J840" s="207"/>
      <c r="K840" s="207"/>
    </row>
    <row r="841" spans="1:36" s="123" customFormat="1" ht="31.5" customHeight="1">
      <c r="A841" s="207"/>
      <c r="B841" s="1480" t="s">
        <v>2648</v>
      </c>
      <c r="C841" s="1480"/>
      <c r="D841" s="1480"/>
      <c r="E841" s="1480"/>
      <c r="F841" s="1481" t="s">
        <v>2649</v>
      </c>
      <c r="G841" s="1481"/>
      <c r="H841" s="1474" t="s">
        <v>2650</v>
      </c>
      <c r="I841" s="1474"/>
      <c r="J841" s="207"/>
      <c r="K841" s="207"/>
    </row>
    <row r="842" spans="1:36" s="123" customFormat="1" ht="14.25" customHeight="1">
      <c r="A842" s="207"/>
      <c r="B842" s="950"/>
      <c r="C842" s="950"/>
      <c r="D842" s="950"/>
      <c r="E842" s="950"/>
      <c r="F842" s="951"/>
      <c r="G842" s="951"/>
      <c r="H842" s="947"/>
      <c r="I842" s="947"/>
      <c r="J842" s="207"/>
      <c r="K842" s="207"/>
      <c r="L842" s="207"/>
      <c r="M842" s="207"/>
      <c r="N842" s="207"/>
      <c r="O842" s="207"/>
      <c r="P842" s="207"/>
      <c r="Q842" s="207"/>
      <c r="R842" s="207"/>
      <c r="S842" s="207"/>
      <c r="T842" s="207"/>
      <c r="U842" s="207"/>
      <c r="V842" s="207"/>
      <c r="W842" s="207"/>
      <c r="X842" s="207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</row>
    <row r="843" spans="1:36" s="208" customFormat="1" ht="49.5" customHeight="1">
      <c r="A843" s="207"/>
      <c r="B843" s="1472" t="s">
        <v>3250</v>
      </c>
      <c r="C843" s="1472"/>
      <c r="D843" s="1472"/>
      <c r="E843" s="1472"/>
      <c r="F843" s="1473" t="s">
        <v>2182</v>
      </c>
      <c r="G843" s="1473"/>
      <c r="H843" s="1474" t="s">
        <v>2652</v>
      </c>
      <c r="I843" s="1474"/>
      <c r="J843" s="207"/>
      <c r="K843" s="207"/>
      <c r="L843" s="207"/>
      <c r="M843" s="207"/>
      <c r="N843" s="207"/>
      <c r="O843" s="207"/>
      <c r="P843" s="207"/>
      <c r="Q843" s="207"/>
      <c r="R843" s="207"/>
      <c r="S843" s="207"/>
      <c r="T843" s="207"/>
      <c r="U843" s="207"/>
      <c r="V843" s="207"/>
      <c r="W843" s="207"/>
      <c r="X843" s="207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25"/>
    </row>
    <row r="844" spans="1:36" s="207" customFormat="1" ht="21.75" customHeight="1">
      <c r="B844" s="1069"/>
      <c r="C844" s="1069"/>
      <c r="D844" s="1069"/>
      <c r="E844" s="1069"/>
      <c r="F844" s="1070"/>
      <c r="G844" s="1070"/>
      <c r="H844" s="1071"/>
      <c r="I844" s="1071"/>
    </row>
    <row r="845" spans="1:36" s="1032" customFormat="1" ht="27" customHeight="1">
      <c r="A845" s="1168"/>
      <c r="B845" s="1583" t="s">
        <v>2466</v>
      </c>
      <c r="C845" s="1583"/>
      <c r="D845" s="1583"/>
      <c r="E845" s="1583"/>
      <c r="F845" s="1574" t="s">
        <v>2239</v>
      </c>
      <c r="G845" s="1574"/>
      <c r="H845" s="1030" t="s">
        <v>2297</v>
      </c>
      <c r="I845" s="952"/>
      <c r="J845" s="1031"/>
    </row>
    <row r="846" spans="1:36" s="38" customFormat="1" ht="24" customHeight="1">
      <c r="A846" s="1156"/>
      <c r="B846" s="589"/>
      <c r="C846" s="589"/>
      <c r="D846" s="589"/>
      <c r="E846" s="589"/>
      <c r="F846" s="145"/>
      <c r="H846" s="317"/>
      <c r="I846" s="146"/>
    </row>
    <row r="847" spans="1:36" s="38" customFormat="1" ht="18">
      <c r="A847" s="1213"/>
      <c r="B847" s="316"/>
      <c r="C847" s="316"/>
      <c r="D847" s="316"/>
      <c r="E847" s="316"/>
      <c r="F847" s="316"/>
      <c r="G847" s="316"/>
      <c r="H847" s="316"/>
      <c r="I847" s="316"/>
    </row>
    <row r="848" spans="1:36" s="38" customFormat="1" ht="18" customHeight="1">
      <c r="A848" s="1213"/>
      <c r="B848" s="316"/>
      <c r="C848" s="316"/>
      <c r="D848" s="316"/>
      <c r="E848" s="316"/>
      <c r="F848" s="316"/>
      <c r="G848" s="316"/>
      <c r="H848" s="316"/>
      <c r="I848" s="316"/>
    </row>
    <row r="849" spans="1:10" s="38" customFormat="1" ht="18">
      <c r="A849" s="1213"/>
      <c r="B849" s="316"/>
      <c r="C849" s="316"/>
      <c r="D849" s="316"/>
      <c r="E849" s="316"/>
      <c r="F849" s="316"/>
      <c r="G849" s="316"/>
      <c r="H849" s="316"/>
      <c r="I849" s="316"/>
    </row>
    <row r="850" spans="1:10" s="38" customFormat="1" ht="27" customHeight="1">
      <c r="A850" s="764"/>
      <c r="B850" s="197"/>
      <c r="C850" s="196"/>
      <c r="D850" s="196"/>
      <c r="E850" s="196"/>
      <c r="F850" s="1430"/>
      <c r="G850" s="1438"/>
      <c r="H850" s="1490" t="s">
        <v>3937</v>
      </c>
      <c r="I850" s="1490"/>
    </row>
    <row r="851" spans="1:10" s="38" customFormat="1" ht="52.5" customHeight="1">
      <c r="A851" s="764"/>
      <c r="B851" s="197"/>
      <c r="C851" s="196"/>
      <c r="D851" s="196"/>
      <c r="E851" s="196"/>
      <c r="F851" s="331"/>
      <c r="G851" s="332"/>
      <c r="H851" s="1490" t="s">
        <v>3490</v>
      </c>
      <c r="I851" s="1490"/>
    </row>
    <row r="852" spans="1:10" s="38" customFormat="1" ht="27">
      <c r="A852" s="1169"/>
      <c r="B852" s="330"/>
      <c r="C852" s="199"/>
      <c r="D852" s="200" t="s">
        <v>2456</v>
      </c>
      <c r="E852" s="201"/>
      <c r="F852" s="199"/>
      <c r="G852" s="199"/>
      <c r="H852" s="1495"/>
      <c r="I852" s="1495"/>
    </row>
    <row r="853" spans="1:10" s="38" customFormat="1" ht="18">
      <c r="A853" s="1492" t="s">
        <v>3324</v>
      </c>
      <c r="B853" s="1492"/>
      <c r="C853" s="1492"/>
      <c r="D853" s="1492"/>
      <c r="E853" s="1492"/>
      <c r="F853" s="1492"/>
      <c r="G853" s="1492"/>
      <c r="H853" s="1492"/>
      <c r="I853" s="1492"/>
    </row>
    <row r="854" spans="1:10" s="38" customFormat="1" ht="18.75" customHeight="1">
      <c r="A854" s="1210"/>
      <c r="B854"/>
      <c r="C854"/>
      <c r="D854"/>
      <c r="E854"/>
      <c r="F854"/>
      <c r="G854"/>
      <c r="H854"/>
      <c r="I854"/>
      <c r="J854" s="336"/>
    </row>
    <row r="855" spans="1:10" s="38" customFormat="1" ht="18.75" customHeight="1">
      <c r="A855" s="1573" t="s">
        <v>3504</v>
      </c>
      <c r="B855" s="1573"/>
      <c r="C855" s="1573"/>
      <c r="D855" s="1"/>
      <c r="E855" s="1"/>
      <c r="F855" s="45"/>
      <c r="G855" s="337"/>
      <c r="H855" s="326" t="s">
        <v>3408</v>
      </c>
      <c r="I855" s="188"/>
      <c r="J855" s="588"/>
    </row>
    <row r="856" spans="1:10" s="1407" customFormat="1">
      <c r="A856" s="1587" t="s">
        <v>1</v>
      </c>
      <c r="B856" s="1587"/>
      <c r="C856" s="1587"/>
      <c r="D856" s="1406"/>
      <c r="E856" s="1406"/>
      <c r="F856" s="1394"/>
      <c r="G856" s="1394"/>
      <c r="H856" s="1395" t="s">
        <v>2</v>
      </c>
      <c r="I856" s="1404"/>
    </row>
    <row r="857" spans="1:10" s="131" customFormat="1" ht="90.75" customHeight="1" thickBot="1">
      <c r="A857" s="111" t="s">
        <v>3</v>
      </c>
      <c r="B857" s="56" t="s">
        <v>4</v>
      </c>
      <c r="C857" s="57" t="s">
        <v>5</v>
      </c>
      <c r="D857" s="58" t="s">
        <v>6</v>
      </c>
      <c r="E857" s="56" t="s">
        <v>7</v>
      </c>
      <c r="F857" s="56" t="s">
        <v>8</v>
      </c>
      <c r="G857" s="56" t="s">
        <v>9</v>
      </c>
      <c r="H857" s="50" t="s">
        <v>2425</v>
      </c>
      <c r="I857" s="59" t="s">
        <v>10</v>
      </c>
    </row>
    <row r="858" spans="1:10" s="131" customFormat="1" ht="17.25">
      <c r="A858" s="187">
        <v>1</v>
      </c>
      <c r="B858" s="263">
        <v>2</v>
      </c>
      <c r="C858" s="264">
        <v>3</v>
      </c>
      <c r="D858" s="264">
        <v>4</v>
      </c>
      <c r="E858" s="264">
        <v>5</v>
      </c>
      <c r="F858" s="264">
        <v>6</v>
      </c>
      <c r="G858" s="264">
        <v>7</v>
      </c>
      <c r="H858" s="264">
        <v>8</v>
      </c>
      <c r="I858" s="265">
        <v>9</v>
      </c>
    </row>
    <row r="859" spans="1:10" s="131" customFormat="1" ht="18">
      <c r="A859" s="4">
        <v>1</v>
      </c>
      <c r="B859" s="1023" t="s">
        <v>752</v>
      </c>
      <c r="C859" s="3" t="s">
        <v>11</v>
      </c>
      <c r="D859" s="13">
        <v>1</v>
      </c>
      <c r="E859" s="13">
        <v>19000</v>
      </c>
      <c r="F859" s="13">
        <f>D859*E859</f>
        <v>19000</v>
      </c>
      <c r="G859" s="3" t="s">
        <v>12</v>
      </c>
      <c r="H859" s="13">
        <v>2017</v>
      </c>
      <c r="I859" s="3"/>
    </row>
    <row r="860" spans="1:10" s="72" customFormat="1" ht="18">
      <c r="A860" s="4">
        <v>2</v>
      </c>
      <c r="B860" s="1023" t="s">
        <v>1012</v>
      </c>
      <c r="C860" s="3" t="s">
        <v>11</v>
      </c>
      <c r="D860" s="13">
        <v>1</v>
      </c>
      <c r="E860" s="13">
        <v>74753</v>
      </c>
      <c r="F860" s="13">
        <f t="shared" ref="F860:F870" si="13">D860*E860</f>
        <v>74753</v>
      </c>
      <c r="G860" s="3" t="s">
        <v>12</v>
      </c>
      <c r="H860" s="3">
        <v>2020</v>
      </c>
      <c r="I860" s="3"/>
      <c r="J860" s="262"/>
    </row>
    <row r="861" spans="1:10" s="72" customFormat="1" ht="18">
      <c r="A861" s="4">
        <v>3</v>
      </c>
      <c r="B861" s="1023" t="s">
        <v>1005</v>
      </c>
      <c r="C861" s="3" t="s">
        <v>11</v>
      </c>
      <c r="D861" s="13">
        <v>1</v>
      </c>
      <c r="E861" s="13">
        <v>5360</v>
      </c>
      <c r="F861" s="13">
        <f t="shared" si="13"/>
        <v>5360</v>
      </c>
      <c r="G861" s="3" t="s">
        <v>12</v>
      </c>
      <c r="H861" s="3">
        <v>2019</v>
      </c>
      <c r="I861" s="3"/>
      <c r="J861" s="262"/>
    </row>
    <row r="862" spans="1:10" s="72" customFormat="1" ht="18">
      <c r="A862" s="4">
        <v>4</v>
      </c>
      <c r="B862" s="1023" t="s">
        <v>1006</v>
      </c>
      <c r="C862" s="3" t="s">
        <v>11</v>
      </c>
      <c r="D862" s="13">
        <v>1</v>
      </c>
      <c r="E862" s="13">
        <v>70000</v>
      </c>
      <c r="F862" s="13">
        <f t="shared" si="13"/>
        <v>70000</v>
      </c>
      <c r="G862" s="3" t="s">
        <v>12</v>
      </c>
      <c r="H862" s="107">
        <v>2010</v>
      </c>
      <c r="I862" s="3"/>
      <c r="J862" s="262"/>
    </row>
    <row r="863" spans="1:10" s="72" customFormat="1" ht="18">
      <c r="A863" s="4">
        <v>5</v>
      </c>
      <c r="B863" s="1023" t="s">
        <v>123</v>
      </c>
      <c r="C863" s="3" t="s">
        <v>11</v>
      </c>
      <c r="D863" s="13">
        <v>1</v>
      </c>
      <c r="E863" s="13">
        <v>20000</v>
      </c>
      <c r="F863" s="13">
        <f t="shared" si="13"/>
        <v>20000</v>
      </c>
      <c r="G863" s="3" t="s">
        <v>12</v>
      </c>
      <c r="H863" s="107">
        <v>2008</v>
      </c>
      <c r="I863" s="3"/>
      <c r="J863" s="262"/>
    </row>
    <row r="864" spans="1:10" s="72" customFormat="1" ht="23.25" customHeight="1">
      <c r="A864" s="4">
        <v>6</v>
      </c>
      <c r="B864" s="1023" t="s">
        <v>1007</v>
      </c>
      <c r="C864" s="3" t="s">
        <v>11</v>
      </c>
      <c r="D864" s="13">
        <v>1</v>
      </c>
      <c r="E864" s="13">
        <v>10000</v>
      </c>
      <c r="F864" s="13">
        <f t="shared" si="13"/>
        <v>10000</v>
      </c>
      <c r="G864" s="3" t="s">
        <v>12</v>
      </c>
      <c r="H864" s="107">
        <v>2010</v>
      </c>
      <c r="I864" s="3"/>
      <c r="J864" s="262"/>
    </row>
    <row r="865" spans="1:10" s="72" customFormat="1" ht="27" customHeight="1">
      <c r="A865" s="4">
        <v>7</v>
      </c>
      <c r="B865" s="1023" t="s">
        <v>1008</v>
      </c>
      <c r="C865" s="3" t="s">
        <v>11</v>
      </c>
      <c r="D865" s="13">
        <v>1</v>
      </c>
      <c r="E865" s="13">
        <v>15000</v>
      </c>
      <c r="F865" s="13">
        <f t="shared" si="13"/>
        <v>15000</v>
      </c>
      <c r="G865" s="3" t="s">
        <v>12</v>
      </c>
      <c r="H865" s="107">
        <v>2010</v>
      </c>
      <c r="I865" s="3"/>
      <c r="J865" s="262"/>
    </row>
    <row r="866" spans="1:10" s="262" customFormat="1" ht="20.25" customHeight="1">
      <c r="A866" s="4">
        <v>8</v>
      </c>
      <c r="B866" s="1023" t="s">
        <v>1009</v>
      </c>
      <c r="C866" s="3" t="s">
        <v>11</v>
      </c>
      <c r="D866" s="13">
        <v>2</v>
      </c>
      <c r="E866" s="13">
        <v>10000</v>
      </c>
      <c r="F866" s="13">
        <f t="shared" si="13"/>
        <v>20000</v>
      </c>
      <c r="G866" s="3" t="s">
        <v>12</v>
      </c>
      <c r="H866" s="107">
        <v>2010</v>
      </c>
      <c r="I866" s="3"/>
    </row>
    <row r="867" spans="1:10" s="131" customFormat="1" ht="17.25" customHeight="1">
      <c r="A867" s="4">
        <v>9</v>
      </c>
      <c r="B867" s="1023" t="s">
        <v>29</v>
      </c>
      <c r="C867" s="3" t="s">
        <v>11</v>
      </c>
      <c r="D867" s="13">
        <v>5</v>
      </c>
      <c r="E867" s="13">
        <v>5000</v>
      </c>
      <c r="F867" s="13">
        <v>25000</v>
      </c>
      <c r="G867" s="3" t="s">
        <v>12</v>
      </c>
      <c r="H867" s="107">
        <v>2008</v>
      </c>
      <c r="I867" s="13"/>
    </row>
    <row r="868" spans="1:10" s="1" customFormat="1" ht="22.5" customHeight="1">
      <c r="A868" s="4">
        <v>10</v>
      </c>
      <c r="B868" s="1023" t="s">
        <v>752</v>
      </c>
      <c r="C868" s="3" t="s">
        <v>11</v>
      </c>
      <c r="D868" s="13">
        <v>1</v>
      </c>
      <c r="E868" s="13">
        <v>6000</v>
      </c>
      <c r="F868" s="13">
        <f t="shared" si="13"/>
        <v>6000</v>
      </c>
      <c r="G868" s="3" t="s">
        <v>12</v>
      </c>
      <c r="H868" s="107">
        <v>2011</v>
      </c>
      <c r="I868" s="3"/>
    </row>
    <row r="869" spans="1:10" s="1" customFormat="1" ht="18">
      <c r="A869" s="4">
        <v>11</v>
      </c>
      <c r="B869" s="1023" t="s">
        <v>1010</v>
      </c>
      <c r="C869" s="3" t="s">
        <v>11</v>
      </c>
      <c r="D869" s="13">
        <v>1</v>
      </c>
      <c r="E869" s="13">
        <v>8000</v>
      </c>
      <c r="F869" s="13">
        <f t="shared" si="13"/>
        <v>8000</v>
      </c>
      <c r="G869" s="3" t="s">
        <v>12</v>
      </c>
      <c r="H869" s="107">
        <v>2011</v>
      </c>
      <c r="I869" s="3"/>
    </row>
    <row r="870" spans="1:10" s="34" customFormat="1" ht="23.25" customHeight="1">
      <c r="A870" s="4">
        <v>12</v>
      </c>
      <c r="B870" s="1023" t="s">
        <v>1011</v>
      </c>
      <c r="C870" s="3" t="s">
        <v>11</v>
      </c>
      <c r="D870" s="13">
        <v>1</v>
      </c>
      <c r="E870" s="13">
        <v>5000</v>
      </c>
      <c r="F870" s="13">
        <f t="shared" si="13"/>
        <v>5000</v>
      </c>
      <c r="G870" s="3" t="s">
        <v>12</v>
      </c>
      <c r="H870" s="107">
        <v>2010</v>
      </c>
      <c r="I870" s="3"/>
    </row>
    <row r="871" spans="1:10" ht="22.5" customHeight="1">
      <c r="A871" s="66"/>
      <c r="B871" s="1207" t="s">
        <v>91</v>
      </c>
      <c r="C871" s="1208"/>
      <c r="D871" s="1209">
        <f>SUM(D859:D870)</f>
        <v>17</v>
      </c>
      <c r="E871" s="1209" t="s">
        <v>92</v>
      </c>
      <c r="F871" s="1209">
        <f>SUM(F859:F870)</f>
        <v>278113</v>
      </c>
      <c r="G871" s="108"/>
      <c r="H871" s="108"/>
      <c r="I871" s="108"/>
    </row>
    <row r="872" spans="1:10" s="131" customFormat="1" ht="28.5" customHeight="1">
      <c r="A872" s="572"/>
      <c r="B872" s="1033"/>
      <c r="C872" s="318"/>
      <c r="D872" s="319"/>
      <c r="E872" s="319"/>
      <c r="F872" s="319"/>
      <c r="G872" s="318"/>
      <c r="H872" s="318"/>
      <c r="I872" s="318"/>
    </row>
    <row r="873" spans="1:10" s="131" customFormat="1" ht="28.5" customHeight="1">
      <c r="A873" s="1489" t="s">
        <v>3248</v>
      </c>
      <c r="B873" s="1489"/>
      <c r="C873" s="1489"/>
      <c r="D873" s="1489"/>
      <c r="E873" s="1489"/>
      <c r="F873" s="1489"/>
      <c r="G873" s="1489"/>
      <c r="H873" s="1489"/>
      <c r="I873" s="72"/>
    </row>
    <row r="874" spans="1:10" s="131" customFormat="1" ht="28.5" customHeight="1">
      <c r="A874" s="935"/>
      <c r="B874" s="1480" t="s">
        <v>2637</v>
      </c>
      <c r="C874" s="1480"/>
      <c r="D874" s="1480"/>
      <c r="E874" s="1480"/>
      <c r="F874" s="1481" t="s">
        <v>2295</v>
      </c>
      <c r="G874" s="1481"/>
      <c r="H874" s="1480" t="s">
        <v>2638</v>
      </c>
      <c r="I874" s="1480"/>
    </row>
    <row r="875" spans="1:10" s="131" customFormat="1" ht="6" customHeight="1">
      <c r="A875" s="935"/>
      <c r="B875" s="955"/>
      <c r="C875" s="401"/>
      <c r="D875" s="401"/>
      <c r="E875" s="401"/>
      <c r="F875" s="951"/>
      <c r="G875" s="951"/>
      <c r="H875" s="949"/>
      <c r="I875" s="949"/>
    </row>
    <row r="876" spans="1:10" s="131" customFormat="1" ht="28.5" customHeight="1">
      <c r="A876" s="151"/>
      <c r="B876" s="826" t="s">
        <v>3243</v>
      </c>
      <c r="C876" s="152"/>
      <c r="D876" s="153"/>
      <c r="E876" s="153"/>
      <c r="F876" s="154"/>
      <c r="G876" s="151"/>
      <c r="H876" s="151"/>
      <c r="I876" s="155"/>
    </row>
    <row r="877" spans="1:10" s="131" customFormat="1" ht="28.5" customHeight="1">
      <c r="A877" s="935"/>
      <c r="B877" s="1486" t="s">
        <v>2639</v>
      </c>
      <c r="C877" s="1486"/>
      <c r="D877" s="1486"/>
      <c r="E877" s="1486"/>
      <c r="F877" s="1487" t="s">
        <v>2295</v>
      </c>
      <c r="G877" s="1487"/>
      <c r="H877" s="1472" t="s">
        <v>2187</v>
      </c>
      <c r="I877" s="1472"/>
    </row>
    <row r="878" spans="1:10" s="131" customFormat="1" ht="9.75" customHeight="1">
      <c r="A878" s="935"/>
      <c r="B878" s="1486"/>
      <c r="C878" s="1486"/>
      <c r="D878" s="1486"/>
      <c r="E878" s="1486"/>
      <c r="F878" s="1487"/>
      <c r="G878" s="1487"/>
      <c r="H878" s="1472"/>
      <c r="I878" s="1472"/>
    </row>
    <row r="879" spans="1:10" s="131" customFormat="1" ht="19.5" customHeight="1">
      <c r="A879" s="935"/>
      <c r="B879" s="708"/>
      <c r="C879" s="708"/>
      <c r="D879" s="709"/>
      <c r="E879" s="709"/>
      <c r="F879" s="710"/>
      <c r="G879" s="405"/>
      <c r="H879" s="963"/>
      <c r="I879" s="712"/>
    </row>
    <row r="880" spans="1:10" s="131" customFormat="1" ht="33.75" customHeight="1">
      <c r="A880" s="935"/>
      <c r="B880" s="1472" t="s">
        <v>3244</v>
      </c>
      <c r="C880" s="1472"/>
      <c r="D880" s="1472"/>
      <c r="E880" s="1472"/>
      <c r="F880" s="1487" t="s">
        <v>2295</v>
      </c>
      <c r="G880" s="1487"/>
      <c r="H880" s="1472" t="s">
        <v>2188</v>
      </c>
      <c r="I880" s="1472"/>
    </row>
    <row r="881" spans="1:9" s="131" customFormat="1" ht="18" customHeight="1">
      <c r="A881" s="935"/>
      <c r="B881" s="460"/>
      <c r="C881" s="460"/>
      <c r="D881" s="461"/>
      <c r="E881" s="461"/>
      <c r="F881" s="462"/>
      <c r="G881" s="459"/>
      <c r="H881" s="963"/>
      <c r="I881" s="712"/>
    </row>
    <row r="882" spans="1:9" s="131" customFormat="1" ht="33" customHeight="1">
      <c r="A882" s="123"/>
      <c r="B882" s="1472" t="s">
        <v>3245</v>
      </c>
      <c r="C882" s="1472"/>
      <c r="D882" s="1472"/>
      <c r="E882" s="1472"/>
      <c r="F882" s="1481" t="s">
        <v>2239</v>
      </c>
      <c r="G882" s="1481"/>
      <c r="H882" s="1480" t="s">
        <v>2641</v>
      </c>
      <c r="I882" s="1480"/>
    </row>
    <row r="883" spans="1:9" s="131" customFormat="1" ht="12" customHeight="1">
      <c r="A883" s="935"/>
      <c r="B883" s="950"/>
      <c r="C883" s="684"/>
      <c r="D883" s="684"/>
      <c r="E883" s="684"/>
      <c r="F883" s="960"/>
      <c r="G883" s="955"/>
      <c r="H883" s="950"/>
      <c r="I883" s="950"/>
    </row>
    <row r="884" spans="1:9" s="131" customFormat="1" ht="28.5" customHeight="1">
      <c r="A884" s="935"/>
      <c r="B884" s="1480" t="s">
        <v>3252</v>
      </c>
      <c r="C884" s="1480"/>
      <c r="D884" s="1480"/>
      <c r="E884" s="684"/>
      <c r="F884" s="1481" t="s">
        <v>2643</v>
      </c>
      <c r="G884" s="1481"/>
      <c r="H884" s="1480" t="s">
        <v>2186</v>
      </c>
      <c r="I884" s="1480"/>
    </row>
    <row r="885" spans="1:9" s="131" customFormat="1" ht="8.25" customHeight="1">
      <c r="A885" s="123"/>
      <c r="B885" s="956"/>
      <c r="C885" s="123"/>
      <c r="D885" s="123"/>
      <c r="E885" s="123"/>
      <c r="F885" s="123"/>
      <c r="G885" s="123"/>
      <c r="H885" s="123"/>
      <c r="I885" s="123"/>
    </row>
    <row r="886" spans="1:9" s="131" customFormat="1" ht="28.5" customHeight="1">
      <c r="A886" s="935"/>
      <c r="B886" s="1472" t="s">
        <v>3246</v>
      </c>
      <c r="C886" s="1472"/>
      <c r="D886" s="1472"/>
      <c r="E886" s="1472"/>
      <c r="F886" s="1481" t="s">
        <v>2239</v>
      </c>
      <c r="G886" s="1481"/>
      <c r="H886" s="1472" t="s">
        <v>2185</v>
      </c>
      <c r="I886" s="1472"/>
    </row>
    <row r="887" spans="1:9" s="131" customFormat="1" ht="17.25" customHeight="1">
      <c r="A887" s="935"/>
      <c r="B887" s="283"/>
      <c r="C887" s="283"/>
      <c r="D887" s="283"/>
      <c r="E887" s="283"/>
      <c r="F887" s="283"/>
      <c r="G887" s="283"/>
      <c r="H887" s="285"/>
      <c r="I887" s="285"/>
    </row>
    <row r="888" spans="1:9" s="131" customFormat="1" ht="28.5" customHeight="1">
      <c r="A888" s="123"/>
      <c r="B888" s="950" t="s">
        <v>2179</v>
      </c>
      <c r="C888" s="283"/>
      <c r="D888" s="283"/>
      <c r="E888" s="283"/>
      <c r="F888" s="1481" t="s">
        <v>2239</v>
      </c>
      <c r="G888" s="1481"/>
      <c r="H888" s="1480" t="s">
        <v>2181</v>
      </c>
      <c r="I888" s="1480"/>
    </row>
    <row r="889" spans="1:9" s="131" customFormat="1" ht="8.25" customHeight="1">
      <c r="A889" s="123"/>
      <c r="B889" s="411"/>
      <c r="C889" s="411"/>
      <c r="D889" s="411"/>
      <c r="E889" s="411"/>
      <c r="F889" s="961"/>
      <c r="G889" s="955"/>
      <c r="H889" s="963"/>
      <c r="I889" s="963"/>
    </row>
    <row r="890" spans="1:9" s="131" customFormat="1" ht="28.5" customHeight="1">
      <c r="A890" s="207"/>
      <c r="B890" s="1482" t="s">
        <v>3241</v>
      </c>
      <c r="C890" s="1482"/>
      <c r="D890" s="1482"/>
      <c r="E890" s="1482"/>
      <c r="F890" s="1483" t="s">
        <v>3242</v>
      </c>
      <c r="G890" s="1483"/>
      <c r="H890" s="1484" t="s">
        <v>2180</v>
      </c>
      <c r="I890" s="1484"/>
    </row>
    <row r="891" spans="1:9" s="131" customFormat="1" ht="12" customHeight="1">
      <c r="A891" s="1477"/>
      <c r="B891" s="1477"/>
      <c r="C891" s="1477"/>
      <c r="D891" s="1477"/>
      <c r="E891" s="1477"/>
      <c r="F891" s="1477"/>
      <c r="G891" s="1477"/>
      <c r="H891" s="1477"/>
      <c r="I891" s="1477"/>
    </row>
    <row r="892" spans="1:9" s="131" customFormat="1" ht="28.5" customHeight="1">
      <c r="A892" s="207"/>
      <c r="B892" s="1474" t="s">
        <v>2644</v>
      </c>
      <c r="C892" s="1474"/>
      <c r="D892" s="1474"/>
      <c r="E892" s="1474"/>
      <c r="F892" s="1485" t="s">
        <v>2643</v>
      </c>
      <c r="G892" s="1485"/>
      <c r="H892" s="1478" t="s">
        <v>2645</v>
      </c>
      <c r="I892" s="1478"/>
    </row>
    <row r="893" spans="1:9" s="131" customFormat="1" ht="11.25" customHeight="1">
      <c r="A893" s="1476"/>
      <c r="B893" s="1477"/>
      <c r="C893" s="1477"/>
      <c r="D893" s="1477"/>
      <c r="E893" s="1477"/>
      <c r="F893" s="1477"/>
      <c r="G893" s="1477"/>
      <c r="H893" s="1477"/>
      <c r="I893" s="1477"/>
    </row>
    <row r="894" spans="1:9" s="131" customFormat="1" ht="28.5" customHeight="1">
      <c r="A894" s="207"/>
      <c r="B894" s="1478" t="s">
        <v>3247</v>
      </c>
      <c r="C894" s="1478"/>
      <c r="D894" s="1478"/>
      <c r="E894" s="1478"/>
      <c r="F894" s="1479" t="s">
        <v>2239</v>
      </c>
      <c r="G894" s="1479"/>
      <c r="H894" s="1480" t="s">
        <v>2240</v>
      </c>
      <c r="I894" s="1480"/>
    </row>
    <row r="895" spans="1:9" s="131" customFormat="1" ht="9.75" customHeight="1">
      <c r="A895" s="207"/>
      <c r="B895" s="824"/>
      <c r="C895" s="824"/>
      <c r="D895" s="824"/>
      <c r="E895" s="824"/>
      <c r="F895" s="824"/>
      <c r="G895" s="824"/>
      <c r="H895" s="825"/>
      <c r="I895" s="825"/>
    </row>
    <row r="896" spans="1:9" s="131" customFormat="1" ht="28.5" customHeight="1">
      <c r="A896" s="207"/>
      <c r="B896" s="1478" t="s">
        <v>2646</v>
      </c>
      <c r="C896" s="1478"/>
      <c r="D896" s="1478"/>
      <c r="E896" s="1478"/>
      <c r="F896" s="1481" t="s">
        <v>2643</v>
      </c>
      <c r="G896" s="1481"/>
      <c r="H896" s="1480" t="s">
        <v>2647</v>
      </c>
      <c r="I896" s="1480"/>
    </row>
    <row r="897" spans="1:9" s="131" customFormat="1" ht="12.75" customHeight="1">
      <c r="A897" s="207"/>
      <c r="B897" s="283"/>
      <c r="C897" s="283"/>
      <c r="D897" s="283"/>
      <c r="E897" s="283"/>
      <c r="F897" s="283"/>
      <c r="G897" s="283"/>
      <c r="H897" s="285"/>
      <c r="I897" s="285"/>
    </row>
    <row r="898" spans="1:9" s="131" customFormat="1" ht="12" customHeight="1">
      <c r="A898" s="207"/>
      <c r="B898" s="1480" t="s">
        <v>2648</v>
      </c>
      <c r="C898" s="1480"/>
      <c r="D898" s="1480"/>
      <c r="E898" s="1480"/>
      <c r="F898" s="1481" t="s">
        <v>2649</v>
      </c>
      <c r="G898" s="1481"/>
      <c r="H898" s="1474" t="s">
        <v>2650</v>
      </c>
      <c r="I898" s="1474"/>
    </row>
    <row r="899" spans="1:9" s="131" customFormat="1" ht="12" customHeight="1">
      <c r="A899" s="207"/>
      <c r="B899" s="950"/>
      <c r="C899" s="950"/>
      <c r="D899" s="950"/>
      <c r="E899" s="950"/>
      <c r="F899" s="951"/>
      <c r="G899" s="951"/>
      <c r="H899" s="947"/>
      <c r="I899" s="947"/>
    </row>
    <row r="900" spans="1:9" s="131" customFormat="1" ht="41.25" customHeight="1">
      <c r="A900" s="207"/>
      <c r="B900" s="1472" t="s">
        <v>3250</v>
      </c>
      <c r="C900" s="1472"/>
      <c r="D900" s="1472"/>
      <c r="E900" s="1472"/>
      <c r="F900" s="1473" t="s">
        <v>2182</v>
      </c>
      <c r="G900" s="1473"/>
      <c r="H900" s="1474" t="s">
        <v>2652</v>
      </c>
      <c r="I900" s="1474"/>
    </row>
    <row r="901" spans="1:9" s="131" customFormat="1" ht="9.75" customHeight="1">
      <c r="A901" s="572"/>
      <c r="B901" s="1033"/>
      <c r="C901" s="318"/>
      <c r="D901" s="319"/>
      <c r="E901" s="319"/>
      <c r="F901" s="319"/>
      <c r="G901" s="318"/>
      <c r="H901" s="318"/>
      <c r="I901" s="318"/>
    </row>
    <row r="902" spans="1:9" s="361" customFormat="1" ht="31.5" customHeight="1">
      <c r="A902" s="1177"/>
      <c r="B902" s="944" t="s">
        <v>2474</v>
      </c>
      <c r="C902" s="112"/>
      <c r="D902" s="1542" t="s">
        <v>3328</v>
      </c>
      <c r="E902" s="1542"/>
      <c r="F902" s="1542"/>
      <c r="G902" s="1542"/>
      <c r="H902" s="1542"/>
      <c r="I902" s="1542"/>
    </row>
    <row r="903" spans="1:9" s="1" customFormat="1" ht="31.5" customHeight="1">
      <c r="A903" s="1177"/>
      <c r="B903" s="332"/>
      <c r="C903" s="335"/>
      <c r="D903" s="329"/>
      <c r="E903" s="329"/>
      <c r="F903" s="329"/>
      <c r="G903" s="329"/>
      <c r="H903" s="329"/>
      <c r="I903" s="329"/>
    </row>
    <row r="904" spans="1:9" s="1" customFormat="1" ht="31.5" customHeight="1">
      <c r="A904" s="1177"/>
      <c r="B904" s="332"/>
      <c r="C904" s="335"/>
      <c r="D904" s="329"/>
      <c r="E904" s="329"/>
      <c r="F904" s="329"/>
      <c r="G904" s="329"/>
      <c r="H904" s="329"/>
      <c r="I904" s="329"/>
    </row>
    <row r="905" spans="1:9" s="1" customFormat="1" ht="30.75" customHeight="1">
      <c r="A905" s="764"/>
      <c r="B905" s="197"/>
      <c r="C905" s="196"/>
      <c r="D905" s="196"/>
      <c r="E905" s="196"/>
      <c r="F905" s="1430"/>
      <c r="G905" s="1438"/>
      <c r="H905" s="1497" t="s">
        <v>3938</v>
      </c>
      <c r="I905" s="1497"/>
    </row>
    <row r="906" spans="1:9" s="1" customFormat="1" ht="51" customHeight="1">
      <c r="A906" s="764"/>
      <c r="B906" s="197"/>
      <c r="C906" s="196"/>
      <c r="D906" s="196"/>
      <c r="E906" s="196"/>
      <c r="F906" s="331"/>
      <c r="G906" s="332"/>
      <c r="H906" s="1490" t="s">
        <v>3490</v>
      </c>
      <c r="I906" s="1490"/>
    </row>
    <row r="907" spans="1:9" s="1" customFormat="1" ht="31.5" customHeight="1">
      <c r="A907" s="1169"/>
      <c r="B907" s="330"/>
      <c r="C907" s="199"/>
      <c r="D907" s="200" t="s">
        <v>2456</v>
      </c>
      <c r="E907" s="201"/>
      <c r="F907" s="199"/>
      <c r="G907" s="199"/>
      <c r="H907" s="1495"/>
      <c r="I907" s="1495"/>
    </row>
    <row r="908" spans="1:9" s="1" customFormat="1" ht="31.5" customHeight="1">
      <c r="A908" s="1492" t="s">
        <v>3325</v>
      </c>
      <c r="B908" s="1492"/>
      <c r="C908" s="1492"/>
      <c r="D908" s="1492"/>
      <c r="E908" s="1492"/>
      <c r="F908" s="1492"/>
      <c r="G908" s="1492"/>
      <c r="H908" s="1492"/>
      <c r="I908" s="1492"/>
    </row>
    <row r="909" spans="1:9" s="36" customFormat="1" ht="31.5" customHeight="1">
      <c r="A909" s="1573" t="s">
        <v>3501</v>
      </c>
      <c r="B909" s="1573"/>
      <c r="C909" s="1573"/>
      <c r="D909" s="130"/>
      <c r="E909" s="130"/>
      <c r="F909" s="45"/>
      <c r="G909" s="337"/>
      <c r="H909" s="326" t="s">
        <v>3408</v>
      </c>
      <c r="I909" s="188"/>
    </row>
    <row r="910" spans="1:9" s="1399" customFormat="1" ht="22.5" customHeight="1" thickBot="1">
      <c r="A910" s="1572" t="s">
        <v>1</v>
      </c>
      <c r="B910" s="1572"/>
      <c r="C910" s="1572"/>
      <c r="F910" s="1396"/>
      <c r="G910" s="1396"/>
      <c r="H910" s="1375" t="s">
        <v>2</v>
      </c>
      <c r="I910" s="1397"/>
    </row>
    <row r="911" spans="1:9" s="188" customFormat="1" ht="75.75" thickBot="1">
      <c r="A911" s="76" t="s">
        <v>3</v>
      </c>
      <c r="B911" s="1388" t="s">
        <v>4</v>
      </c>
      <c r="C911" s="1389" t="s">
        <v>5</v>
      </c>
      <c r="D911" s="1390" t="s">
        <v>6</v>
      </c>
      <c r="E911" s="390" t="s">
        <v>3888</v>
      </c>
      <c r="F911" s="390" t="s">
        <v>3889</v>
      </c>
      <c r="G911" s="1388" t="s">
        <v>9</v>
      </c>
      <c r="H911" s="25" t="s">
        <v>2425</v>
      </c>
      <c r="I911" s="1391" t="s">
        <v>10</v>
      </c>
    </row>
    <row r="912" spans="1:9" s="262" customFormat="1" ht="21.75" customHeight="1" thickBot="1">
      <c r="A912" s="163">
        <v>1</v>
      </c>
      <c r="B912" s="125">
        <v>2</v>
      </c>
      <c r="C912" s="126">
        <v>3</v>
      </c>
      <c r="D912" s="126">
        <v>4</v>
      </c>
      <c r="E912" s="126">
        <v>5</v>
      </c>
      <c r="F912" s="126">
        <v>6</v>
      </c>
      <c r="G912" s="126">
        <v>7</v>
      </c>
      <c r="H912" s="126">
        <v>8</v>
      </c>
      <c r="I912" s="127">
        <v>9</v>
      </c>
    </row>
    <row r="913" spans="1:9" s="262" customFormat="1" ht="21.75" customHeight="1">
      <c r="A913" s="66">
        <v>1</v>
      </c>
      <c r="B913" s="1023" t="s">
        <v>860</v>
      </c>
      <c r="C913" s="3"/>
      <c r="D913" s="13">
        <v>1</v>
      </c>
      <c r="E913" s="13">
        <v>15000</v>
      </c>
      <c r="F913" s="13">
        <v>15000</v>
      </c>
      <c r="G913" s="3" t="s">
        <v>12</v>
      </c>
      <c r="H913" s="3">
        <v>2017</v>
      </c>
      <c r="I913" s="3"/>
    </row>
    <row r="914" spans="1:9" s="262" customFormat="1" ht="21.75" customHeight="1">
      <c r="A914" s="66">
        <v>2</v>
      </c>
      <c r="B914" s="1023" t="s">
        <v>861</v>
      </c>
      <c r="C914" s="3"/>
      <c r="D914" s="13">
        <v>1</v>
      </c>
      <c r="E914" s="13">
        <v>10000</v>
      </c>
      <c r="F914" s="13">
        <v>10000</v>
      </c>
      <c r="G914" s="3" t="s">
        <v>12</v>
      </c>
      <c r="H914" s="3">
        <v>2017</v>
      </c>
      <c r="I914" s="3"/>
    </row>
    <row r="915" spans="1:9" s="262" customFormat="1" ht="21.75" customHeight="1">
      <c r="A915" s="60"/>
      <c r="B915" s="1022" t="s">
        <v>91</v>
      </c>
      <c r="C915" s="54"/>
      <c r="D915" s="54">
        <f>SUM(D913:D914)</f>
        <v>2</v>
      </c>
      <c r="E915" s="54" t="s">
        <v>92</v>
      </c>
      <c r="F915" s="54">
        <f>SUM(F913:F914)</f>
        <v>25000</v>
      </c>
      <c r="G915" s="55"/>
      <c r="H915" s="55"/>
      <c r="I915" s="55"/>
    </row>
    <row r="916" spans="1:9" s="262" customFormat="1" ht="21.75" customHeight="1">
      <c r="A916" s="137"/>
      <c r="B916" s="1024"/>
      <c r="C916" s="321"/>
      <c r="D916" s="321"/>
      <c r="E916" s="321"/>
      <c r="F916" s="321"/>
      <c r="G916" s="320"/>
      <c r="H916" s="320"/>
      <c r="I916" s="320"/>
    </row>
    <row r="917" spans="1:9" s="262" customFormat="1" ht="21.75" customHeight="1">
      <c r="A917" s="1489" t="s">
        <v>3248</v>
      </c>
      <c r="B917" s="1489"/>
      <c r="C917" s="1489"/>
      <c r="D917" s="1489"/>
      <c r="E917" s="1489"/>
      <c r="F917" s="1489"/>
      <c r="G917" s="1489"/>
      <c r="H917" s="1489"/>
      <c r="I917" s="72"/>
    </row>
    <row r="918" spans="1:9" s="262" customFormat="1" ht="21.75" customHeight="1">
      <c r="A918" s="935"/>
      <c r="B918" s="1480" t="s">
        <v>2637</v>
      </c>
      <c r="C918" s="1480"/>
      <c r="D918" s="1480"/>
      <c r="E918" s="1480"/>
      <c r="F918" s="1481" t="s">
        <v>2295</v>
      </c>
      <c r="G918" s="1481"/>
      <c r="H918" s="1480" t="s">
        <v>2638</v>
      </c>
      <c r="I918" s="1480"/>
    </row>
    <row r="919" spans="1:9" s="262" customFormat="1" ht="21.75" customHeight="1">
      <c r="A919" s="935"/>
      <c r="B919" s="955"/>
      <c r="C919" s="401"/>
      <c r="D919" s="401"/>
      <c r="E919" s="401"/>
      <c r="F919" s="951"/>
      <c r="G919" s="951"/>
      <c r="H919" s="949"/>
      <c r="I919" s="949"/>
    </row>
    <row r="920" spans="1:9" s="262" customFormat="1" ht="21.75" customHeight="1">
      <c r="A920" s="151"/>
      <c r="B920" s="826" t="s">
        <v>3243</v>
      </c>
      <c r="C920" s="152"/>
      <c r="D920" s="153"/>
      <c r="E920" s="153"/>
      <c r="F920" s="154"/>
      <c r="G920" s="151"/>
      <c r="H920" s="151"/>
      <c r="I920" s="155"/>
    </row>
    <row r="921" spans="1:9" s="262" customFormat="1" ht="21.75" customHeight="1">
      <c r="A921" s="935"/>
      <c r="B921" s="1486" t="s">
        <v>2639</v>
      </c>
      <c r="C921" s="1486"/>
      <c r="D921" s="1486"/>
      <c r="E921" s="1486"/>
      <c r="F921" s="1487" t="s">
        <v>2295</v>
      </c>
      <c r="G921" s="1487"/>
      <c r="H921" s="1472" t="s">
        <v>2187</v>
      </c>
      <c r="I921" s="1472"/>
    </row>
    <row r="922" spans="1:9" s="262" customFormat="1" ht="21.75" customHeight="1">
      <c r="A922" s="935"/>
      <c r="B922" s="1486"/>
      <c r="C922" s="1486"/>
      <c r="D922" s="1486"/>
      <c r="E922" s="1486"/>
      <c r="F922" s="1487"/>
      <c r="G922" s="1487"/>
      <c r="H922" s="1472"/>
      <c r="I922" s="1472"/>
    </row>
    <row r="923" spans="1:9" s="262" customFormat="1" ht="21.75" customHeight="1">
      <c r="A923" s="935"/>
      <c r="B923" s="708"/>
      <c r="C923" s="708"/>
      <c r="D923" s="709"/>
      <c r="E923" s="709"/>
      <c r="F923" s="710"/>
      <c r="G923" s="405"/>
      <c r="H923" s="963"/>
      <c r="I923" s="712"/>
    </row>
    <row r="924" spans="1:9" s="262" customFormat="1" ht="35.25" customHeight="1">
      <c r="A924" s="935"/>
      <c r="B924" s="1472" t="s">
        <v>3244</v>
      </c>
      <c r="C924" s="1472"/>
      <c r="D924" s="1472"/>
      <c r="E924" s="1472"/>
      <c r="F924" s="1487" t="s">
        <v>2295</v>
      </c>
      <c r="G924" s="1487"/>
      <c r="H924" s="1472" t="s">
        <v>2188</v>
      </c>
      <c r="I924" s="1472"/>
    </row>
    <row r="925" spans="1:9" s="262" customFormat="1" ht="21.75" customHeight="1">
      <c r="A925" s="935"/>
      <c r="B925" s="460"/>
      <c r="C925" s="460"/>
      <c r="D925" s="461"/>
      <c r="E925" s="461"/>
      <c r="F925" s="462"/>
      <c r="G925" s="459"/>
      <c r="H925" s="963"/>
      <c r="I925" s="712"/>
    </row>
    <row r="926" spans="1:9" s="262" customFormat="1" ht="39.75" customHeight="1">
      <c r="A926" s="123"/>
      <c r="B926" s="1472" t="s">
        <v>3245</v>
      </c>
      <c r="C926" s="1472"/>
      <c r="D926" s="1472"/>
      <c r="E926" s="1472"/>
      <c r="F926" s="1481" t="s">
        <v>2239</v>
      </c>
      <c r="G926" s="1481"/>
      <c r="H926" s="1480" t="s">
        <v>2641</v>
      </c>
      <c r="I926" s="1480"/>
    </row>
    <row r="927" spans="1:9" s="262" customFormat="1" ht="21.75" customHeight="1">
      <c r="A927" s="935"/>
      <c r="B927" s="950"/>
      <c r="C927" s="684"/>
      <c r="D927" s="684"/>
      <c r="E927" s="684"/>
      <c r="F927" s="960"/>
      <c r="G927" s="955"/>
      <c r="H927" s="950"/>
      <c r="I927" s="950"/>
    </row>
    <row r="928" spans="1:9" s="262" customFormat="1" ht="21.75" customHeight="1">
      <c r="A928" s="935"/>
      <c r="B928" s="1480" t="s">
        <v>3252</v>
      </c>
      <c r="C928" s="1480"/>
      <c r="D928" s="1480"/>
      <c r="E928" s="684"/>
      <c r="F928" s="1481" t="s">
        <v>2643</v>
      </c>
      <c r="G928" s="1481"/>
      <c r="H928" s="1480" t="s">
        <v>2186</v>
      </c>
      <c r="I928" s="1480"/>
    </row>
    <row r="929" spans="1:9" s="262" customFormat="1" ht="21.75" customHeight="1">
      <c r="A929" s="123"/>
      <c r="B929" s="956"/>
      <c r="C929" s="123"/>
      <c r="D929" s="123"/>
      <c r="E929" s="123"/>
      <c r="F929" s="123"/>
      <c r="G929" s="123"/>
      <c r="H929" s="123"/>
      <c r="I929" s="123"/>
    </row>
    <row r="930" spans="1:9" s="262" customFormat="1" ht="35.25" customHeight="1">
      <c r="A930" s="935"/>
      <c r="B930" s="1472" t="s">
        <v>3246</v>
      </c>
      <c r="C930" s="1472"/>
      <c r="D930" s="1472"/>
      <c r="E930" s="1472"/>
      <c r="F930" s="1481" t="s">
        <v>2239</v>
      </c>
      <c r="G930" s="1481"/>
      <c r="H930" s="1472" t="s">
        <v>2185</v>
      </c>
      <c r="I930" s="1472"/>
    </row>
    <row r="931" spans="1:9" s="262" customFormat="1" ht="21.75" customHeight="1">
      <c r="A931" s="935"/>
      <c r="B931" s="283"/>
      <c r="C931" s="283"/>
      <c r="D931" s="283"/>
      <c r="E931" s="283"/>
      <c r="F931" s="283"/>
      <c r="G931" s="283"/>
      <c r="H931" s="285"/>
      <c r="I931" s="285"/>
    </row>
    <row r="932" spans="1:9" s="262" customFormat="1" ht="21.75" customHeight="1">
      <c r="A932" s="123"/>
      <c r="B932" s="950" t="s">
        <v>2179</v>
      </c>
      <c r="C932" s="283"/>
      <c r="D932" s="283"/>
      <c r="E932" s="283"/>
      <c r="F932" s="1481" t="s">
        <v>2239</v>
      </c>
      <c r="G932" s="1481"/>
      <c r="H932" s="1480" t="s">
        <v>2181</v>
      </c>
      <c r="I932" s="1480"/>
    </row>
    <row r="933" spans="1:9" s="262" customFormat="1" ht="21.75" customHeight="1">
      <c r="A933" s="123"/>
      <c r="B933" s="411"/>
      <c r="C933" s="411"/>
      <c r="D933" s="411"/>
      <c r="E933" s="411"/>
      <c r="F933" s="961"/>
      <c r="G933" s="955"/>
      <c r="H933" s="963"/>
      <c r="I933" s="963"/>
    </row>
    <row r="934" spans="1:9" s="262" customFormat="1" ht="34.5" customHeight="1">
      <c r="A934" s="207"/>
      <c r="B934" s="1482" t="s">
        <v>3241</v>
      </c>
      <c r="C934" s="1482"/>
      <c r="D934" s="1482"/>
      <c r="E934" s="1482"/>
      <c r="F934" s="1483" t="s">
        <v>3242</v>
      </c>
      <c r="G934" s="1483"/>
      <c r="H934" s="1484" t="s">
        <v>2180</v>
      </c>
      <c r="I934" s="1484"/>
    </row>
    <row r="935" spans="1:9" s="262" customFormat="1" ht="21.75" customHeight="1">
      <c r="A935" s="1477"/>
      <c r="B935" s="1477"/>
      <c r="C935" s="1477"/>
      <c r="D935" s="1477"/>
      <c r="E935" s="1477"/>
      <c r="F935" s="1477"/>
      <c r="G935" s="1477"/>
      <c r="H935" s="1477"/>
      <c r="I935" s="1477"/>
    </row>
    <row r="936" spans="1:9" s="262" customFormat="1" ht="21.75" customHeight="1">
      <c r="A936" s="207"/>
      <c r="B936" s="1474" t="s">
        <v>2644</v>
      </c>
      <c r="C936" s="1474"/>
      <c r="D936" s="1474"/>
      <c r="E936" s="1474"/>
      <c r="F936" s="1485" t="s">
        <v>2643</v>
      </c>
      <c r="G936" s="1485"/>
      <c r="H936" s="1478" t="s">
        <v>2645</v>
      </c>
      <c r="I936" s="1478"/>
    </row>
    <row r="937" spans="1:9" s="262" customFormat="1" ht="21.75" customHeight="1">
      <c r="A937" s="1476"/>
      <c r="B937" s="1477"/>
      <c r="C937" s="1477"/>
      <c r="D937" s="1477"/>
      <c r="E937" s="1477"/>
      <c r="F937" s="1477"/>
      <c r="G937" s="1477"/>
      <c r="H937" s="1477"/>
      <c r="I937" s="1477"/>
    </row>
    <row r="938" spans="1:9" s="262" customFormat="1" ht="32.25" customHeight="1">
      <c r="A938" s="207"/>
      <c r="B938" s="1478" t="s">
        <v>3247</v>
      </c>
      <c r="C938" s="1478"/>
      <c r="D938" s="1478"/>
      <c r="E938" s="1478"/>
      <c r="F938" s="1479" t="s">
        <v>2239</v>
      </c>
      <c r="G938" s="1479"/>
      <c r="H938" s="1480" t="s">
        <v>2240</v>
      </c>
      <c r="I938" s="1480"/>
    </row>
    <row r="939" spans="1:9" s="262" customFormat="1" ht="21.75" customHeight="1">
      <c r="A939" s="207"/>
      <c r="B939" s="824"/>
      <c r="C939" s="824"/>
      <c r="D939" s="824"/>
      <c r="E939" s="824"/>
      <c r="F939" s="824"/>
      <c r="G939" s="824"/>
      <c r="H939" s="825"/>
      <c r="I939" s="825"/>
    </row>
    <row r="940" spans="1:9" s="262" customFormat="1" ht="32.25" customHeight="1">
      <c r="A940" s="207"/>
      <c r="B940" s="1478" t="s">
        <v>2646</v>
      </c>
      <c r="C940" s="1478"/>
      <c r="D940" s="1478"/>
      <c r="E940" s="1478"/>
      <c r="F940" s="1481" t="s">
        <v>2643</v>
      </c>
      <c r="G940" s="1481"/>
      <c r="H940" s="1480" t="s">
        <v>2647</v>
      </c>
      <c r="I940" s="1480"/>
    </row>
    <row r="941" spans="1:9" s="262" customFormat="1" ht="21.75" customHeight="1">
      <c r="A941" s="207"/>
      <c r="B941" s="283"/>
      <c r="C941" s="283"/>
      <c r="D941" s="283"/>
      <c r="E941" s="283"/>
      <c r="F941" s="283"/>
      <c r="G941" s="283"/>
      <c r="H941" s="285"/>
      <c r="I941" s="285"/>
    </row>
    <row r="942" spans="1:9" s="262" customFormat="1" ht="21.75" customHeight="1">
      <c r="A942" s="207"/>
      <c r="B942" s="1480" t="s">
        <v>2648</v>
      </c>
      <c r="C942" s="1480"/>
      <c r="D942" s="1480"/>
      <c r="E942" s="1480"/>
      <c r="F942" s="1481" t="s">
        <v>2649</v>
      </c>
      <c r="G942" s="1481"/>
      <c r="H942" s="1474" t="s">
        <v>2650</v>
      </c>
      <c r="I942" s="1474"/>
    </row>
    <row r="943" spans="1:9" s="262" customFormat="1" ht="21.75" customHeight="1">
      <c r="A943" s="207"/>
      <c r="B943" s="950"/>
      <c r="C943" s="950"/>
      <c r="D943" s="950"/>
      <c r="E943" s="950"/>
      <c r="F943" s="951"/>
      <c r="G943" s="951"/>
      <c r="H943" s="947"/>
      <c r="I943" s="947"/>
    </row>
    <row r="944" spans="1:9" s="262" customFormat="1" ht="38.25" customHeight="1">
      <c r="A944" s="207"/>
      <c r="B944" s="1472" t="s">
        <v>3250</v>
      </c>
      <c r="C944" s="1472"/>
      <c r="D944" s="1472"/>
      <c r="E944" s="1472"/>
      <c r="F944" s="1473" t="s">
        <v>2182</v>
      </c>
      <c r="G944" s="1473"/>
      <c r="H944" s="1474" t="s">
        <v>2652</v>
      </c>
      <c r="I944" s="1474"/>
    </row>
    <row r="945" spans="1:10" s="72" customFormat="1">
      <c r="A945" s="1210"/>
      <c r="B945" s="131"/>
      <c r="C945" s="131"/>
      <c r="D945" s="131"/>
      <c r="E945" s="131"/>
      <c r="F945" s="131"/>
      <c r="G945" s="131"/>
      <c r="H945" s="131"/>
      <c r="I945" s="131"/>
      <c r="J945" s="262"/>
    </row>
    <row r="946" spans="1:10" s="72" customFormat="1" ht="18">
      <c r="A946" s="1177"/>
      <c r="B946" s="944" t="s">
        <v>2474</v>
      </c>
      <c r="C946" s="299"/>
      <c r="D946" s="1542" t="s">
        <v>3329</v>
      </c>
      <c r="E946" s="1542"/>
      <c r="F946" s="1542"/>
      <c r="G946" s="1542"/>
      <c r="H946" s="1542"/>
      <c r="I946" s="1542"/>
      <c r="J946" s="262"/>
    </row>
    <row r="947" spans="1:10" s="72" customFormat="1">
      <c r="A947" s="1210"/>
      <c r="B947" s="131"/>
      <c r="C947" s="131"/>
      <c r="D947" s="131"/>
      <c r="E947" s="131"/>
      <c r="F947" s="131"/>
      <c r="G947" s="131"/>
      <c r="H947" s="131"/>
      <c r="I947" s="131"/>
      <c r="J947" s="262"/>
    </row>
    <row r="948" spans="1:10" s="72" customFormat="1">
      <c r="A948" s="1210"/>
      <c r="B948" s="131"/>
      <c r="C948" s="131"/>
      <c r="D948" s="131"/>
      <c r="E948" s="131"/>
      <c r="F948" s="131"/>
      <c r="G948" s="131"/>
      <c r="H948" s="131"/>
      <c r="I948" s="131"/>
      <c r="J948" s="262"/>
    </row>
    <row r="949" spans="1:10" s="38" customFormat="1" ht="17.25" customHeight="1">
      <c r="A949" s="1210"/>
      <c r="B949" s="131"/>
      <c r="C949" s="131"/>
      <c r="D949" s="131"/>
      <c r="E949" s="131"/>
      <c r="F949" s="131"/>
      <c r="G949" s="131"/>
      <c r="H949" s="131"/>
      <c r="I949" s="131"/>
    </row>
    <row r="950" spans="1:10" s="38" customFormat="1" ht="17.25" customHeight="1">
      <c r="A950" s="1210"/>
      <c r="B950" s="131"/>
      <c r="C950" s="131"/>
      <c r="D950" s="131"/>
      <c r="E950" s="131"/>
      <c r="F950" s="131"/>
      <c r="G950" s="131"/>
      <c r="H950" s="131"/>
      <c r="I950" s="46"/>
    </row>
    <row r="951" spans="1:10" s="38" customFormat="1" ht="17.25" customHeight="1">
      <c r="A951" s="1210"/>
      <c r="B951" s="131"/>
      <c r="C951" s="131"/>
      <c r="D951" s="131"/>
      <c r="E951" s="131"/>
      <c r="F951" s="131"/>
      <c r="G951" s="131"/>
      <c r="H951" s="131"/>
      <c r="I951" s="131"/>
      <c r="J951" s="141"/>
    </row>
    <row r="952" spans="1:10" s="38" customFormat="1" ht="17.25" customHeight="1">
      <c r="A952" s="1210"/>
      <c r="B952" s="131"/>
      <c r="C952" s="131"/>
      <c r="D952" s="131"/>
      <c r="E952" s="131"/>
      <c r="F952" s="131"/>
      <c r="G952" s="131"/>
      <c r="H952" s="131"/>
      <c r="I952" s="131"/>
      <c r="J952" s="141"/>
    </row>
    <row r="953" spans="1:10" s="38" customFormat="1" ht="17.25" customHeight="1">
      <c r="A953" s="1210"/>
      <c r="B953"/>
      <c r="C953"/>
      <c r="D953"/>
      <c r="E953"/>
      <c r="F953"/>
      <c r="G953"/>
      <c r="H953"/>
      <c r="I953"/>
    </row>
    <row r="954" spans="1:10" s="38" customFormat="1" ht="17.25" customHeight="1">
      <c r="A954" s="1210"/>
      <c r="B954"/>
      <c r="C954"/>
      <c r="D954"/>
      <c r="E954"/>
      <c r="F954"/>
      <c r="G954"/>
      <c r="H954"/>
      <c r="I954"/>
    </row>
    <row r="955" spans="1:10" s="38" customFormat="1" ht="17.25" customHeight="1">
      <c r="A955" s="1210"/>
      <c r="B955"/>
      <c r="C955"/>
      <c r="D955"/>
      <c r="E955"/>
      <c r="F955"/>
      <c r="G955"/>
      <c r="H955"/>
      <c r="I955"/>
    </row>
    <row r="956" spans="1:10" s="38" customFormat="1" ht="17.25" customHeight="1">
      <c r="A956" s="1210"/>
      <c r="B956"/>
      <c r="C956"/>
      <c r="D956"/>
      <c r="E956"/>
      <c r="F956"/>
      <c r="G956"/>
      <c r="H956"/>
      <c r="I956"/>
    </row>
    <row r="957" spans="1:10" s="38" customFormat="1" ht="17.25" customHeight="1">
      <c r="A957" s="1210"/>
      <c r="B957"/>
      <c r="C957"/>
      <c r="D957"/>
      <c r="E957"/>
      <c r="F957"/>
      <c r="G957"/>
      <c r="H957"/>
      <c r="I957"/>
    </row>
    <row r="958" spans="1:10" s="38" customFormat="1" ht="17.25" customHeight="1">
      <c r="A958" s="1210"/>
      <c r="B958"/>
      <c r="C958"/>
      <c r="D958"/>
      <c r="E958"/>
      <c r="F958"/>
      <c r="G958"/>
      <c r="H958"/>
      <c r="I958"/>
    </row>
    <row r="959" spans="1:10" s="38" customFormat="1" ht="17.25" customHeight="1">
      <c r="A959" s="1210"/>
      <c r="B959"/>
      <c r="C959"/>
      <c r="D959"/>
      <c r="E959"/>
      <c r="F959"/>
      <c r="G959"/>
      <c r="H959"/>
      <c r="I959"/>
    </row>
    <row r="960" spans="1:10" s="38" customFormat="1" ht="17.25" customHeight="1">
      <c r="A960" s="1210"/>
      <c r="B960"/>
      <c r="C960"/>
      <c r="D960"/>
      <c r="E960"/>
      <c r="F960"/>
      <c r="G960"/>
      <c r="H960"/>
      <c r="I960"/>
    </row>
    <row r="961" spans="1:10" s="38" customFormat="1" ht="17.25" customHeight="1">
      <c r="A961" s="1210"/>
      <c r="B961"/>
      <c r="C961"/>
      <c r="D961"/>
      <c r="E961"/>
      <c r="F961"/>
      <c r="G961"/>
      <c r="H961"/>
      <c r="I961"/>
      <c r="J961" s="141"/>
    </row>
    <row r="962" spans="1:10" s="131" customFormat="1" ht="17.25" customHeight="1">
      <c r="A962" s="1210"/>
      <c r="B962"/>
      <c r="C962"/>
      <c r="D962"/>
      <c r="E962"/>
      <c r="F962"/>
      <c r="G962"/>
      <c r="H962"/>
      <c r="I962"/>
    </row>
    <row r="963" spans="1:10" s="131" customFormat="1">
      <c r="A963" s="1210"/>
      <c r="B963"/>
      <c r="C963"/>
      <c r="D963"/>
      <c r="E963"/>
      <c r="F963"/>
      <c r="G963"/>
      <c r="H963"/>
      <c r="I963"/>
    </row>
    <row r="964" spans="1:10" s="131" customFormat="1">
      <c r="A964" s="1210"/>
      <c r="B964"/>
      <c r="C964"/>
      <c r="D964"/>
      <c r="E964"/>
      <c r="F964"/>
      <c r="G964"/>
      <c r="H964"/>
      <c r="I964"/>
    </row>
    <row r="965" spans="1:10" s="131" customFormat="1" hidden="1">
      <c r="A965" s="1210"/>
      <c r="B965"/>
      <c r="C965"/>
      <c r="D965"/>
      <c r="E965"/>
      <c r="F965"/>
      <c r="G965"/>
      <c r="H965"/>
      <c r="I965"/>
    </row>
    <row r="966" spans="1:10" s="131" customFormat="1" hidden="1">
      <c r="A966" s="1210"/>
      <c r="B966"/>
      <c r="C966"/>
      <c r="D966"/>
      <c r="E966"/>
      <c r="F966"/>
      <c r="G966"/>
      <c r="H966"/>
      <c r="I966"/>
    </row>
  </sheetData>
  <mergeCells count="577">
    <mergeCell ref="H83:I83"/>
    <mergeCell ref="H298:I298"/>
    <mergeCell ref="H359:I359"/>
    <mergeCell ref="H422:I422"/>
    <mergeCell ref="H481:I481"/>
    <mergeCell ref="H539:I539"/>
    <mergeCell ref="H593:I593"/>
    <mergeCell ref="D417:I417"/>
    <mergeCell ref="A466:I466"/>
    <mergeCell ref="B467:E467"/>
    <mergeCell ref="F467:G467"/>
    <mergeCell ref="H467:I467"/>
    <mergeCell ref="B395:E395"/>
    <mergeCell ref="F395:G395"/>
    <mergeCell ref="H395:I395"/>
    <mergeCell ref="B397:E397"/>
    <mergeCell ref="F397:G397"/>
    <mergeCell ref="H397:I397"/>
    <mergeCell ref="B399:D399"/>
    <mergeCell ref="F399:G399"/>
    <mergeCell ref="H399:I399"/>
    <mergeCell ref="B401:E401"/>
    <mergeCell ref="H347:I347"/>
    <mergeCell ref="B345:E345"/>
    <mergeCell ref="F345:G345"/>
    <mergeCell ref="H345:I345"/>
    <mergeCell ref="A346:I346"/>
    <mergeCell ref="B347:E347"/>
    <mergeCell ref="F347:G347"/>
    <mergeCell ref="H850:I850"/>
    <mergeCell ref="H905:I905"/>
    <mergeCell ref="H389:I389"/>
    <mergeCell ref="B392:E393"/>
    <mergeCell ref="F392:G393"/>
    <mergeCell ref="H392:I393"/>
    <mergeCell ref="D357:I357"/>
    <mergeCell ref="A388:H388"/>
    <mergeCell ref="B389:E389"/>
    <mergeCell ref="F389:G389"/>
    <mergeCell ref="A348:I348"/>
    <mergeCell ref="H360:I360"/>
    <mergeCell ref="A362:I362"/>
    <mergeCell ref="B355:E355"/>
    <mergeCell ref="F355:G355"/>
    <mergeCell ref="H355:I355"/>
    <mergeCell ref="B349:E349"/>
    <mergeCell ref="F349:G349"/>
    <mergeCell ref="H349:I349"/>
    <mergeCell ref="B353:E353"/>
    <mergeCell ref="F353:G353"/>
    <mergeCell ref="H353:I353"/>
    <mergeCell ref="F1:I1"/>
    <mergeCell ref="A4:I4"/>
    <mergeCell ref="H85:I85"/>
    <mergeCell ref="A6:E6"/>
    <mergeCell ref="A50:H50"/>
    <mergeCell ref="H61:I61"/>
    <mergeCell ref="B79:E79"/>
    <mergeCell ref="H2:I2"/>
    <mergeCell ref="A7:D7"/>
    <mergeCell ref="H84:I84"/>
    <mergeCell ref="B51:E51"/>
    <mergeCell ref="B57:E57"/>
    <mergeCell ref="F57:G57"/>
    <mergeCell ref="H57:I57"/>
    <mergeCell ref="B59:E59"/>
    <mergeCell ref="F59:G59"/>
    <mergeCell ref="H59:I59"/>
    <mergeCell ref="F51:G51"/>
    <mergeCell ref="H51:I51"/>
    <mergeCell ref="B54:E55"/>
    <mergeCell ref="F54:G55"/>
    <mergeCell ref="H54:I55"/>
    <mergeCell ref="F65:G65"/>
    <mergeCell ref="B61:D61"/>
    <mergeCell ref="A265:H265"/>
    <mergeCell ref="H276:I276"/>
    <mergeCell ref="A294:E294"/>
    <mergeCell ref="A297:H297"/>
    <mergeCell ref="B269:E270"/>
    <mergeCell ref="F269:G270"/>
    <mergeCell ref="H269:I270"/>
    <mergeCell ref="B272:E272"/>
    <mergeCell ref="F272:G272"/>
    <mergeCell ref="H272:I272"/>
    <mergeCell ref="B290:E290"/>
    <mergeCell ref="F290:G290"/>
    <mergeCell ref="H290:I290"/>
    <mergeCell ref="B292:E292"/>
    <mergeCell ref="F292:G292"/>
    <mergeCell ref="H292:I292"/>
    <mergeCell ref="A285:I285"/>
    <mergeCell ref="B286:E286"/>
    <mergeCell ref="F286:G286"/>
    <mergeCell ref="H286:I286"/>
    <mergeCell ref="B288:E288"/>
    <mergeCell ref="F288:G288"/>
    <mergeCell ref="H288:I288"/>
    <mergeCell ref="F294:G294"/>
    <mergeCell ref="A303:C303"/>
    <mergeCell ref="A304:C304"/>
    <mergeCell ref="H341:I341"/>
    <mergeCell ref="A328:H328"/>
    <mergeCell ref="B329:E329"/>
    <mergeCell ref="F329:G329"/>
    <mergeCell ref="H329:I329"/>
    <mergeCell ref="B332:E333"/>
    <mergeCell ref="H343:I343"/>
    <mergeCell ref="F343:G343"/>
    <mergeCell ref="F335:G335"/>
    <mergeCell ref="H335:I335"/>
    <mergeCell ref="H339:I339"/>
    <mergeCell ref="B337:E337"/>
    <mergeCell ref="F337:G337"/>
    <mergeCell ref="H337:I337"/>
    <mergeCell ref="B339:D339"/>
    <mergeCell ref="F339:G339"/>
    <mergeCell ref="F332:G333"/>
    <mergeCell ref="H332:I333"/>
    <mergeCell ref="B335:E335"/>
    <mergeCell ref="B341:E341"/>
    <mergeCell ref="F341:G341"/>
    <mergeCell ref="A301:I301"/>
    <mergeCell ref="H299:I299"/>
    <mergeCell ref="F827:G827"/>
    <mergeCell ref="B513:E513"/>
    <mergeCell ref="F513:G513"/>
    <mergeCell ref="H513:I513"/>
    <mergeCell ref="B515:E515"/>
    <mergeCell ref="A364:C364"/>
    <mergeCell ref="B351:E351"/>
    <mergeCell ref="F351:G351"/>
    <mergeCell ref="H351:I351"/>
    <mergeCell ref="A363:C363"/>
    <mergeCell ref="F401:G401"/>
    <mergeCell ref="H401:I401"/>
    <mergeCell ref="F403:G403"/>
    <mergeCell ref="H403:I403"/>
    <mergeCell ref="B405:E405"/>
    <mergeCell ref="I808:I809"/>
    <mergeCell ref="A653:C653"/>
    <mergeCell ref="F817:G817"/>
    <mergeCell ref="H817:I817"/>
    <mergeCell ref="B820:E821"/>
    <mergeCell ref="F820:G821"/>
    <mergeCell ref="H820:I821"/>
    <mergeCell ref="F463:G463"/>
    <mergeCell ref="H463:I463"/>
    <mergeCell ref="H851:I851"/>
    <mergeCell ref="A544:C544"/>
    <mergeCell ref="A545:C545"/>
    <mergeCell ref="A486:C486"/>
    <mergeCell ref="B829:E829"/>
    <mergeCell ref="A856:C856"/>
    <mergeCell ref="D535:I535"/>
    <mergeCell ref="D477:I477"/>
    <mergeCell ref="A596:I596"/>
    <mergeCell ref="H647:I649"/>
    <mergeCell ref="A651:I651"/>
    <mergeCell ref="H540:I540"/>
    <mergeCell ref="A542:I542"/>
    <mergeCell ref="H594:I594"/>
    <mergeCell ref="A598:C598"/>
    <mergeCell ref="D643:I643"/>
    <mergeCell ref="F829:G829"/>
    <mergeCell ref="H829:I829"/>
    <mergeCell ref="F831:G831"/>
    <mergeCell ref="H831:I831"/>
    <mergeCell ref="B825:E825"/>
    <mergeCell ref="F825:G825"/>
    <mergeCell ref="H825:I825"/>
    <mergeCell ref="B827:D827"/>
    <mergeCell ref="B465:E465"/>
    <mergeCell ref="F465:G465"/>
    <mergeCell ref="H465:I465"/>
    <mergeCell ref="D702:F702"/>
    <mergeCell ref="A650:I650"/>
    <mergeCell ref="H646:I646"/>
    <mergeCell ref="H700:I700"/>
    <mergeCell ref="B469:E469"/>
    <mergeCell ref="F469:G469"/>
    <mergeCell ref="H469:I469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506:H506"/>
    <mergeCell ref="B507:E507"/>
    <mergeCell ref="F507:G507"/>
    <mergeCell ref="D419:I419"/>
    <mergeCell ref="H423:I423"/>
    <mergeCell ref="A425:I425"/>
    <mergeCell ref="F457:G457"/>
    <mergeCell ref="H457:I457"/>
    <mergeCell ref="B459:D459"/>
    <mergeCell ref="F459:G459"/>
    <mergeCell ref="H459:I459"/>
    <mergeCell ref="B461:E461"/>
    <mergeCell ref="F461:G461"/>
    <mergeCell ref="H461:I461"/>
    <mergeCell ref="A426:C426"/>
    <mergeCell ref="F455:G455"/>
    <mergeCell ref="H455:I455"/>
    <mergeCell ref="B457:E457"/>
    <mergeCell ref="A448:H448"/>
    <mergeCell ref="B449:E449"/>
    <mergeCell ref="F449:G449"/>
    <mergeCell ref="H449:I449"/>
    <mergeCell ref="B452:E453"/>
    <mergeCell ref="F452:G453"/>
    <mergeCell ref="H452:I453"/>
    <mergeCell ref="B455:E455"/>
    <mergeCell ref="A427:C427"/>
    <mergeCell ref="D946:I946"/>
    <mergeCell ref="D697:I697"/>
    <mergeCell ref="A816:H816"/>
    <mergeCell ref="H827:I827"/>
    <mergeCell ref="B845:E845"/>
    <mergeCell ref="A908:I908"/>
    <mergeCell ref="A705:D705"/>
    <mergeCell ref="A703:I703"/>
    <mergeCell ref="A704:D704"/>
    <mergeCell ref="H701:I701"/>
    <mergeCell ref="B817:E817"/>
    <mergeCell ref="A855:C855"/>
    <mergeCell ref="B823:E823"/>
    <mergeCell ref="F823:G823"/>
    <mergeCell ref="H823:I823"/>
    <mergeCell ref="B833:E833"/>
    <mergeCell ref="F833:G833"/>
    <mergeCell ref="H833:I833"/>
    <mergeCell ref="A834:I834"/>
    <mergeCell ref="B835:E835"/>
    <mergeCell ref="F835:G835"/>
    <mergeCell ref="H835:I835"/>
    <mergeCell ref="H852:I852"/>
    <mergeCell ref="A853:I853"/>
    <mergeCell ref="H65:I65"/>
    <mergeCell ref="B67:E67"/>
    <mergeCell ref="F67:G67"/>
    <mergeCell ref="H67:I67"/>
    <mergeCell ref="F79:G79"/>
    <mergeCell ref="H79:I79"/>
    <mergeCell ref="B75:E75"/>
    <mergeCell ref="F75:G75"/>
    <mergeCell ref="H75:I75"/>
    <mergeCell ref="A76:XFD76"/>
    <mergeCell ref="B77:E77"/>
    <mergeCell ref="F77:G77"/>
    <mergeCell ref="H77:I77"/>
    <mergeCell ref="A86:I86"/>
    <mergeCell ref="A88:F88"/>
    <mergeCell ref="B284:E284"/>
    <mergeCell ref="F284:G284"/>
    <mergeCell ref="F61:G61"/>
    <mergeCell ref="B63:E63"/>
    <mergeCell ref="F63:G63"/>
    <mergeCell ref="H63:I63"/>
    <mergeCell ref="B71:E71"/>
    <mergeCell ref="F71:G71"/>
    <mergeCell ref="H71:I71"/>
    <mergeCell ref="B73:E73"/>
    <mergeCell ref="F73:G73"/>
    <mergeCell ref="H73:I73"/>
    <mergeCell ref="A68:I68"/>
    <mergeCell ref="B69:E69"/>
    <mergeCell ref="F69:G69"/>
    <mergeCell ref="H69:I69"/>
    <mergeCell ref="A70:I70"/>
    <mergeCell ref="H284:I284"/>
    <mergeCell ref="B278:E278"/>
    <mergeCell ref="F278:G278"/>
    <mergeCell ref="H278:I278"/>
    <mergeCell ref="F280:G280"/>
    <mergeCell ref="H280:I280"/>
    <mergeCell ref="B274:E274"/>
    <mergeCell ref="F274:G274"/>
    <mergeCell ref="H274:I274"/>
    <mergeCell ref="B276:D276"/>
    <mergeCell ref="F276:G276"/>
    <mergeCell ref="B266:E266"/>
    <mergeCell ref="F266:G266"/>
    <mergeCell ref="H266:I266"/>
    <mergeCell ref="B282:E282"/>
    <mergeCell ref="F282:G282"/>
    <mergeCell ref="H282:I282"/>
    <mergeCell ref="A283:I283"/>
    <mergeCell ref="A89:F89"/>
    <mergeCell ref="A468:I468"/>
    <mergeCell ref="F405:G405"/>
    <mergeCell ref="H405:I405"/>
    <mergeCell ref="A406:I406"/>
    <mergeCell ref="B407:E407"/>
    <mergeCell ref="F407:G407"/>
    <mergeCell ref="H407:I407"/>
    <mergeCell ref="B415:E415"/>
    <mergeCell ref="F415:G415"/>
    <mergeCell ref="H415:I415"/>
    <mergeCell ref="A408:I408"/>
    <mergeCell ref="B409:E409"/>
    <mergeCell ref="F409:G409"/>
    <mergeCell ref="H409:I409"/>
    <mergeCell ref="B411:E411"/>
    <mergeCell ref="F411:G411"/>
    <mergeCell ref="H411:I411"/>
    <mergeCell ref="B413:E413"/>
    <mergeCell ref="F413:G413"/>
    <mergeCell ref="H507:I507"/>
    <mergeCell ref="B510:E511"/>
    <mergeCell ref="F510:G511"/>
    <mergeCell ref="H510:I511"/>
    <mergeCell ref="H482:I482"/>
    <mergeCell ref="A484:I484"/>
    <mergeCell ref="A485:C485"/>
    <mergeCell ref="F515:G515"/>
    <mergeCell ref="H515:I515"/>
    <mergeCell ref="B517:D517"/>
    <mergeCell ref="F517:G517"/>
    <mergeCell ref="H517:I517"/>
    <mergeCell ref="B519:E519"/>
    <mergeCell ref="F519:G519"/>
    <mergeCell ref="H519:I519"/>
    <mergeCell ref="F521:G521"/>
    <mergeCell ref="H521:I521"/>
    <mergeCell ref="B523:E523"/>
    <mergeCell ref="F523:G523"/>
    <mergeCell ref="H523:I523"/>
    <mergeCell ref="A524:I524"/>
    <mergeCell ref="B525:E525"/>
    <mergeCell ref="F525:G525"/>
    <mergeCell ref="H525:I525"/>
    <mergeCell ref="A526:I526"/>
    <mergeCell ref="B527:E527"/>
    <mergeCell ref="F527:G527"/>
    <mergeCell ref="H527:I527"/>
    <mergeCell ref="B529:E529"/>
    <mergeCell ref="F529:G529"/>
    <mergeCell ref="H529:I529"/>
    <mergeCell ref="B531:E531"/>
    <mergeCell ref="F531:G531"/>
    <mergeCell ref="H531:I531"/>
    <mergeCell ref="B533:E533"/>
    <mergeCell ref="F533:G533"/>
    <mergeCell ref="H533:I533"/>
    <mergeCell ref="A562:H562"/>
    <mergeCell ref="B563:E563"/>
    <mergeCell ref="F563:G563"/>
    <mergeCell ref="H563:I563"/>
    <mergeCell ref="B566:E567"/>
    <mergeCell ref="F566:G567"/>
    <mergeCell ref="H566:I567"/>
    <mergeCell ref="B569:E569"/>
    <mergeCell ref="F569:G569"/>
    <mergeCell ref="H569:I569"/>
    <mergeCell ref="B571:E571"/>
    <mergeCell ref="F571:G571"/>
    <mergeCell ref="H571:I571"/>
    <mergeCell ref="B573:D573"/>
    <mergeCell ref="F573:G573"/>
    <mergeCell ref="H573:I573"/>
    <mergeCell ref="B575:E575"/>
    <mergeCell ref="F575:G575"/>
    <mergeCell ref="H575:I575"/>
    <mergeCell ref="F577:G577"/>
    <mergeCell ref="H577:I577"/>
    <mergeCell ref="B579:E579"/>
    <mergeCell ref="F579:G579"/>
    <mergeCell ref="H579:I579"/>
    <mergeCell ref="B587:E587"/>
    <mergeCell ref="F587:G587"/>
    <mergeCell ref="H587:I587"/>
    <mergeCell ref="B589:E589"/>
    <mergeCell ref="F589:G589"/>
    <mergeCell ref="H589:I589"/>
    <mergeCell ref="A615:H615"/>
    <mergeCell ref="A580:I580"/>
    <mergeCell ref="B581:E581"/>
    <mergeCell ref="F581:G581"/>
    <mergeCell ref="H581:I581"/>
    <mergeCell ref="A582:I582"/>
    <mergeCell ref="B583:E583"/>
    <mergeCell ref="F583:G583"/>
    <mergeCell ref="H583:I583"/>
    <mergeCell ref="B585:E585"/>
    <mergeCell ref="F585:G585"/>
    <mergeCell ref="H585:I585"/>
    <mergeCell ref="D591:I591"/>
    <mergeCell ref="A599:C599"/>
    <mergeCell ref="B616:E616"/>
    <mergeCell ref="F616:G616"/>
    <mergeCell ref="H616:I616"/>
    <mergeCell ref="B618:E619"/>
    <mergeCell ref="F618:G619"/>
    <mergeCell ref="H618:I619"/>
    <mergeCell ref="B621:E621"/>
    <mergeCell ref="F621:G621"/>
    <mergeCell ref="H621:I621"/>
    <mergeCell ref="B623:E623"/>
    <mergeCell ref="F623:G623"/>
    <mergeCell ref="H623:I623"/>
    <mergeCell ref="B625:D625"/>
    <mergeCell ref="F625:G625"/>
    <mergeCell ref="H625:I625"/>
    <mergeCell ref="B627:E627"/>
    <mergeCell ref="F627:G627"/>
    <mergeCell ref="H627:I627"/>
    <mergeCell ref="F629:G629"/>
    <mergeCell ref="H629:I629"/>
    <mergeCell ref="B631:E631"/>
    <mergeCell ref="F631:G631"/>
    <mergeCell ref="H631:I631"/>
    <mergeCell ref="A632:I632"/>
    <mergeCell ref="B633:E633"/>
    <mergeCell ref="F633:G633"/>
    <mergeCell ref="H633:I633"/>
    <mergeCell ref="A634:I634"/>
    <mergeCell ref="B635:E635"/>
    <mergeCell ref="F635:G635"/>
    <mergeCell ref="H635:I635"/>
    <mergeCell ref="B637:E637"/>
    <mergeCell ref="F637:G637"/>
    <mergeCell ref="H637:I637"/>
    <mergeCell ref="B639:E639"/>
    <mergeCell ref="F639:G639"/>
    <mergeCell ref="H639:I639"/>
    <mergeCell ref="B641:E641"/>
    <mergeCell ref="F641:G641"/>
    <mergeCell ref="H641:I641"/>
    <mergeCell ref="A668:H668"/>
    <mergeCell ref="B669:E669"/>
    <mergeCell ref="F669:G669"/>
    <mergeCell ref="H669:I669"/>
    <mergeCell ref="B672:E673"/>
    <mergeCell ref="F672:G673"/>
    <mergeCell ref="H672:I673"/>
    <mergeCell ref="A654:C654"/>
    <mergeCell ref="B675:E675"/>
    <mergeCell ref="F675:G675"/>
    <mergeCell ref="H675:I675"/>
    <mergeCell ref="B677:E677"/>
    <mergeCell ref="F677:G677"/>
    <mergeCell ref="H677:I677"/>
    <mergeCell ref="B679:D679"/>
    <mergeCell ref="F679:G679"/>
    <mergeCell ref="H679:I679"/>
    <mergeCell ref="B681:E681"/>
    <mergeCell ref="F681:G681"/>
    <mergeCell ref="H681:I681"/>
    <mergeCell ref="F683:G683"/>
    <mergeCell ref="H683:I683"/>
    <mergeCell ref="B685:E685"/>
    <mergeCell ref="F685:G685"/>
    <mergeCell ref="H685:I685"/>
    <mergeCell ref="A686:I686"/>
    <mergeCell ref="B687:E687"/>
    <mergeCell ref="F687:G687"/>
    <mergeCell ref="H687:I687"/>
    <mergeCell ref="A688:I688"/>
    <mergeCell ref="B689:E689"/>
    <mergeCell ref="F689:G689"/>
    <mergeCell ref="H689:I689"/>
    <mergeCell ref="B691:E691"/>
    <mergeCell ref="F691:G691"/>
    <mergeCell ref="H691:I691"/>
    <mergeCell ref="B693:E693"/>
    <mergeCell ref="F693:G693"/>
    <mergeCell ref="H693:I693"/>
    <mergeCell ref="B695:E695"/>
    <mergeCell ref="F695:G695"/>
    <mergeCell ref="H695:I695"/>
    <mergeCell ref="F845:G845"/>
    <mergeCell ref="A873:H873"/>
    <mergeCell ref="B874:E874"/>
    <mergeCell ref="F874:G874"/>
    <mergeCell ref="H874:I874"/>
    <mergeCell ref="B841:E841"/>
    <mergeCell ref="F841:G841"/>
    <mergeCell ref="H841:I841"/>
    <mergeCell ref="B843:E843"/>
    <mergeCell ref="F843:G843"/>
    <mergeCell ref="H843:I843"/>
    <mergeCell ref="A836:I836"/>
    <mergeCell ref="B837:E837"/>
    <mergeCell ref="F837:G837"/>
    <mergeCell ref="H837:I837"/>
    <mergeCell ref="B839:E839"/>
    <mergeCell ref="F839:G839"/>
    <mergeCell ref="H839:I839"/>
    <mergeCell ref="B877:E878"/>
    <mergeCell ref="F877:G878"/>
    <mergeCell ref="H877:I878"/>
    <mergeCell ref="B880:E880"/>
    <mergeCell ref="F880:G880"/>
    <mergeCell ref="H880:I880"/>
    <mergeCell ref="B882:E882"/>
    <mergeCell ref="F882:G882"/>
    <mergeCell ref="H882:I882"/>
    <mergeCell ref="B884:D884"/>
    <mergeCell ref="F884:G884"/>
    <mergeCell ref="H884:I884"/>
    <mergeCell ref="B886:E886"/>
    <mergeCell ref="F886:G886"/>
    <mergeCell ref="H886:I886"/>
    <mergeCell ref="F888:G888"/>
    <mergeCell ref="H888:I888"/>
    <mergeCell ref="B890:E890"/>
    <mergeCell ref="F890:G890"/>
    <mergeCell ref="H890:I890"/>
    <mergeCell ref="A891:I891"/>
    <mergeCell ref="B892:E892"/>
    <mergeCell ref="F892:G892"/>
    <mergeCell ref="H892:I892"/>
    <mergeCell ref="A893:I893"/>
    <mergeCell ref="B894:E894"/>
    <mergeCell ref="F894:G894"/>
    <mergeCell ref="H894:I894"/>
    <mergeCell ref="B896:E896"/>
    <mergeCell ref="F896:G896"/>
    <mergeCell ref="H896:I896"/>
    <mergeCell ref="B898:E898"/>
    <mergeCell ref="F898:G898"/>
    <mergeCell ref="H898:I898"/>
    <mergeCell ref="B900:E900"/>
    <mergeCell ref="F900:G900"/>
    <mergeCell ref="H900:I900"/>
    <mergeCell ref="A910:C910"/>
    <mergeCell ref="A909:C909"/>
    <mergeCell ref="H906:I906"/>
    <mergeCell ref="D902:I902"/>
    <mergeCell ref="H907:I907"/>
    <mergeCell ref="B940:E940"/>
    <mergeCell ref="F940:G940"/>
    <mergeCell ref="H940:I940"/>
    <mergeCell ref="H930:I930"/>
    <mergeCell ref="F932:G932"/>
    <mergeCell ref="H932:I932"/>
    <mergeCell ref="B934:E934"/>
    <mergeCell ref="F934:G934"/>
    <mergeCell ref="H934:I934"/>
    <mergeCell ref="F930:G930"/>
    <mergeCell ref="A935:I935"/>
    <mergeCell ref="B936:E936"/>
    <mergeCell ref="F936:G936"/>
    <mergeCell ref="H936:I936"/>
    <mergeCell ref="A937:I937"/>
    <mergeCell ref="B938:E938"/>
    <mergeCell ref="F938:G938"/>
    <mergeCell ref="H938:I938"/>
    <mergeCell ref="H413:I413"/>
    <mergeCell ref="B942:E942"/>
    <mergeCell ref="F942:G942"/>
    <mergeCell ref="H942:I942"/>
    <mergeCell ref="B944:E944"/>
    <mergeCell ref="F944:G944"/>
    <mergeCell ref="H944:I944"/>
    <mergeCell ref="A917:H917"/>
    <mergeCell ref="B918:E918"/>
    <mergeCell ref="F918:G918"/>
    <mergeCell ref="H918:I918"/>
    <mergeCell ref="B921:E922"/>
    <mergeCell ref="F921:G922"/>
    <mergeCell ref="H921:I922"/>
    <mergeCell ref="B924:E924"/>
    <mergeCell ref="F924:G924"/>
    <mergeCell ref="H924:I924"/>
    <mergeCell ref="B926:E926"/>
    <mergeCell ref="F926:G926"/>
    <mergeCell ref="H926:I926"/>
    <mergeCell ref="B928:D928"/>
    <mergeCell ref="F928:G928"/>
    <mergeCell ref="H928:I928"/>
    <mergeCell ref="B930:E930"/>
  </mergeCells>
  <pageMargins left="0.7" right="0.7" top="0.75" bottom="0.75" header="0.3" footer="0.3"/>
  <pageSetup scale="53" fitToHeight="0" orientation="portrait" r:id="rId1"/>
  <rowBreaks count="1" manualBreakCount="1">
    <brk id="699" max="8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EAEF-4132-46D7-9AAA-CC7B72E606CC}">
  <sheetPr>
    <pageSetUpPr fitToPage="1"/>
  </sheetPr>
  <dimension ref="A2:P231"/>
  <sheetViews>
    <sheetView view="pageBreakPreview" zoomScale="130" zoomScaleNormal="100" zoomScaleSheetLayoutView="130" workbookViewId="0">
      <selection activeCell="F88" sqref="F88"/>
    </sheetView>
  </sheetViews>
  <sheetFormatPr defaultRowHeight="15"/>
  <cols>
    <col min="1" max="1" width="6.140625" style="72" customWidth="1"/>
    <col min="2" max="2" width="32" style="72" customWidth="1"/>
    <col min="3" max="3" width="6.85546875" style="72" customWidth="1"/>
    <col min="4" max="4" width="8.5703125" style="72" customWidth="1"/>
    <col min="5" max="5" width="21.85546875" style="72" customWidth="1"/>
    <col min="6" max="6" width="16.28515625" style="72" customWidth="1"/>
    <col min="7" max="7" width="17.7109375" style="72" customWidth="1"/>
    <col min="8" max="8" width="15.28515625" style="72" customWidth="1"/>
    <col min="9" max="9" width="31.7109375" style="72" customWidth="1"/>
    <col min="10" max="16384" width="9.140625" style="72"/>
  </cols>
  <sheetData>
    <row r="2" spans="1:10" ht="3.75" customHeight="1"/>
    <row r="3" spans="1:10" ht="32.25" customHeight="1">
      <c r="A3" s="196"/>
      <c r="B3" s="197"/>
      <c r="C3" s="196"/>
      <c r="D3" s="196"/>
      <c r="E3" s="196"/>
      <c r="F3" s="1497" t="s">
        <v>3451</v>
      </c>
      <c r="G3" s="1490"/>
      <c r="H3" s="1490"/>
      <c r="I3" s="1490"/>
      <c r="J3" s="262"/>
    </row>
    <row r="4" spans="1:10" ht="3" customHeight="1">
      <c r="A4" s="196"/>
      <c r="B4" s="197"/>
      <c r="C4" s="196"/>
      <c r="D4" s="196"/>
      <c r="E4" s="196"/>
      <c r="F4" s="277"/>
      <c r="G4" s="278"/>
      <c r="H4" s="1490" t="s">
        <v>3482</v>
      </c>
      <c r="I4" s="1490"/>
      <c r="J4" s="262"/>
    </row>
    <row r="5" spans="1:10" ht="49.5" customHeight="1">
      <c r="A5" s="196"/>
      <c r="B5" s="197"/>
      <c r="C5" s="196"/>
      <c r="D5" s="196"/>
      <c r="E5" s="196"/>
      <c r="F5" s="277"/>
      <c r="G5" s="278"/>
      <c r="H5" s="1490"/>
      <c r="I5" s="1490"/>
      <c r="J5" s="262"/>
    </row>
    <row r="6" spans="1:10" ht="23.25" customHeight="1">
      <c r="A6" s="199"/>
      <c r="B6" s="247"/>
      <c r="C6" s="199"/>
      <c r="D6" s="1009" t="s">
        <v>2456</v>
      </c>
      <c r="E6" s="1009"/>
      <c r="F6" s="1009"/>
      <c r="G6" s="199"/>
      <c r="H6" s="279"/>
      <c r="I6" s="279"/>
      <c r="J6" s="262"/>
    </row>
    <row r="7" spans="1:10" ht="24.75" customHeight="1">
      <c r="A7" s="1492" t="s">
        <v>3313</v>
      </c>
      <c r="B7" s="1492"/>
      <c r="C7" s="1492"/>
      <c r="D7" s="1492"/>
      <c r="E7" s="1492"/>
      <c r="F7" s="1492"/>
      <c r="G7" s="1492"/>
      <c r="H7" s="1492"/>
      <c r="I7" s="1492"/>
      <c r="J7" s="262"/>
    </row>
    <row r="9" spans="1:10" s="262" customFormat="1" ht="17.25">
      <c r="A9" s="1493" t="s">
        <v>764</v>
      </c>
      <c r="B9" s="1493"/>
      <c r="C9" s="1493"/>
      <c r="D9" s="1493"/>
      <c r="F9" s="162"/>
      <c r="G9" s="1526" t="s">
        <v>3408</v>
      </c>
      <c r="H9" s="1526"/>
    </row>
    <row r="10" spans="1:10" s="262" customFormat="1" ht="17.25">
      <c r="A10" s="1494" t="s">
        <v>1</v>
      </c>
      <c r="B10" s="1494"/>
      <c r="C10" s="1494"/>
      <c r="F10" s="244"/>
      <c r="G10" s="1494" t="s">
        <v>2</v>
      </c>
      <c r="H10" s="1494"/>
      <c r="I10" s="254"/>
    </row>
    <row r="11" spans="1:10" s="262" customFormat="1" ht="15.75" thickBot="1">
      <c r="A11" s="863"/>
      <c r="B11" s="244"/>
      <c r="C11" s="244"/>
      <c r="F11" s="244"/>
      <c r="G11" s="244"/>
      <c r="H11" s="244"/>
      <c r="I11" s="1412"/>
    </row>
    <row r="12" spans="1:10" s="188" customFormat="1" ht="93" customHeight="1" thickBot="1">
      <c r="A12" s="76" t="s">
        <v>3</v>
      </c>
      <c r="B12" s="1388" t="s">
        <v>4</v>
      </c>
      <c r="C12" s="1389" t="s">
        <v>5</v>
      </c>
      <c r="D12" s="1390" t="s">
        <v>6</v>
      </c>
      <c r="E12" s="390" t="s">
        <v>3888</v>
      </c>
      <c r="F12" s="390" t="s">
        <v>3889</v>
      </c>
      <c r="G12" s="1388" t="s">
        <v>9</v>
      </c>
      <c r="H12" s="25" t="s">
        <v>2425</v>
      </c>
      <c r="I12" s="1391" t="s">
        <v>10</v>
      </c>
    </row>
    <row r="13" spans="1:10" s="262" customFormat="1" ht="21.75" customHeight="1" thickBot="1">
      <c r="A13" s="163">
        <v>1</v>
      </c>
      <c r="B13" s="125">
        <v>2</v>
      </c>
      <c r="C13" s="126">
        <v>3</v>
      </c>
      <c r="D13" s="126">
        <v>4</v>
      </c>
      <c r="E13" s="126">
        <v>5</v>
      </c>
      <c r="F13" s="126">
        <v>6</v>
      </c>
      <c r="G13" s="126">
        <v>7</v>
      </c>
      <c r="H13" s="126">
        <v>8</v>
      </c>
      <c r="I13" s="127">
        <v>9</v>
      </c>
    </row>
    <row r="14" spans="1:10" s="262" customFormat="1" ht="32.25" customHeight="1">
      <c r="A14" s="75">
        <v>1</v>
      </c>
      <c r="B14" s="691" t="s">
        <v>765</v>
      </c>
      <c r="C14" s="21" t="s">
        <v>11</v>
      </c>
      <c r="D14" s="22">
        <v>1</v>
      </c>
      <c r="E14" s="21">
        <v>44001579</v>
      </c>
      <c r="F14" s="21">
        <f>D14*E14</f>
        <v>44001579</v>
      </c>
      <c r="G14" s="21" t="s">
        <v>12</v>
      </c>
      <c r="H14" s="22">
        <v>1984</v>
      </c>
      <c r="I14" s="21"/>
    </row>
    <row r="15" spans="1:10" s="262" customFormat="1" ht="22.5" customHeight="1">
      <c r="A15" s="75">
        <v>2</v>
      </c>
      <c r="B15" s="647" t="s">
        <v>766</v>
      </c>
      <c r="C15" s="4" t="s">
        <v>11</v>
      </c>
      <c r="D15" s="5">
        <v>1</v>
      </c>
      <c r="E15" s="8">
        <v>35343</v>
      </c>
      <c r="F15" s="628">
        <f t="shared" ref="F15:F48" si="0">D15*E15</f>
        <v>35343</v>
      </c>
      <c r="G15" s="4" t="s">
        <v>12</v>
      </c>
      <c r="H15" s="5">
        <v>1970</v>
      </c>
      <c r="I15" s="4"/>
    </row>
    <row r="16" spans="1:10" s="262" customFormat="1" ht="27.75" customHeight="1">
      <c r="A16" s="75">
        <v>3</v>
      </c>
      <c r="B16" s="647" t="s">
        <v>767</v>
      </c>
      <c r="C16" s="4" t="s">
        <v>11</v>
      </c>
      <c r="D16" s="5">
        <v>1</v>
      </c>
      <c r="E16" s="7">
        <v>35753</v>
      </c>
      <c r="F16" s="628">
        <f t="shared" si="0"/>
        <v>35753</v>
      </c>
      <c r="G16" s="4" t="s">
        <v>12</v>
      </c>
      <c r="H16" s="5">
        <v>1975</v>
      </c>
      <c r="I16" s="4"/>
    </row>
    <row r="17" spans="1:9" s="262" customFormat="1" ht="20.25" customHeight="1">
      <c r="A17" s="75">
        <v>4</v>
      </c>
      <c r="B17" s="647" t="s">
        <v>3145</v>
      </c>
      <c r="C17" s="4" t="s">
        <v>11</v>
      </c>
      <c r="D17" s="5">
        <v>5</v>
      </c>
      <c r="E17" s="7">
        <v>149000</v>
      </c>
      <c r="F17" s="628">
        <f t="shared" si="0"/>
        <v>745000</v>
      </c>
      <c r="G17" s="4" t="s">
        <v>12</v>
      </c>
      <c r="H17" s="5">
        <v>2014</v>
      </c>
      <c r="I17" s="4"/>
    </row>
    <row r="18" spans="1:9" s="262" customFormat="1" ht="20.25" customHeight="1">
      <c r="A18" s="75">
        <v>5</v>
      </c>
      <c r="B18" s="647" t="s">
        <v>768</v>
      </c>
      <c r="C18" s="4" t="s">
        <v>11</v>
      </c>
      <c r="D18" s="5">
        <v>1</v>
      </c>
      <c r="E18" s="7">
        <v>76180</v>
      </c>
      <c r="F18" s="628">
        <f t="shared" si="0"/>
        <v>76180</v>
      </c>
      <c r="G18" s="4" t="s">
        <v>12</v>
      </c>
      <c r="H18" s="5">
        <v>1968</v>
      </c>
      <c r="I18" s="4"/>
    </row>
    <row r="19" spans="1:9" s="262" customFormat="1" ht="20.25" customHeight="1">
      <c r="A19" s="75">
        <v>6</v>
      </c>
      <c r="B19" s="647" t="s">
        <v>3146</v>
      </c>
      <c r="C19" s="4" t="s">
        <v>11</v>
      </c>
      <c r="D19" s="5">
        <v>1</v>
      </c>
      <c r="E19" s="9">
        <v>83000</v>
      </c>
      <c r="F19" s="628">
        <f t="shared" si="0"/>
        <v>83000</v>
      </c>
      <c r="G19" s="4" t="s">
        <v>12</v>
      </c>
      <c r="H19" s="5">
        <v>2009</v>
      </c>
      <c r="I19" s="4"/>
    </row>
    <row r="20" spans="1:9" s="262" customFormat="1" ht="72.75" customHeight="1">
      <c r="A20" s="75">
        <v>7</v>
      </c>
      <c r="B20" s="647" t="s">
        <v>3147</v>
      </c>
      <c r="C20" s="4" t="s">
        <v>11</v>
      </c>
      <c r="D20" s="5">
        <v>2</v>
      </c>
      <c r="E20" s="64">
        <v>45000</v>
      </c>
      <c r="F20" s="628">
        <f t="shared" si="0"/>
        <v>90000</v>
      </c>
      <c r="G20" s="4" t="s">
        <v>12</v>
      </c>
      <c r="H20" s="5">
        <v>2012</v>
      </c>
      <c r="I20" s="4" t="s">
        <v>95</v>
      </c>
    </row>
    <row r="21" spans="1:9" s="262" customFormat="1" ht="20.25" customHeight="1">
      <c r="A21" s="75">
        <v>8</v>
      </c>
      <c r="B21" s="647" t="s">
        <v>769</v>
      </c>
      <c r="C21" s="4" t="s">
        <v>11</v>
      </c>
      <c r="D21" s="5">
        <v>1</v>
      </c>
      <c r="E21" s="64">
        <v>65000</v>
      </c>
      <c r="F21" s="628">
        <f t="shared" si="0"/>
        <v>65000</v>
      </c>
      <c r="G21" s="4" t="s">
        <v>12</v>
      </c>
      <c r="H21" s="5">
        <v>2009</v>
      </c>
      <c r="I21" s="4"/>
    </row>
    <row r="22" spans="1:9" s="262" customFormat="1" ht="20.25" customHeight="1">
      <c r="A22" s="75">
        <v>9</v>
      </c>
      <c r="B22" s="647" t="s">
        <v>3148</v>
      </c>
      <c r="C22" s="4" t="s">
        <v>11</v>
      </c>
      <c r="D22" s="5">
        <v>1</v>
      </c>
      <c r="E22" s="64">
        <v>82855</v>
      </c>
      <c r="F22" s="628">
        <f t="shared" si="0"/>
        <v>82855</v>
      </c>
      <c r="G22" s="4" t="s">
        <v>12</v>
      </c>
      <c r="H22" s="5">
        <v>2009</v>
      </c>
      <c r="I22" s="4"/>
    </row>
    <row r="23" spans="1:9" s="262" customFormat="1" ht="20.25" customHeight="1">
      <c r="A23" s="75">
        <v>10</v>
      </c>
      <c r="B23" s="647" t="s">
        <v>3149</v>
      </c>
      <c r="C23" s="4" t="s">
        <v>11</v>
      </c>
      <c r="D23" s="5">
        <v>6</v>
      </c>
      <c r="E23" s="246">
        <v>45000</v>
      </c>
      <c r="F23" s="628">
        <f t="shared" si="0"/>
        <v>270000</v>
      </c>
      <c r="G23" s="4" t="s">
        <v>12</v>
      </c>
      <c r="H23" s="5">
        <v>2009</v>
      </c>
      <c r="I23" s="4"/>
    </row>
    <row r="24" spans="1:9" s="262" customFormat="1" ht="20.25" customHeight="1">
      <c r="A24" s="75">
        <v>11</v>
      </c>
      <c r="B24" s="647" t="s">
        <v>770</v>
      </c>
      <c r="C24" s="4" t="s">
        <v>11</v>
      </c>
      <c r="D24" s="5">
        <v>4</v>
      </c>
      <c r="E24" s="246">
        <v>30000</v>
      </c>
      <c r="F24" s="628">
        <f t="shared" si="0"/>
        <v>120000</v>
      </c>
      <c r="G24" s="4" t="s">
        <v>12</v>
      </c>
      <c r="H24" s="5">
        <v>2010</v>
      </c>
      <c r="I24" s="4"/>
    </row>
    <row r="25" spans="1:9" s="262" customFormat="1" ht="20.25" customHeight="1">
      <c r="A25" s="75">
        <v>12</v>
      </c>
      <c r="B25" s="647" t="s">
        <v>771</v>
      </c>
      <c r="C25" s="4" t="s">
        <v>11</v>
      </c>
      <c r="D25" s="5">
        <v>2</v>
      </c>
      <c r="E25" s="246">
        <v>247500</v>
      </c>
      <c r="F25" s="628">
        <f t="shared" si="0"/>
        <v>495000</v>
      </c>
      <c r="G25" s="4" t="s">
        <v>12</v>
      </c>
      <c r="H25" s="5">
        <v>2013</v>
      </c>
      <c r="I25" s="4"/>
    </row>
    <row r="26" spans="1:9" s="262" customFormat="1" ht="27.75" customHeight="1">
      <c r="A26" s="75">
        <v>13</v>
      </c>
      <c r="B26" s="647" t="s">
        <v>772</v>
      </c>
      <c r="C26" s="4" t="s">
        <v>11</v>
      </c>
      <c r="D26" s="5">
        <v>5</v>
      </c>
      <c r="E26" s="246">
        <v>33500</v>
      </c>
      <c r="F26" s="628">
        <f t="shared" si="0"/>
        <v>167500</v>
      </c>
      <c r="G26" s="4" t="s">
        <v>12</v>
      </c>
      <c r="H26" s="5">
        <v>2013</v>
      </c>
      <c r="I26" s="4"/>
    </row>
    <row r="27" spans="1:9" s="262" customFormat="1" ht="27.75" customHeight="1">
      <c r="A27" s="75">
        <v>14</v>
      </c>
      <c r="B27" s="647" t="s">
        <v>772</v>
      </c>
      <c r="C27" s="4" t="s">
        <v>11</v>
      </c>
      <c r="D27" s="5">
        <v>2</v>
      </c>
      <c r="E27" s="276">
        <v>45000</v>
      </c>
      <c r="F27" s="628">
        <f t="shared" si="0"/>
        <v>90000</v>
      </c>
      <c r="G27" s="4" t="s">
        <v>12</v>
      </c>
      <c r="H27" s="5">
        <v>2013</v>
      </c>
      <c r="I27" s="4"/>
    </row>
    <row r="28" spans="1:9" s="262" customFormat="1" ht="45.75" customHeight="1">
      <c r="A28" s="75">
        <v>15</v>
      </c>
      <c r="B28" s="647" t="s">
        <v>3150</v>
      </c>
      <c r="C28" s="4" t="s">
        <v>11</v>
      </c>
      <c r="D28" s="5">
        <v>2</v>
      </c>
      <c r="E28" s="246">
        <v>32000</v>
      </c>
      <c r="F28" s="628">
        <f t="shared" si="0"/>
        <v>64000</v>
      </c>
      <c r="G28" s="4" t="s">
        <v>12</v>
      </c>
      <c r="H28" s="5">
        <v>2010</v>
      </c>
      <c r="I28" s="4"/>
    </row>
    <row r="29" spans="1:9" s="262" customFormat="1" ht="56.25" customHeight="1">
      <c r="A29" s="75">
        <v>16</v>
      </c>
      <c r="B29" s="647" t="s">
        <v>3151</v>
      </c>
      <c r="C29" s="4" t="s">
        <v>11</v>
      </c>
      <c r="D29" s="5">
        <v>24</v>
      </c>
      <c r="E29" s="246">
        <v>17500</v>
      </c>
      <c r="F29" s="628">
        <f t="shared" si="0"/>
        <v>420000</v>
      </c>
      <c r="G29" s="4" t="s">
        <v>12</v>
      </c>
      <c r="H29" s="5">
        <v>2010</v>
      </c>
      <c r="I29" s="4"/>
    </row>
    <row r="30" spans="1:9" s="262" customFormat="1" ht="42" customHeight="1">
      <c r="A30" s="75">
        <v>17</v>
      </c>
      <c r="B30" s="647" t="s">
        <v>3161</v>
      </c>
      <c r="C30" s="4" t="s">
        <v>167</v>
      </c>
      <c r="D30" s="5">
        <v>2</v>
      </c>
      <c r="E30" s="276">
        <v>20000</v>
      </c>
      <c r="F30" s="628">
        <f t="shared" si="0"/>
        <v>40000</v>
      </c>
      <c r="G30" s="4" t="s">
        <v>12</v>
      </c>
      <c r="H30" s="5">
        <v>2010</v>
      </c>
      <c r="I30" s="4"/>
    </row>
    <row r="31" spans="1:9" s="262" customFormat="1" ht="37.5" customHeight="1">
      <c r="A31" s="75">
        <v>18</v>
      </c>
      <c r="B31" s="647" t="s">
        <v>3160</v>
      </c>
      <c r="C31" s="4" t="s">
        <v>11</v>
      </c>
      <c r="D31" s="5">
        <v>4</v>
      </c>
      <c r="E31" s="246">
        <v>42000</v>
      </c>
      <c r="F31" s="628">
        <f t="shared" si="0"/>
        <v>168000</v>
      </c>
      <c r="G31" s="4" t="s">
        <v>12</v>
      </c>
      <c r="H31" s="5">
        <v>2010</v>
      </c>
      <c r="I31" s="4"/>
    </row>
    <row r="32" spans="1:9" s="262" customFormat="1" ht="20.25" customHeight="1">
      <c r="A32" s="75">
        <v>19</v>
      </c>
      <c r="B32" s="647" t="s">
        <v>773</v>
      </c>
      <c r="C32" s="4" t="s">
        <v>11</v>
      </c>
      <c r="D32" s="5">
        <v>2</v>
      </c>
      <c r="E32" s="246">
        <v>93000</v>
      </c>
      <c r="F32" s="628">
        <f t="shared" si="0"/>
        <v>186000</v>
      </c>
      <c r="G32" s="4" t="s">
        <v>12</v>
      </c>
      <c r="H32" s="5">
        <v>2016</v>
      </c>
      <c r="I32" s="4"/>
    </row>
    <row r="33" spans="1:11" s="262" customFormat="1" ht="39" customHeight="1">
      <c r="A33" s="75">
        <v>20</v>
      </c>
      <c r="B33" s="647" t="s">
        <v>3152</v>
      </c>
      <c r="C33" s="4" t="s">
        <v>11</v>
      </c>
      <c r="D33" s="5">
        <v>2</v>
      </c>
      <c r="E33" s="246">
        <v>118000</v>
      </c>
      <c r="F33" s="628">
        <f t="shared" si="0"/>
        <v>236000</v>
      </c>
      <c r="G33" s="4" t="s">
        <v>12</v>
      </c>
      <c r="H33" s="5">
        <v>2016</v>
      </c>
      <c r="I33" s="4"/>
    </row>
    <row r="34" spans="1:11" s="262" customFormat="1" ht="20.25" customHeight="1">
      <c r="A34" s="75">
        <v>21</v>
      </c>
      <c r="B34" s="647" t="s">
        <v>428</v>
      </c>
      <c r="C34" s="4" t="s">
        <v>11</v>
      </c>
      <c r="D34" s="5">
        <v>2</v>
      </c>
      <c r="E34" s="246">
        <v>25000</v>
      </c>
      <c r="F34" s="628">
        <f t="shared" si="0"/>
        <v>50000</v>
      </c>
      <c r="G34" s="4" t="s">
        <v>12</v>
      </c>
      <c r="H34" s="5">
        <v>2010</v>
      </c>
      <c r="I34" s="4"/>
    </row>
    <row r="35" spans="1:11" s="262" customFormat="1" ht="37.5" customHeight="1">
      <c r="A35" s="75">
        <v>22</v>
      </c>
      <c r="B35" s="647" t="s">
        <v>3153</v>
      </c>
      <c r="C35" s="4" t="s">
        <v>11</v>
      </c>
      <c r="D35" s="5">
        <v>2</v>
      </c>
      <c r="E35" s="246">
        <v>28000</v>
      </c>
      <c r="F35" s="628">
        <f t="shared" si="0"/>
        <v>56000</v>
      </c>
      <c r="G35" s="4" t="s">
        <v>12</v>
      </c>
      <c r="H35" s="5">
        <v>2016</v>
      </c>
      <c r="I35" s="4"/>
    </row>
    <row r="36" spans="1:11" s="262" customFormat="1" ht="20.25" customHeight="1">
      <c r="A36" s="75">
        <v>23</v>
      </c>
      <c r="B36" s="647" t="s">
        <v>3162</v>
      </c>
      <c r="C36" s="4" t="s">
        <v>11</v>
      </c>
      <c r="D36" s="5">
        <v>4</v>
      </c>
      <c r="E36" s="246">
        <v>40000</v>
      </c>
      <c r="F36" s="628">
        <f t="shared" si="0"/>
        <v>160000</v>
      </c>
      <c r="G36" s="4" t="s">
        <v>12</v>
      </c>
      <c r="H36" s="5">
        <v>2016</v>
      </c>
      <c r="I36" s="4"/>
    </row>
    <row r="37" spans="1:11" s="262" customFormat="1" ht="20.25" customHeight="1">
      <c r="A37" s="75">
        <v>24</v>
      </c>
      <c r="B37" s="647" t="s">
        <v>774</v>
      </c>
      <c r="C37" s="4" t="s">
        <v>11</v>
      </c>
      <c r="D37" s="5">
        <v>1</v>
      </c>
      <c r="E37" s="95">
        <v>60000</v>
      </c>
      <c r="F37" s="628">
        <f t="shared" si="0"/>
        <v>60000</v>
      </c>
      <c r="G37" s="4" t="s">
        <v>12</v>
      </c>
      <c r="H37" s="5">
        <v>2013</v>
      </c>
      <c r="I37" s="4" t="s">
        <v>95</v>
      </c>
    </row>
    <row r="38" spans="1:11" s="262" customFormat="1" ht="20.25" customHeight="1">
      <c r="A38" s="75">
        <v>25</v>
      </c>
      <c r="B38" s="647" t="s">
        <v>775</v>
      </c>
      <c r="C38" s="4" t="s">
        <v>11</v>
      </c>
      <c r="D38" s="5">
        <v>1</v>
      </c>
      <c r="E38" s="96">
        <v>80000</v>
      </c>
      <c r="F38" s="628">
        <f t="shared" si="0"/>
        <v>80000</v>
      </c>
      <c r="G38" s="4" t="s">
        <v>12</v>
      </c>
      <c r="H38" s="5">
        <v>2012</v>
      </c>
      <c r="I38" s="4" t="s">
        <v>95</v>
      </c>
    </row>
    <row r="39" spans="1:11" s="262" customFormat="1" ht="20.25" customHeight="1">
      <c r="A39" s="75">
        <v>26</v>
      </c>
      <c r="B39" s="647" t="s">
        <v>776</v>
      </c>
      <c r="C39" s="4" t="s">
        <v>11</v>
      </c>
      <c r="D39" s="5">
        <v>4</v>
      </c>
      <c r="E39" s="96">
        <v>150000</v>
      </c>
      <c r="F39" s="628">
        <f t="shared" si="0"/>
        <v>600000</v>
      </c>
      <c r="G39" s="4" t="s">
        <v>12</v>
      </c>
      <c r="H39" s="5">
        <v>2013</v>
      </c>
      <c r="I39" s="4" t="s">
        <v>95</v>
      </c>
    </row>
    <row r="40" spans="1:11" s="262" customFormat="1" ht="20.25" customHeight="1">
      <c r="A40" s="75">
        <v>27</v>
      </c>
      <c r="B40" s="647" t="s">
        <v>3154</v>
      </c>
      <c r="C40" s="4" t="s">
        <v>11</v>
      </c>
      <c r="D40" s="5">
        <v>1</v>
      </c>
      <c r="E40" s="96">
        <v>35000</v>
      </c>
      <c r="F40" s="628">
        <f t="shared" si="0"/>
        <v>35000</v>
      </c>
      <c r="G40" s="4" t="s">
        <v>12</v>
      </c>
      <c r="H40" s="5">
        <v>2013</v>
      </c>
      <c r="I40" s="4" t="s">
        <v>95</v>
      </c>
    </row>
    <row r="41" spans="1:11" s="262" customFormat="1" ht="20.25" customHeight="1">
      <c r="A41" s="75">
        <v>28</v>
      </c>
      <c r="B41" s="647" t="s">
        <v>769</v>
      </c>
      <c r="C41" s="4" t="s">
        <v>11</v>
      </c>
      <c r="D41" s="5">
        <v>1</v>
      </c>
      <c r="E41" s="96">
        <v>150000</v>
      </c>
      <c r="F41" s="628">
        <f t="shared" si="0"/>
        <v>150000</v>
      </c>
      <c r="G41" s="4" t="s">
        <v>12</v>
      </c>
      <c r="H41" s="5">
        <v>2013</v>
      </c>
      <c r="I41" s="4" t="s">
        <v>95</v>
      </c>
    </row>
    <row r="42" spans="1:11" s="262" customFormat="1" ht="20.25" customHeight="1">
      <c r="A42" s="75">
        <v>29</v>
      </c>
      <c r="B42" s="647" t="s">
        <v>3155</v>
      </c>
      <c r="C42" s="4" t="s">
        <v>11</v>
      </c>
      <c r="D42" s="5">
        <v>1</v>
      </c>
      <c r="E42" s="246">
        <v>45000</v>
      </c>
      <c r="F42" s="628">
        <f t="shared" si="0"/>
        <v>45000</v>
      </c>
      <c r="G42" s="4" t="s">
        <v>12</v>
      </c>
      <c r="H42" s="5">
        <v>2021</v>
      </c>
      <c r="I42" s="4"/>
    </row>
    <row r="43" spans="1:11" s="262" customFormat="1" ht="26.25" customHeight="1">
      <c r="A43" s="75">
        <v>30</v>
      </c>
      <c r="B43" s="637" t="s">
        <v>778</v>
      </c>
      <c r="C43" s="4" t="s">
        <v>11</v>
      </c>
      <c r="D43" s="246">
        <v>2</v>
      </c>
      <c r="E43" s="246">
        <v>15000</v>
      </c>
      <c r="F43" s="628">
        <f t="shared" si="0"/>
        <v>30000</v>
      </c>
      <c r="G43" s="4" t="s">
        <v>66</v>
      </c>
      <c r="H43" s="4">
        <v>2023</v>
      </c>
      <c r="I43" s="4"/>
    </row>
    <row r="44" spans="1:11" s="262" customFormat="1" ht="56.25" customHeight="1">
      <c r="A44" s="75">
        <v>31</v>
      </c>
      <c r="B44" s="637" t="s">
        <v>779</v>
      </c>
      <c r="C44" s="4" t="s">
        <v>11</v>
      </c>
      <c r="D44" s="276">
        <v>60</v>
      </c>
      <c r="E44" s="276">
        <v>7890</v>
      </c>
      <c r="F44" s="628">
        <f t="shared" si="0"/>
        <v>473400</v>
      </c>
      <c r="G44" s="4" t="s">
        <v>66</v>
      </c>
      <c r="H44" s="4">
        <v>2023</v>
      </c>
      <c r="I44" s="4"/>
    </row>
    <row r="45" spans="1:11" s="262" customFormat="1" ht="54" customHeight="1">
      <c r="A45" s="75">
        <v>32</v>
      </c>
      <c r="B45" s="637" t="s">
        <v>3156</v>
      </c>
      <c r="C45" s="4" t="s">
        <v>11</v>
      </c>
      <c r="D45" s="246">
        <v>1</v>
      </c>
      <c r="E45" s="246">
        <v>300000</v>
      </c>
      <c r="F45" s="628">
        <f t="shared" si="0"/>
        <v>300000</v>
      </c>
      <c r="G45" s="4" t="s">
        <v>12</v>
      </c>
      <c r="H45" s="4">
        <v>2010</v>
      </c>
      <c r="I45" s="4"/>
    </row>
    <row r="46" spans="1:11" s="262" customFormat="1" ht="22.5" customHeight="1">
      <c r="A46" s="75">
        <v>33</v>
      </c>
      <c r="B46" s="674" t="s">
        <v>2108</v>
      </c>
      <c r="C46" s="18" t="s">
        <v>11</v>
      </c>
      <c r="D46" s="33">
        <v>2</v>
      </c>
      <c r="E46" s="33">
        <v>46880</v>
      </c>
      <c r="F46" s="628">
        <f t="shared" si="0"/>
        <v>93760</v>
      </c>
      <c r="G46" s="18" t="s">
        <v>66</v>
      </c>
      <c r="H46" s="18">
        <v>2023</v>
      </c>
      <c r="I46" s="18"/>
    </row>
    <row r="47" spans="1:11" s="361" customFormat="1" ht="51.75" customHeight="1">
      <c r="A47" s="75">
        <v>34</v>
      </c>
      <c r="B47" s="647" t="s">
        <v>2069</v>
      </c>
      <c r="C47" s="43" t="s">
        <v>11</v>
      </c>
      <c r="D47" s="43">
        <v>1</v>
      </c>
      <c r="E47" s="43">
        <v>396000</v>
      </c>
      <c r="F47" s="628">
        <f t="shared" si="0"/>
        <v>396000</v>
      </c>
      <c r="G47" s="43" t="s">
        <v>66</v>
      </c>
      <c r="H47" s="43">
        <v>2024</v>
      </c>
      <c r="I47" s="4"/>
    </row>
    <row r="48" spans="1:11" s="262" customFormat="1" ht="36.75" customHeight="1">
      <c r="A48" s="75">
        <v>35</v>
      </c>
      <c r="B48" s="654" t="s">
        <v>2002</v>
      </c>
      <c r="C48" s="15" t="s">
        <v>11</v>
      </c>
      <c r="D48" s="15">
        <v>1</v>
      </c>
      <c r="E48" s="15">
        <v>170000</v>
      </c>
      <c r="F48" s="628">
        <f t="shared" si="0"/>
        <v>170000</v>
      </c>
      <c r="G48" s="43" t="s">
        <v>66</v>
      </c>
      <c r="H48" s="15">
        <v>2024</v>
      </c>
      <c r="I48" s="276"/>
      <c r="J48" s="325"/>
      <c r="K48" s="171"/>
    </row>
    <row r="49" spans="1:16" s="262" customFormat="1" ht="22.5" customHeight="1">
      <c r="A49" s="167"/>
      <c r="B49" s="1003" t="s">
        <v>91</v>
      </c>
      <c r="C49" s="640"/>
      <c r="D49" s="781">
        <f>SUM(D14:D48)</f>
        <v>153</v>
      </c>
      <c r="E49" s="97" t="s">
        <v>92</v>
      </c>
      <c r="F49" s="52">
        <f>SUM(F14:F48)</f>
        <v>50170370</v>
      </c>
      <c r="G49" s="640"/>
      <c r="H49" s="640"/>
      <c r="I49" s="640"/>
    </row>
    <row r="50" spans="1:16" s="262" customFormat="1" ht="16.5" customHeight="1" thickBot="1">
      <c r="B50" s="73"/>
      <c r="C50" s="47"/>
      <c r="D50" s="98"/>
      <c r="E50" s="99"/>
      <c r="F50" s="47"/>
      <c r="G50" s="47"/>
      <c r="H50" s="47"/>
      <c r="I50" s="47"/>
    </row>
    <row r="51" spans="1:16" s="188" customFormat="1" ht="93" customHeight="1" thickBot="1">
      <c r="A51" s="76" t="s">
        <v>3</v>
      </c>
      <c r="B51" s="1388" t="s">
        <v>4</v>
      </c>
      <c r="C51" s="1389" t="s">
        <v>5</v>
      </c>
      <c r="D51" s="1390" t="s">
        <v>6</v>
      </c>
      <c r="E51" s="390" t="s">
        <v>3888</v>
      </c>
      <c r="F51" s="390" t="s">
        <v>3889</v>
      </c>
      <c r="G51" s="1388" t="s">
        <v>9</v>
      </c>
      <c r="H51" s="25" t="s">
        <v>2425</v>
      </c>
      <c r="I51" s="1391" t="s">
        <v>10</v>
      </c>
    </row>
    <row r="52" spans="1:16" s="262" customFormat="1" ht="21.75" customHeight="1" thickBot="1">
      <c r="A52" s="163">
        <v>1</v>
      </c>
      <c r="B52" s="125">
        <v>2</v>
      </c>
      <c r="C52" s="126">
        <v>3</v>
      </c>
      <c r="D52" s="126">
        <v>4</v>
      </c>
      <c r="E52" s="126">
        <v>5</v>
      </c>
      <c r="F52" s="126">
        <v>6</v>
      </c>
      <c r="G52" s="126">
        <v>7</v>
      </c>
      <c r="H52" s="126">
        <v>8</v>
      </c>
      <c r="I52" s="127">
        <v>9</v>
      </c>
    </row>
    <row r="53" spans="1:16" s="262" customFormat="1" ht="23.25" customHeight="1">
      <c r="A53" s="75">
        <v>36</v>
      </c>
      <c r="B53" s="691" t="s">
        <v>2171</v>
      </c>
      <c r="C53" s="628" t="s">
        <v>11</v>
      </c>
      <c r="D53" s="22">
        <v>2</v>
      </c>
      <c r="E53" s="32">
        <v>24020</v>
      </c>
      <c r="F53" s="782">
        <f>D53*E53</f>
        <v>48040</v>
      </c>
      <c r="G53" s="628" t="s">
        <v>12</v>
      </c>
      <c r="H53" s="628">
        <v>1960</v>
      </c>
      <c r="I53" s="628"/>
    </row>
    <row r="54" spans="1:16" s="262" customFormat="1" ht="23.25" customHeight="1">
      <c r="A54" s="75">
        <v>37</v>
      </c>
      <c r="B54" s="647" t="s">
        <v>780</v>
      </c>
      <c r="C54" s="4" t="s">
        <v>11</v>
      </c>
      <c r="D54" s="5">
        <v>1</v>
      </c>
      <c r="E54" s="100">
        <v>21482</v>
      </c>
      <c r="F54" s="782">
        <f t="shared" ref="F54:F86" si="1">D54*E54</f>
        <v>21482</v>
      </c>
      <c r="G54" s="4" t="s">
        <v>12</v>
      </c>
      <c r="H54" s="96">
        <v>1970</v>
      </c>
      <c r="I54" s="4"/>
    </row>
    <row r="55" spans="1:16" s="262" customFormat="1" ht="33" customHeight="1">
      <c r="A55" s="75">
        <v>38</v>
      </c>
      <c r="B55" s="647" t="s">
        <v>3157</v>
      </c>
      <c r="C55" s="4" t="s">
        <v>11</v>
      </c>
      <c r="D55" s="5">
        <v>12</v>
      </c>
      <c r="E55" s="276">
        <v>7750</v>
      </c>
      <c r="F55" s="782">
        <f t="shared" si="1"/>
        <v>93000</v>
      </c>
      <c r="G55" s="4" t="s">
        <v>12</v>
      </c>
      <c r="H55" s="101">
        <v>2013</v>
      </c>
      <c r="I55" s="4"/>
    </row>
    <row r="56" spans="1:16" s="262" customFormat="1" ht="23.25" customHeight="1">
      <c r="A56" s="75">
        <v>39</v>
      </c>
      <c r="B56" s="647" t="s">
        <v>29</v>
      </c>
      <c r="C56" s="4" t="s">
        <v>11</v>
      </c>
      <c r="D56" s="5">
        <v>6</v>
      </c>
      <c r="E56" s="276">
        <v>15000</v>
      </c>
      <c r="F56" s="782">
        <f t="shared" si="1"/>
        <v>90000</v>
      </c>
      <c r="G56" s="4" t="s">
        <v>12</v>
      </c>
      <c r="H56" s="96">
        <v>2013</v>
      </c>
      <c r="I56" s="4"/>
    </row>
    <row r="57" spans="1:16" s="262" customFormat="1" ht="23.25" customHeight="1">
      <c r="A57" s="75">
        <v>40</v>
      </c>
      <c r="B57" s="647" t="s">
        <v>782</v>
      </c>
      <c r="C57" s="4" t="s">
        <v>11</v>
      </c>
      <c r="D57" s="5">
        <v>2</v>
      </c>
      <c r="E57" s="276">
        <v>231</v>
      </c>
      <c r="F57" s="782">
        <f t="shared" si="1"/>
        <v>462</v>
      </c>
      <c r="G57" s="4" t="s">
        <v>12</v>
      </c>
      <c r="H57" s="96">
        <v>1960</v>
      </c>
      <c r="I57" s="4"/>
    </row>
    <row r="58" spans="1:16" s="262" customFormat="1" ht="23.25" customHeight="1">
      <c r="A58" s="75">
        <v>41</v>
      </c>
      <c r="B58" s="647" t="s">
        <v>783</v>
      </c>
      <c r="C58" s="4" t="s">
        <v>11</v>
      </c>
      <c r="D58" s="5">
        <v>1</v>
      </c>
      <c r="E58" s="276">
        <v>77</v>
      </c>
      <c r="F58" s="782">
        <f t="shared" si="1"/>
        <v>77</v>
      </c>
      <c r="G58" s="4" t="s">
        <v>12</v>
      </c>
      <c r="H58" s="96">
        <v>2000</v>
      </c>
      <c r="I58" s="4"/>
    </row>
    <row r="59" spans="1:16" s="262" customFormat="1" ht="23.25" customHeight="1">
      <c r="A59" s="75">
        <v>42</v>
      </c>
      <c r="B59" s="647" t="s">
        <v>784</v>
      </c>
      <c r="C59" s="4" t="s">
        <v>11</v>
      </c>
      <c r="D59" s="5">
        <v>26</v>
      </c>
      <c r="E59" s="276">
        <v>7443</v>
      </c>
      <c r="F59" s="782">
        <f t="shared" si="1"/>
        <v>193518</v>
      </c>
      <c r="G59" s="4" t="s">
        <v>12</v>
      </c>
      <c r="H59" s="96">
        <v>2013</v>
      </c>
      <c r="I59" s="4"/>
    </row>
    <row r="60" spans="1:16" s="262" customFormat="1" ht="23.25" customHeight="1">
      <c r="A60" s="75">
        <v>43</v>
      </c>
      <c r="B60" s="637" t="s">
        <v>785</v>
      </c>
      <c r="C60" s="4" t="s">
        <v>11</v>
      </c>
      <c r="D60" s="276">
        <v>120</v>
      </c>
      <c r="E60" s="81">
        <v>6500</v>
      </c>
      <c r="F60" s="782">
        <f t="shared" si="1"/>
        <v>780000</v>
      </c>
      <c r="G60" s="4" t="s">
        <v>12</v>
      </c>
      <c r="H60" s="4">
        <v>2018</v>
      </c>
      <c r="I60" s="81" t="s">
        <v>558</v>
      </c>
    </row>
    <row r="61" spans="1:16" s="262" customFormat="1" ht="23.25" customHeight="1">
      <c r="A61" s="75">
        <v>44</v>
      </c>
      <c r="B61" s="647" t="s">
        <v>532</v>
      </c>
      <c r="C61" s="4" t="s">
        <v>11</v>
      </c>
      <c r="D61" s="5">
        <v>3</v>
      </c>
      <c r="E61" s="276">
        <v>18250</v>
      </c>
      <c r="F61" s="782">
        <f t="shared" si="1"/>
        <v>54750</v>
      </c>
      <c r="G61" s="4" t="s">
        <v>12</v>
      </c>
      <c r="H61" s="96">
        <v>2010</v>
      </c>
      <c r="I61" s="4"/>
    </row>
    <row r="62" spans="1:16" s="262" customFormat="1" ht="23.25" customHeight="1">
      <c r="A62" s="75">
        <v>45</v>
      </c>
      <c r="B62" s="647" t="s">
        <v>375</v>
      </c>
      <c r="C62" s="4" t="s">
        <v>11</v>
      </c>
      <c r="D62" s="5">
        <v>1</v>
      </c>
      <c r="E62" s="276">
        <v>10000</v>
      </c>
      <c r="F62" s="782">
        <f t="shared" si="1"/>
        <v>10000</v>
      </c>
      <c r="G62" s="4" t="s">
        <v>12</v>
      </c>
      <c r="H62" s="96">
        <v>2010</v>
      </c>
      <c r="I62" s="4"/>
    </row>
    <row r="63" spans="1:16" s="262" customFormat="1" ht="23.25" customHeight="1">
      <c r="A63" s="75">
        <v>46</v>
      </c>
      <c r="B63" s="647" t="s">
        <v>383</v>
      </c>
      <c r="C63" s="4" t="s">
        <v>11</v>
      </c>
      <c r="D63" s="5">
        <v>2</v>
      </c>
      <c r="E63" s="276">
        <v>15000</v>
      </c>
      <c r="F63" s="782">
        <f t="shared" si="1"/>
        <v>30000</v>
      </c>
      <c r="G63" s="4" t="s">
        <v>12</v>
      </c>
      <c r="H63" s="101">
        <v>2010</v>
      </c>
      <c r="I63" s="4"/>
    </row>
    <row r="64" spans="1:16" s="262" customFormat="1" ht="23.25" customHeight="1">
      <c r="A64" s="75">
        <v>47</v>
      </c>
      <c r="B64" s="647" t="s">
        <v>786</v>
      </c>
      <c r="C64" s="4" t="s">
        <v>11</v>
      </c>
      <c r="D64" s="5">
        <v>10</v>
      </c>
      <c r="E64" s="276">
        <v>9000</v>
      </c>
      <c r="F64" s="782">
        <f t="shared" si="1"/>
        <v>90000</v>
      </c>
      <c r="G64" s="276" t="s">
        <v>12</v>
      </c>
      <c r="H64" s="101">
        <v>2013</v>
      </c>
      <c r="I64" s="276"/>
      <c r="J64" s="1597"/>
      <c r="K64" s="1534"/>
      <c r="L64" s="1534"/>
      <c r="M64" s="1534"/>
      <c r="N64" s="1534"/>
      <c r="O64" s="1534"/>
      <c r="P64" s="1534"/>
    </row>
    <row r="65" spans="1:11" s="262" customFormat="1" ht="23.25" customHeight="1">
      <c r="A65" s="75">
        <v>48</v>
      </c>
      <c r="B65" s="1004" t="s">
        <v>787</v>
      </c>
      <c r="C65" s="4" t="s">
        <v>11</v>
      </c>
      <c r="D65" s="5">
        <v>3</v>
      </c>
      <c r="E65" s="276">
        <v>12000</v>
      </c>
      <c r="F65" s="782">
        <f t="shared" si="1"/>
        <v>36000</v>
      </c>
      <c r="G65" s="276" t="s">
        <v>12</v>
      </c>
      <c r="H65" s="101">
        <v>2016</v>
      </c>
      <c r="I65" s="4"/>
    </row>
    <row r="66" spans="1:11" s="262" customFormat="1" ht="32.25" customHeight="1">
      <c r="A66" s="75">
        <v>49</v>
      </c>
      <c r="B66" s="1004" t="s">
        <v>788</v>
      </c>
      <c r="C66" s="4" t="s">
        <v>11</v>
      </c>
      <c r="D66" s="5">
        <v>1</v>
      </c>
      <c r="E66" s="276">
        <v>5000</v>
      </c>
      <c r="F66" s="782">
        <f t="shared" si="1"/>
        <v>5000</v>
      </c>
      <c r="G66" s="276" t="s">
        <v>12</v>
      </c>
      <c r="H66" s="101">
        <v>2016</v>
      </c>
      <c r="I66" s="4"/>
    </row>
    <row r="67" spans="1:11" s="262" customFormat="1" ht="32.25" customHeight="1">
      <c r="A67" s="75">
        <v>50</v>
      </c>
      <c r="B67" s="1004" t="s">
        <v>789</v>
      </c>
      <c r="C67" s="4" t="s">
        <v>11</v>
      </c>
      <c r="D67" s="5">
        <v>1</v>
      </c>
      <c r="E67" s="276">
        <v>4200</v>
      </c>
      <c r="F67" s="782">
        <f t="shared" si="1"/>
        <v>4200</v>
      </c>
      <c r="G67" s="276" t="s">
        <v>12</v>
      </c>
      <c r="H67" s="101">
        <v>2016</v>
      </c>
      <c r="I67" s="4"/>
    </row>
    <row r="68" spans="1:11" s="262" customFormat="1" ht="20.25" customHeight="1">
      <c r="A68" s="75">
        <v>51</v>
      </c>
      <c r="B68" s="647" t="s">
        <v>777</v>
      </c>
      <c r="C68" s="4" t="s">
        <v>11</v>
      </c>
      <c r="D68" s="5">
        <v>17</v>
      </c>
      <c r="E68" s="276">
        <v>18000</v>
      </c>
      <c r="F68" s="782">
        <f t="shared" si="1"/>
        <v>306000</v>
      </c>
      <c r="G68" s="276" t="s">
        <v>12</v>
      </c>
      <c r="H68" s="4">
        <v>2016</v>
      </c>
      <c r="I68" s="4"/>
    </row>
    <row r="69" spans="1:11" s="262" customFormat="1" ht="28.5" customHeight="1">
      <c r="A69" s="75">
        <v>52</v>
      </c>
      <c r="B69" s="647" t="s">
        <v>790</v>
      </c>
      <c r="C69" s="4" t="s">
        <v>11</v>
      </c>
      <c r="D69" s="5">
        <v>1</v>
      </c>
      <c r="E69" s="276">
        <v>28000</v>
      </c>
      <c r="F69" s="782">
        <f t="shared" si="1"/>
        <v>28000</v>
      </c>
      <c r="G69" s="4" t="s">
        <v>12</v>
      </c>
      <c r="H69" s="4">
        <v>2016</v>
      </c>
      <c r="I69" s="4"/>
    </row>
    <row r="70" spans="1:11" s="262" customFormat="1" ht="25.5" customHeight="1">
      <c r="A70" s="75">
        <v>53</v>
      </c>
      <c r="B70" s="647" t="s">
        <v>791</v>
      </c>
      <c r="C70" s="4" t="s">
        <v>11</v>
      </c>
      <c r="D70" s="5">
        <v>3</v>
      </c>
      <c r="E70" s="276">
        <v>55000</v>
      </c>
      <c r="F70" s="782">
        <f t="shared" si="1"/>
        <v>165000</v>
      </c>
      <c r="G70" s="4" t="s">
        <v>12</v>
      </c>
      <c r="H70" s="4">
        <v>2016</v>
      </c>
      <c r="I70" s="4"/>
    </row>
    <row r="71" spans="1:11" s="262" customFormat="1" ht="32.25" customHeight="1">
      <c r="A71" s="75">
        <v>54</v>
      </c>
      <c r="B71" s="637" t="s">
        <v>144</v>
      </c>
      <c r="C71" s="4" t="s">
        <v>11</v>
      </c>
      <c r="D71" s="276">
        <v>1</v>
      </c>
      <c r="E71" s="276">
        <v>24000</v>
      </c>
      <c r="F71" s="782">
        <f t="shared" si="1"/>
        <v>24000</v>
      </c>
      <c r="G71" s="4" t="s">
        <v>66</v>
      </c>
      <c r="H71" s="4">
        <v>2023</v>
      </c>
      <c r="I71" s="4"/>
    </row>
    <row r="72" spans="1:11" s="262" customFormat="1" ht="25.5" customHeight="1">
      <c r="A72" s="75">
        <v>55</v>
      </c>
      <c r="B72" s="637" t="s">
        <v>792</v>
      </c>
      <c r="C72" s="4" t="s">
        <v>11</v>
      </c>
      <c r="D72" s="276">
        <v>3</v>
      </c>
      <c r="E72" s="276">
        <v>10000</v>
      </c>
      <c r="F72" s="782">
        <f t="shared" si="1"/>
        <v>30000</v>
      </c>
      <c r="G72" s="4" t="s">
        <v>66</v>
      </c>
      <c r="H72" s="4">
        <v>2023</v>
      </c>
      <c r="I72" s="4"/>
    </row>
    <row r="73" spans="1:11" s="262" customFormat="1" ht="26.25" customHeight="1">
      <c r="A73" s="75">
        <v>56</v>
      </c>
      <c r="B73" s="637" t="s">
        <v>3163</v>
      </c>
      <c r="C73" s="4" t="s">
        <v>11</v>
      </c>
      <c r="D73" s="276">
        <v>10</v>
      </c>
      <c r="E73" s="276">
        <v>19600</v>
      </c>
      <c r="F73" s="782">
        <f t="shared" si="1"/>
        <v>196000</v>
      </c>
      <c r="G73" s="4" t="s">
        <v>66</v>
      </c>
      <c r="H73" s="4">
        <v>2023</v>
      </c>
      <c r="I73" s="4"/>
    </row>
    <row r="74" spans="1:11" s="262" customFormat="1" ht="26.25" customHeight="1">
      <c r="A74" s="75">
        <v>57</v>
      </c>
      <c r="B74" s="637" t="s">
        <v>3158</v>
      </c>
      <c r="C74" s="4" t="s">
        <v>11</v>
      </c>
      <c r="D74" s="276">
        <v>3</v>
      </c>
      <c r="E74" s="276">
        <v>1200</v>
      </c>
      <c r="F74" s="782">
        <f t="shared" si="1"/>
        <v>3600</v>
      </c>
      <c r="G74" s="4" t="s">
        <v>12</v>
      </c>
      <c r="H74" s="4">
        <v>1990</v>
      </c>
      <c r="I74" s="4"/>
    </row>
    <row r="75" spans="1:11" s="262" customFormat="1" ht="36" customHeight="1">
      <c r="A75" s="75">
        <v>58</v>
      </c>
      <c r="B75" s="807" t="s">
        <v>2003</v>
      </c>
      <c r="C75" s="15" t="s">
        <v>11</v>
      </c>
      <c r="D75" s="15">
        <v>1</v>
      </c>
      <c r="E75" s="15">
        <v>6800</v>
      </c>
      <c r="F75" s="782">
        <f t="shared" si="1"/>
        <v>6800</v>
      </c>
      <c r="G75" s="4" t="s">
        <v>66</v>
      </c>
      <c r="H75" s="15">
        <v>2024</v>
      </c>
      <c r="I75" s="276"/>
      <c r="J75" s="325"/>
      <c r="K75" s="171"/>
    </row>
    <row r="76" spans="1:11" s="262" customFormat="1" ht="36">
      <c r="A76" s="75">
        <v>59</v>
      </c>
      <c r="B76" s="904" t="s">
        <v>2525</v>
      </c>
      <c r="C76" s="595" t="s">
        <v>167</v>
      </c>
      <c r="D76" s="595">
        <v>1</v>
      </c>
      <c r="E76" s="595">
        <v>105990</v>
      </c>
      <c r="F76" s="782">
        <f t="shared" si="1"/>
        <v>105990</v>
      </c>
      <c r="G76" s="595" t="s">
        <v>90</v>
      </c>
      <c r="H76" s="595">
        <v>2025</v>
      </c>
      <c r="I76" s="1006"/>
      <c r="J76" s="1007"/>
      <c r="K76" s="934"/>
    </row>
    <row r="77" spans="1:11" s="262" customFormat="1" ht="28.5" customHeight="1">
      <c r="A77" s="75">
        <v>60</v>
      </c>
      <c r="B77" s="904" t="s">
        <v>480</v>
      </c>
      <c r="C77" s="595" t="s">
        <v>167</v>
      </c>
      <c r="D77" s="595">
        <v>1</v>
      </c>
      <c r="E77" s="595">
        <v>24960</v>
      </c>
      <c r="F77" s="782">
        <f t="shared" si="1"/>
        <v>24960</v>
      </c>
      <c r="G77" s="595" t="s">
        <v>90</v>
      </c>
      <c r="H77" s="30">
        <v>2025</v>
      </c>
      <c r="I77" s="13"/>
      <c r="J77" s="1007"/>
      <c r="K77" s="934"/>
    </row>
    <row r="78" spans="1:11" s="262" customFormat="1" ht="28.5" customHeight="1">
      <c r="A78" s="75">
        <v>61</v>
      </c>
      <c r="B78" s="904" t="s">
        <v>2813</v>
      </c>
      <c r="C78" s="595" t="s">
        <v>167</v>
      </c>
      <c r="D78" s="595">
        <v>1</v>
      </c>
      <c r="E78" s="595">
        <v>279988</v>
      </c>
      <c r="F78" s="782">
        <f t="shared" si="1"/>
        <v>279988</v>
      </c>
      <c r="G78" s="595" t="s">
        <v>90</v>
      </c>
      <c r="H78" s="30">
        <v>2025</v>
      </c>
      <c r="I78" s="13"/>
      <c r="J78" s="1007"/>
      <c r="K78" s="934"/>
    </row>
    <row r="79" spans="1:11" s="262" customFormat="1" ht="25.5" customHeight="1">
      <c r="A79" s="75">
        <v>62</v>
      </c>
      <c r="B79" s="647" t="s">
        <v>557</v>
      </c>
      <c r="C79" s="43" t="s">
        <v>167</v>
      </c>
      <c r="D79" s="43">
        <v>4</v>
      </c>
      <c r="E79" s="43">
        <v>59120</v>
      </c>
      <c r="F79" s="782">
        <f t="shared" si="1"/>
        <v>236480</v>
      </c>
      <c r="G79" s="43" t="s">
        <v>90</v>
      </c>
      <c r="H79" s="5">
        <v>2025</v>
      </c>
      <c r="I79" s="276"/>
      <c r="J79" s="1007"/>
      <c r="K79" s="934"/>
    </row>
    <row r="80" spans="1:11" s="262" customFormat="1" ht="31.5" customHeight="1">
      <c r="A80" s="75">
        <v>63</v>
      </c>
      <c r="B80" s="647" t="s">
        <v>2579</v>
      </c>
      <c r="C80" s="43" t="s">
        <v>167</v>
      </c>
      <c r="D80" s="43">
        <v>1</v>
      </c>
      <c r="E80" s="43">
        <v>31046</v>
      </c>
      <c r="F80" s="782">
        <f t="shared" si="1"/>
        <v>31046</v>
      </c>
      <c r="G80" s="43" t="s">
        <v>90</v>
      </c>
      <c r="H80" s="5">
        <v>2025</v>
      </c>
      <c r="I80" s="276"/>
      <c r="J80" s="1007"/>
      <c r="K80" s="934"/>
    </row>
    <row r="81" spans="1:11" s="262" customFormat="1" ht="28.5" customHeight="1">
      <c r="A81" s="75">
        <v>64</v>
      </c>
      <c r="B81" s="647" t="s">
        <v>2580</v>
      </c>
      <c r="C81" s="43" t="s">
        <v>167</v>
      </c>
      <c r="D81" s="43">
        <v>10</v>
      </c>
      <c r="E81" s="43">
        <v>22178</v>
      </c>
      <c r="F81" s="782">
        <f t="shared" si="1"/>
        <v>221780</v>
      </c>
      <c r="G81" s="43" t="s">
        <v>90</v>
      </c>
      <c r="H81" s="5">
        <v>2025</v>
      </c>
      <c r="I81" s="276"/>
      <c r="J81" s="1007"/>
      <c r="K81" s="934"/>
    </row>
    <row r="82" spans="1:11" s="262" customFormat="1" ht="41.25" customHeight="1">
      <c r="A82" s="75">
        <v>65</v>
      </c>
      <c r="B82" s="647" t="s">
        <v>2581</v>
      </c>
      <c r="C82" s="43" t="s">
        <v>167</v>
      </c>
      <c r="D82" s="43">
        <v>8</v>
      </c>
      <c r="E82" s="43">
        <v>25865</v>
      </c>
      <c r="F82" s="782">
        <f t="shared" si="1"/>
        <v>206920</v>
      </c>
      <c r="G82" s="43" t="s">
        <v>90</v>
      </c>
      <c r="H82" s="5">
        <v>2025</v>
      </c>
      <c r="I82" s="276"/>
      <c r="J82" s="1007"/>
      <c r="K82" s="934"/>
    </row>
    <row r="83" spans="1:11" s="262" customFormat="1" ht="38.25" customHeight="1">
      <c r="A83" s="75">
        <v>66</v>
      </c>
      <c r="B83" s="647" t="s">
        <v>3312</v>
      </c>
      <c r="C83" s="43" t="s">
        <v>167</v>
      </c>
      <c r="D83" s="43">
        <v>1</v>
      </c>
      <c r="E83" s="43">
        <v>60000</v>
      </c>
      <c r="F83" s="782">
        <f t="shared" si="1"/>
        <v>60000</v>
      </c>
      <c r="G83" s="43" t="s">
        <v>239</v>
      </c>
      <c r="H83" s="5">
        <v>1987</v>
      </c>
      <c r="I83" s="343" t="s">
        <v>2603</v>
      </c>
      <c r="J83" s="1007"/>
      <c r="K83" s="934"/>
    </row>
    <row r="84" spans="1:11" s="262" customFormat="1" ht="45.75" customHeight="1">
      <c r="A84" s="75">
        <v>67</v>
      </c>
      <c r="B84" s="647" t="s">
        <v>3164</v>
      </c>
      <c r="C84" s="43" t="s">
        <v>167</v>
      </c>
      <c r="D84" s="43">
        <v>1</v>
      </c>
      <c r="E84" s="43">
        <v>15000</v>
      </c>
      <c r="F84" s="782">
        <f t="shared" si="1"/>
        <v>15000</v>
      </c>
      <c r="G84" s="43" t="s">
        <v>239</v>
      </c>
      <c r="H84" s="5">
        <v>2010</v>
      </c>
      <c r="I84" s="343"/>
      <c r="J84" s="1007"/>
      <c r="K84" s="934"/>
    </row>
    <row r="85" spans="1:11" s="262" customFormat="1" ht="45.75" customHeight="1">
      <c r="A85" s="75">
        <v>68</v>
      </c>
      <c r="B85" s="647" t="s">
        <v>3159</v>
      </c>
      <c r="C85" s="43" t="s">
        <v>167</v>
      </c>
      <c r="D85" s="43">
        <v>1</v>
      </c>
      <c r="E85" s="43">
        <v>65000</v>
      </c>
      <c r="F85" s="782">
        <f t="shared" si="1"/>
        <v>65000</v>
      </c>
      <c r="G85" s="43" t="s">
        <v>90</v>
      </c>
      <c r="H85" s="5">
        <v>2025</v>
      </c>
      <c r="I85" s="343" t="s">
        <v>997</v>
      </c>
      <c r="J85" s="1007"/>
      <c r="K85" s="934"/>
    </row>
    <row r="86" spans="1:11" s="262" customFormat="1" ht="45.75" customHeight="1">
      <c r="A86" s="75">
        <v>69</v>
      </c>
      <c r="B86" s="647" t="s">
        <v>2594</v>
      </c>
      <c r="C86" s="43" t="s">
        <v>167</v>
      </c>
      <c r="D86" s="43">
        <v>2</v>
      </c>
      <c r="E86" s="43">
        <v>9000</v>
      </c>
      <c r="F86" s="782">
        <f t="shared" si="1"/>
        <v>18000</v>
      </c>
      <c r="G86" s="43" t="s">
        <v>90</v>
      </c>
      <c r="H86" s="5">
        <v>2025</v>
      </c>
      <c r="I86" s="343"/>
      <c r="J86" s="1007"/>
      <c r="K86" s="934"/>
    </row>
    <row r="87" spans="1:11" s="262" customFormat="1" ht="25.5" customHeight="1">
      <c r="A87" s="66"/>
      <c r="B87" s="1005" t="s">
        <v>91</v>
      </c>
      <c r="C87" s="232"/>
      <c r="D87" s="232">
        <f>SUM(D53:D86)</f>
        <v>261</v>
      </c>
      <c r="E87" s="232" t="s">
        <v>92</v>
      </c>
      <c r="F87" s="232">
        <f>SUM(F53:F86)</f>
        <v>3481093</v>
      </c>
      <c r="G87" s="232"/>
      <c r="H87" s="232"/>
      <c r="I87" s="232"/>
    </row>
    <row r="88" spans="1:11" s="262" customFormat="1" ht="22.5" customHeight="1"/>
    <row r="89" spans="1:11" ht="22.5" customHeight="1">
      <c r="A89" s="1489" t="s">
        <v>3248</v>
      </c>
      <c r="B89" s="1489"/>
      <c r="C89" s="1489"/>
      <c r="D89" s="1489"/>
      <c r="E89" s="1489"/>
      <c r="F89" s="1489"/>
      <c r="G89" s="1489"/>
      <c r="H89" s="1489"/>
    </row>
    <row r="90" spans="1:11" ht="22.5" customHeight="1">
      <c r="A90" s="935"/>
      <c r="B90" s="1480" t="s">
        <v>2637</v>
      </c>
      <c r="C90" s="1480"/>
      <c r="D90" s="1480"/>
      <c r="E90" s="1480"/>
      <c r="F90" s="1481" t="s">
        <v>2295</v>
      </c>
      <c r="G90" s="1481"/>
      <c r="H90" s="1480" t="s">
        <v>2638</v>
      </c>
      <c r="I90" s="1480"/>
    </row>
    <row r="91" spans="1:11" s="123" customFormat="1" ht="22.5" customHeight="1">
      <c r="A91" s="935"/>
      <c r="B91" s="927"/>
      <c r="C91" s="401"/>
      <c r="D91" s="401"/>
      <c r="E91" s="401"/>
      <c r="F91" s="922"/>
      <c r="G91" s="922"/>
      <c r="H91" s="916"/>
      <c r="I91" s="916"/>
    </row>
    <row r="92" spans="1:11" s="123" customFormat="1" ht="22.5" customHeight="1">
      <c r="A92" s="151"/>
      <c r="B92" s="826" t="s">
        <v>3243</v>
      </c>
      <c r="C92" s="152"/>
      <c r="D92" s="153"/>
      <c r="E92" s="153"/>
      <c r="F92" s="154"/>
      <c r="G92" s="151"/>
      <c r="H92" s="151"/>
      <c r="I92" s="155"/>
    </row>
    <row r="93" spans="1:11" ht="7.5" customHeight="1">
      <c r="A93" s="935"/>
      <c r="B93" s="1486" t="s">
        <v>2639</v>
      </c>
      <c r="C93" s="1486"/>
      <c r="D93" s="1486"/>
      <c r="E93" s="1486"/>
      <c r="F93" s="1487" t="s">
        <v>2295</v>
      </c>
      <c r="G93" s="1487"/>
      <c r="H93" s="1472" t="s">
        <v>2187</v>
      </c>
      <c r="I93" s="1472"/>
    </row>
    <row r="94" spans="1:11" s="156" customFormat="1" ht="31.5" customHeight="1">
      <c r="A94" s="935"/>
      <c r="B94" s="1486"/>
      <c r="C94" s="1486"/>
      <c r="D94" s="1486"/>
      <c r="E94" s="1486"/>
      <c r="F94" s="1487"/>
      <c r="G94" s="1487"/>
      <c r="H94" s="1472"/>
      <c r="I94" s="1472"/>
      <c r="J94" s="151"/>
    </row>
    <row r="95" spans="1:11" s="262" customFormat="1" ht="9.75" customHeight="1">
      <c r="A95" s="935"/>
      <c r="B95" s="708"/>
      <c r="C95" s="708"/>
      <c r="D95" s="709"/>
      <c r="E95" s="709"/>
      <c r="F95" s="710"/>
      <c r="G95" s="405"/>
      <c r="H95" s="930"/>
      <c r="I95" s="712"/>
      <c r="J95" s="71"/>
    </row>
    <row r="96" spans="1:11" s="123" customFormat="1" ht="35.25" customHeight="1">
      <c r="A96" s="935"/>
      <c r="B96" s="1472" t="s">
        <v>3244</v>
      </c>
      <c r="C96" s="1472"/>
      <c r="D96" s="1472"/>
      <c r="E96" s="1472"/>
      <c r="F96" s="1487" t="s">
        <v>2295</v>
      </c>
      <c r="G96" s="1487"/>
      <c r="H96" s="1472" t="s">
        <v>2188</v>
      </c>
      <c r="I96" s="1472"/>
    </row>
    <row r="97" spans="1:10" s="123" customFormat="1" ht="22.5" customHeight="1">
      <c r="A97" s="935"/>
      <c r="B97" s="460"/>
      <c r="C97" s="460"/>
      <c r="D97" s="461"/>
      <c r="E97" s="461"/>
      <c r="F97" s="462"/>
      <c r="G97" s="459"/>
      <c r="H97" s="930"/>
      <c r="I97" s="712"/>
    </row>
    <row r="98" spans="1:10" s="123" customFormat="1" ht="36" customHeight="1">
      <c r="B98" s="1472" t="s">
        <v>3245</v>
      </c>
      <c r="C98" s="1472"/>
      <c r="D98" s="1472"/>
      <c r="E98" s="1472"/>
      <c r="F98" s="1481" t="s">
        <v>2182</v>
      </c>
      <c r="G98" s="1481"/>
      <c r="H98" s="1480" t="s">
        <v>2641</v>
      </c>
      <c r="I98" s="1480"/>
    </row>
    <row r="99" spans="1:10" s="123" customFormat="1" ht="22.5" customHeight="1">
      <c r="A99" s="935"/>
      <c r="B99" s="912"/>
      <c r="C99" s="684"/>
      <c r="D99" s="684"/>
      <c r="E99" s="684"/>
      <c r="F99" s="932"/>
      <c r="G99" s="927"/>
      <c r="H99" s="912"/>
      <c r="I99" s="912"/>
    </row>
    <row r="100" spans="1:10" s="123" customFormat="1" ht="22.5" customHeight="1">
      <c r="A100" s="935"/>
      <c r="B100" s="1480" t="s">
        <v>3252</v>
      </c>
      <c r="C100" s="1480"/>
      <c r="D100" s="1480"/>
      <c r="E100" s="684"/>
      <c r="F100" s="1481" t="s">
        <v>2643</v>
      </c>
      <c r="G100" s="1481"/>
      <c r="H100" s="1480" t="s">
        <v>2186</v>
      </c>
      <c r="I100" s="1480"/>
    </row>
    <row r="101" spans="1:10" s="123" customFormat="1" ht="22.5" customHeight="1">
      <c r="B101" s="925"/>
    </row>
    <row r="102" spans="1:10" s="123" customFormat="1" ht="36" customHeight="1">
      <c r="A102" s="935"/>
      <c r="B102" s="1472" t="s">
        <v>3246</v>
      </c>
      <c r="C102" s="1472"/>
      <c r="D102" s="1472"/>
      <c r="E102" s="1472"/>
      <c r="F102" s="1481" t="s">
        <v>2182</v>
      </c>
      <c r="G102" s="1481"/>
      <c r="H102" s="1472" t="s">
        <v>2185</v>
      </c>
      <c r="I102" s="1472"/>
      <c r="J102" s="245"/>
    </row>
    <row r="103" spans="1:10" s="123" customFormat="1" ht="22.5" customHeight="1">
      <c r="A103" s="935"/>
      <c r="B103" s="283"/>
      <c r="C103" s="283"/>
      <c r="D103" s="283"/>
      <c r="E103" s="283"/>
      <c r="F103" s="283"/>
      <c r="G103" s="283"/>
      <c r="H103" s="285"/>
      <c r="I103" s="285"/>
      <c r="J103" s="245"/>
    </row>
    <row r="104" spans="1:10" s="123" customFormat="1" ht="22.5" customHeight="1">
      <c r="B104" s="912" t="s">
        <v>2179</v>
      </c>
      <c r="C104" s="283"/>
      <c r="D104" s="283"/>
      <c r="E104" s="283"/>
      <c r="F104" s="1481" t="s">
        <v>2182</v>
      </c>
      <c r="G104" s="1481"/>
      <c r="H104" s="1480" t="s">
        <v>2181</v>
      </c>
      <c r="I104" s="1480"/>
    </row>
    <row r="105" spans="1:10" s="123" customFormat="1" ht="22.5" customHeight="1">
      <c r="B105" s="411"/>
      <c r="C105" s="411"/>
      <c r="D105" s="411"/>
      <c r="E105" s="411"/>
      <c r="F105" s="931"/>
      <c r="G105" s="927"/>
      <c r="H105" s="930"/>
      <c r="I105" s="930"/>
    </row>
    <row r="106" spans="1:10" s="123" customFormat="1" ht="34.5" customHeight="1">
      <c r="A106" s="207"/>
      <c r="B106" s="1482" t="s">
        <v>3241</v>
      </c>
      <c r="C106" s="1482"/>
      <c r="D106" s="1482"/>
      <c r="E106" s="1482"/>
      <c r="F106" s="1483" t="s">
        <v>3242</v>
      </c>
      <c r="G106" s="1483"/>
      <c r="H106" s="1484" t="s">
        <v>2180</v>
      </c>
      <c r="I106" s="1484"/>
    </row>
    <row r="107" spans="1:10" s="123" customFormat="1" ht="22.5" customHeight="1">
      <c r="A107" s="1477"/>
      <c r="B107" s="1477"/>
      <c r="C107" s="1477"/>
      <c r="D107" s="1477"/>
      <c r="E107" s="1477"/>
      <c r="F107" s="1477"/>
      <c r="G107" s="1477"/>
      <c r="H107" s="1477"/>
      <c r="I107" s="1477"/>
    </row>
    <row r="108" spans="1:10" s="123" customFormat="1" ht="22.5" customHeight="1">
      <c r="A108" s="207"/>
      <c r="B108" s="1474" t="s">
        <v>2644</v>
      </c>
      <c r="C108" s="1474"/>
      <c r="D108" s="1474"/>
      <c r="E108" s="1474"/>
      <c r="F108" s="1485" t="s">
        <v>2643</v>
      </c>
      <c r="G108" s="1485"/>
      <c r="H108" s="1478" t="s">
        <v>2645</v>
      </c>
      <c r="I108" s="1478"/>
    </row>
    <row r="109" spans="1:10" s="123" customFormat="1" ht="22.5" customHeight="1">
      <c r="A109" s="1476"/>
      <c r="B109" s="1477"/>
      <c r="C109" s="1477"/>
      <c r="D109" s="1477"/>
      <c r="E109" s="1477"/>
      <c r="F109" s="1477"/>
      <c r="G109" s="1477"/>
      <c r="H109" s="1477"/>
      <c r="I109" s="1477"/>
    </row>
    <row r="110" spans="1:10" s="123" customFormat="1" ht="39" customHeight="1">
      <c r="A110" s="207"/>
      <c r="B110" s="1478" t="s">
        <v>3247</v>
      </c>
      <c r="C110" s="1478"/>
      <c r="D110" s="1478"/>
      <c r="E110" s="1478"/>
      <c r="F110" s="1479" t="s">
        <v>2239</v>
      </c>
      <c r="G110" s="1479"/>
      <c r="H110" s="1480" t="s">
        <v>2240</v>
      </c>
      <c r="I110" s="1480"/>
    </row>
    <row r="111" spans="1:10" s="123" customFormat="1" ht="22.5" customHeight="1">
      <c r="A111" s="207"/>
      <c r="B111" s="824"/>
      <c r="C111" s="824"/>
      <c r="D111" s="824"/>
      <c r="E111" s="824"/>
      <c r="F111" s="824"/>
      <c r="G111" s="824"/>
      <c r="H111" s="825"/>
      <c r="I111" s="825"/>
    </row>
    <row r="112" spans="1:10" s="123" customFormat="1" ht="36" customHeight="1">
      <c r="A112" s="207"/>
      <c r="B112" s="1478" t="s">
        <v>2646</v>
      </c>
      <c r="C112" s="1478"/>
      <c r="D112" s="1478"/>
      <c r="E112" s="1478"/>
      <c r="F112" s="1481" t="s">
        <v>2643</v>
      </c>
      <c r="G112" s="1481"/>
      <c r="H112" s="1480" t="s">
        <v>2647</v>
      </c>
      <c r="I112" s="1480"/>
    </row>
    <row r="113" spans="1:10" s="123" customFormat="1" ht="22.5" customHeight="1">
      <c r="A113" s="207"/>
      <c r="B113" s="283"/>
      <c r="C113" s="283"/>
      <c r="D113" s="283"/>
      <c r="E113" s="283"/>
      <c r="F113" s="283"/>
      <c r="G113" s="283"/>
      <c r="H113" s="285"/>
      <c r="I113" s="285"/>
    </row>
    <row r="114" spans="1:10" s="123" customFormat="1" ht="22.5" customHeight="1">
      <c r="A114" s="207"/>
      <c r="B114" s="1480" t="s">
        <v>2648</v>
      </c>
      <c r="C114" s="1480"/>
      <c r="D114" s="1480"/>
      <c r="E114" s="1480"/>
      <c r="F114" s="1481" t="s">
        <v>2649</v>
      </c>
      <c r="G114" s="1481"/>
      <c r="H114" s="1474" t="s">
        <v>2650</v>
      </c>
      <c r="I114" s="1474"/>
    </row>
    <row r="115" spans="1:10" s="123" customFormat="1" ht="45.75" customHeight="1">
      <c r="A115" s="207"/>
      <c r="B115" s="1472" t="s">
        <v>3250</v>
      </c>
      <c r="C115" s="1472"/>
      <c r="D115" s="1472"/>
      <c r="E115" s="1472"/>
      <c r="F115" s="1473" t="s">
        <v>2182</v>
      </c>
      <c r="G115" s="1473"/>
      <c r="H115" s="1474" t="s">
        <v>2652</v>
      </c>
      <c r="I115" s="1474"/>
    </row>
    <row r="116" spans="1:10" s="123" customFormat="1" ht="18.75" customHeight="1">
      <c r="A116" s="207"/>
      <c r="B116" s="1181"/>
      <c r="C116" s="1181"/>
      <c r="D116" s="1181"/>
      <c r="E116" s="1181"/>
      <c r="F116" s="1189"/>
      <c r="G116" s="1189"/>
      <c r="H116" s="1185"/>
      <c r="I116" s="1185"/>
    </row>
    <row r="117" spans="1:10" s="123" customFormat="1" ht="22.5" customHeight="1">
      <c r="B117" s="1511" t="s">
        <v>1982</v>
      </c>
      <c r="C117" s="1511"/>
      <c r="D117" s="1511"/>
      <c r="E117" s="1511"/>
      <c r="F117" s="1496" t="s">
        <v>2182</v>
      </c>
      <c r="G117" s="1496"/>
      <c r="H117" s="123" t="s">
        <v>2266</v>
      </c>
      <c r="I117" s="140"/>
      <c r="J117" s="245"/>
    </row>
    <row r="118" spans="1:10" s="123" customFormat="1" ht="22.5" customHeight="1">
      <c r="B118" s="609"/>
      <c r="C118" s="609"/>
      <c r="D118" s="609"/>
      <c r="E118" s="609"/>
      <c r="I118" s="140"/>
      <c r="J118" s="606"/>
    </row>
    <row r="119" spans="1:10" s="1598" customFormat="1" ht="21.75" customHeight="1"/>
    <row r="120" spans="1:10" s="1598" customFormat="1" ht="21.75" customHeight="1"/>
    <row r="121" spans="1:10" s="123" customFormat="1" ht="22.5" customHeight="1">
      <c r="B121" s="584"/>
      <c r="C121" s="584"/>
      <c r="D121" s="584"/>
      <c r="E121" s="584"/>
      <c r="I121" s="140"/>
      <c r="J121" s="576"/>
    </row>
    <row r="122" spans="1:10" ht="27">
      <c r="A122" s="196"/>
      <c r="B122" s="197"/>
      <c r="C122" s="196"/>
      <c r="D122" s="196"/>
      <c r="E122" s="196"/>
      <c r="F122" s="1497" t="s">
        <v>3452</v>
      </c>
      <c r="G122" s="1490"/>
      <c r="H122" s="1490"/>
      <c r="I122" s="1490"/>
      <c r="J122" s="262"/>
    </row>
    <row r="123" spans="1:10" ht="51.75" customHeight="1">
      <c r="A123" s="196"/>
      <c r="B123" s="197"/>
      <c r="C123" s="196"/>
      <c r="D123" s="196"/>
      <c r="E123" s="196"/>
      <c r="F123" s="277"/>
      <c r="G123" s="278"/>
      <c r="H123" s="1490" t="s">
        <v>3481</v>
      </c>
      <c r="I123" s="1490"/>
      <c r="J123" s="262"/>
    </row>
    <row r="124" spans="1:10" ht="23.25" customHeight="1">
      <c r="A124" s="199"/>
      <c r="B124" s="247"/>
      <c r="C124" s="199"/>
      <c r="D124" s="200" t="s">
        <v>2456</v>
      </c>
      <c r="E124" s="1585" t="s">
        <v>3488</v>
      </c>
      <c r="F124" s="1585"/>
      <c r="G124" s="199"/>
      <c r="H124" s="279"/>
      <c r="I124" s="279"/>
      <c r="J124" s="262"/>
    </row>
    <row r="125" spans="1:10" ht="24.75" customHeight="1">
      <c r="A125" s="1492" t="s">
        <v>3314</v>
      </c>
      <c r="B125" s="1492"/>
      <c r="C125" s="1492"/>
      <c r="D125" s="1492"/>
      <c r="E125" s="1492"/>
      <c r="F125" s="1492"/>
      <c r="G125" s="1492"/>
      <c r="H125" s="1492"/>
      <c r="I125" s="1492"/>
      <c r="J125" s="262"/>
    </row>
    <row r="127" spans="1:10" s="262" customFormat="1" ht="17.25">
      <c r="A127" s="268" t="s">
        <v>1977</v>
      </c>
      <c r="B127" s="268"/>
      <c r="C127" s="268"/>
      <c r="D127" s="268"/>
      <c r="F127" s="162"/>
      <c r="G127" s="244"/>
      <c r="H127" s="274" t="s">
        <v>3408</v>
      </c>
    </row>
    <row r="128" spans="1:10" s="262" customFormat="1" ht="18" thickBot="1">
      <c r="A128" s="1494" t="s">
        <v>1</v>
      </c>
      <c r="B128" s="1494"/>
      <c r="C128" s="1494"/>
      <c r="F128" s="244"/>
      <c r="G128" s="244"/>
      <c r="H128" s="275" t="s">
        <v>2</v>
      </c>
      <c r="I128" s="254"/>
    </row>
    <row r="129" spans="1:9" s="188" customFormat="1" ht="93" customHeight="1" thickBot="1">
      <c r="A129" s="76" t="s">
        <v>3</v>
      </c>
      <c r="B129" s="1388" t="s">
        <v>4</v>
      </c>
      <c r="C129" s="1389" t="s">
        <v>5</v>
      </c>
      <c r="D129" s="1390" t="s">
        <v>6</v>
      </c>
      <c r="E129" s="390" t="s">
        <v>3888</v>
      </c>
      <c r="F129" s="390" t="s">
        <v>3889</v>
      </c>
      <c r="G129" s="1388" t="s">
        <v>9</v>
      </c>
      <c r="H129" s="25" t="s">
        <v>2425</v>
      </c>
      <c r="I129" s="1391" t="s">
        <v>10</v>
      </c>
    </row>
    <row r="130" spans="1:9" s="262" customFormat="1" ht="21.75" customHeight="1" thickBot="1">
      <c r="A130" s="163">
        <v>1</v>
      </c>
      <c r="B130" s="125">
        <v>2</v>
      </c>
      <c r="C130" s="126">
        <v>3</v>
      </c>
      <c r="D130" s="126">
        <v>4</v>
      </c>
      <c r="E130" s="126">
        <v>5</v>
      </c>
      <c r="F130" s="126">
        <v>6</v>
      </c>
      <c r="G130" s="126">
        <v>7</v>
      </c>
      <c r="H130" s="126">
        <v>8</v>
      </c>
      <c r="I130" s="127">
        <v>9</v>
      </c>
    </row>
    <row r="131" spans="1:9" s="262" customFormat="1" ht="45" customHeight="1">
      <c r="A131" s="66">
        <v>1</v>
      </c>
      <c r="B131" s="637" t="s">
        <v>793</v>
      </c>
      <c r="C131" s="4" t="s">
        <v>11</v>
      </c>
      <c r="D131" s="276">
        <v>1</v>
      </c>
      <c r="E131" s="4">
        <v>11805722</v>
      </c>
      <c r="F131" s="4">
        <f>D131*E131</f>
        <v>11805722</v>
      </c>
      <c r="G131" s="4" t="s">
        <v>12</v>
      </c>
      <c r="H131" s="775">
        <v>1931</v>
      </c>
      <c r="I131" s="4"/>
    </row>
    <row r="132" spans="1:9" s="262" customFormat="1" ht="36" customHeight="1">
      <c r="A132" s="66">
        <v>2</v>
      </c>
      <c r="B132" s="654" t="s">
        <v>794</v>
      </c>
      <c r="C132" s="15" t="s">
        <v>11</v>
      </c>
      <c r="D132" s="14">
        <v>3</v>
      </c>
      <c r="E132" s="14">
        <v>60000</v>
      </c>
      <c r="F132" s="4">
        <f t="shared" ref="F132:F156" si="2">D132*E132</f>
        <v>180000</v>
      </c>
      <c r="G132" s="15" t="s">
        <v>12</v>
      </c>
      <c r="H132" s="15">
        <v>1978</v>
      </c>
      <c r="I132" s="15"/>
    </row>
    <row r="133" spans="1:9" s="262" customFormat="1" ht="36" customHeight="1">
      <c r="A133" s="75">
        <v>3</v>
      </c>
      <c r="B133" s="654" t="s">
        <v>795</v>
      </c>
      <c r="C133" s="15" t="s">
        <v>11</v>
      </c>
      <c r="D133" s="14">
        <v>1</v>
      </c>
      <c r="E133" s="14">
        <v>60000</v>
      </c>
      <c r="F133" s="4">
        <f t="shared" si="2"/>
        <v>60000</v>
      </c>
      <c r="G133" s="15" t="s">
        <v>12</v>
      </c>
      <c r="H133" s="15">
        <v>2011</v>
      </c>
      <c r="I133" s="15"/>
    </row>
    <row r="134" spans="1:9" s="262" customFormat="1" ht="36" customHeight="1">
      <c r="A134" s="66">
        <v>4</v>
      </c>
      <c r="B134" s="654" t="s">
        <v>796</v>
      </c>
      <c r="C134" s="15" t="s">
        <v>11</v>
      </c>
      <c r="D134" s="14">
        <v>1</v>
      </c>
      <c r="E134" s="14">
        <v>60000</v>
      </c>
      <c r="F134" s="4">
        <f t="shared" si="2"/>
        <v>60000</v>
      </c>
      <c r="G134" s="15" t="s">
        <v>12</v>
      </c>
      <c r="H134" s="15">
        <v>1980</v>
      </c>
      <c r="I134" s="15"/>
    </row>
    <row r="135" spans="1:9" s="262" customFormat="1" ht="36" customHeight="1">
      <c r="A135" s="75">
        <v>5</v>
      </c>
      <c r="B135" s="654" t="s">
        <v>797</v>
      </c>
      <c r="C135" s="15" t="s">
        <v>11</v>
      </c>
      <c r="D135" s="14">
        <v>1</v>
      </c>
      <c r="E135" s="14">
        <v>170000</v>
      </c>
      <c r="F135" s="4">
        <f t="shared" si="2"/>
        <v>170000</v>
      </c>
      <c r="G135" s="15" t="s">
        <v>12</v>
      </c>
      <c r="H135" s="15">
        <v>2004</v>
      </c>
      <c r="I135" s="15"/>
    </row>
    <row r="136" spans="1:9" s="262" customFormat="1" ht="36" customHeight="1">
      <c r="A136" s="66">
        <v>6</v>
      </c>
      <c r="B136" s="654" t="s">
        <v>798</v>
      </c>
      <c r="C136" s="15" t="s">
        <v>11</v>
      </c>
      <c r="D136" s="14">
        <v>1</v>
      </c>
      <c r="E136" s="14">
        <v>3000</v>
      </c>
      <c r="F136" s="4">
        <f t="shared" si="2"/>
        <v>3000</v>
      </c>
      <c r="G136" s="15" t="s">
        <v>12</v>
      </c>
      <c r="H136" s="15">
        <v>2004</v>
      </c>
      <c r="I136" s="15"/>
    </row>
    <row r="137" spans="1:9" s="262" customFormat="1" ht="36" customHeight="1">
      <c r="A137" s="75">
        <v>7</v>
      </c>
      <c r="B137" s="654" t="s">
        <v>799</v>
      </c>
      <c r="C137" s="15" t="s">
        <v>11</v>
      </c>
      <c r="D137" s="14">
        <v>1</v>
      </c>
      <c r="E137" s="14">
        <v>40000</v>
      </c>
      <c r="F137" s="4">
        <f t="shared" si="2"/>
        <v>40000</v>
      </c>
      <c r="G137" s="15" t="s">
        <v>12</v>
      </c>
      <c r="H137" s="15">
        <v>2005</v>
      </c>
      <c r="I137" s="15"/>
    </row>
    <row r="138" spans="1:9" s="262" customFormat="1" ht="36" customHeight="1">
      <c r="A138" s="66">
        <v>8</v>
      </c>
      <c r="B138" s="654" t="s">
        <v>800</v>
      </c>
      <c r="C138" s="15" t="s">
        <v>11</v>
      </c>
      <c r="D138" s="14">
        <v>1</v>
      </c>
      <c r="E138" s="14">
        <v>210000</v>
      </c>
      <c r="F138" s="4">
        <f t="shared" si="2"/>
        <v>210000</v>
      </c>
      <c r="G138" s="15" t="s">
        <v>12</v>
      </c>
      <c r="H138" s="15">
        <v>2005</v>
      </c>
      <c r="I138" s="15"/>
    </row>
    <row r="139" spans="1:9" s="262" customFormat="1" ht="36" customHeight="1">
      <c r="A139" s="75">
        <v>9</v>
      </c>
      <c r="B139" s="654" t="s">
        <v>801</v>
      </c>
      <c r="C139" s="15" t="s">
        <v>11</v>
      </c>
      <c r="D139" s="14">
        <v>1</v>
      </c>
      <c r="E139" s="14">
        <v>6000</v>
      </c>
      <c r="F139" s="4">
        <f t="shared" si="2"/>
        <v>6000</v>
      </c>
      <c r="G139" s="15" t="s">
        <v>12</v>
      </c>
      <c r="H139" s="15">
        <v>2010</v>
      </c>
      <c r="I139" s="15"/>
    </row>
    <row r="140" spans="1:9" s="262" customFormat="1" ht="36" customHeight="1">
      <c r="A140" s="66">
        <v>10</v>
      </c>
      <c r="B140" s="654" t="s">
        <v>802</v>
      </c>
      <c r="C140" s="15" t="s">
        <v>11</v>
      </c>
      <c r="D140" s="14">
        <v>1</v>
      </c>
      <c r="E140" s="14">
        <v>6000</v>
      </c>
      <c r="F140" s="4">
        <f t="shared" si="2"/>
        <v>6000</v>
      </c>
      <c r="G140" s="15" t="s">
        <v>12</v>
      </c>
      <c r="H140" s="15">
        <v>2010</v>
      </c>
      <c r="I140" s="15"/>
    </row>
    <row r="141" spans="1:9" s="262" customFormat="1" ht="36" customHeight="1">
      <c r="A141" s="75">
        <v>11</v>
      </c>
      <c r="B141" s="654" t="s">
        <v>3046</v>
      </c>
      <c r="C141" s="15" t="s">
        <v>11</v>
      </c>
      <c r="D141" s="14">
        <v>1</v>
      </c>
      <c r="E141" s="14">
        <v>12000</v>
      </c>
      <c r="F141" s="4">
        <f t="shared" si="2"/>
        <v>12000</v>
      </c>
      <c r="G141" s="15" t="s">
        <v>12</v>
      </c>
      <c r="H141" s="15">
        <v>2011</v>
      </c>
      <c r="I141" s="15"/>
    </row>
    <row r="142" spans="1:9" s="262" customFormat="1" ht="36" customHeight="1">
      <c r="A142" s="66">
        <v>12</v>
      </c>
      <c r="B142" s="654" t="s">
        <v>573</v>
      </c>
      <c r="C142" s="15" t="s">
        <v>11</v>
      </c>
      <c r="D142" s="14">
        <v>1</v>
      </c>
      <c r="E142" s="14">
        <v>45000</v>
      </c>
      <c r="F142" s="4">
        <f t="shared" si="2"/>
        <v>45000</v>
      </c>
      <c r="G142" s="15" t="s">
        <v>12</v>
      </c>
      <c r="H142" s="15">
        <v>2011</v>
      </c>
      <c r="I142" s="15"/>
    </row>
    <row r="143" spans="1:9" s="262" customFormat="1" ht="36" customHeight="1">
      <c r="A143" s="75">
        <v>13</v>
      </c>
      <c r="B143" s="654" t="s">
        <v>803</v>
      </c>
      <c r="C143" s="15" t="s">
        <v>11</v>
      </c>
      <c r="D143" s="14">
        <v>1</v>
      </c>
      <c r="E143" s="14">
        <v>17000</v>
      </c>
      <c r="F143" s="4">
        <f t="shared" si="2"/>
        <v>17000</v>
      </c>
      <c r="G143" s="15" t="s">
        <v>12</v>
      </c>
      <c r="H143" s="15">
        <v>2011</v>
      </c>
      <c r="I143" s="15"/>
    </row>
    <row r="144" spans="1:9" s="262" customFormat="1" ht="36" customHeight="1">
      <c r="A144" s="66">
        <v>14</v>
      </c>
      <c r="B144" s="654" t="s">
        <v>3047</v>
      </c>
      <c r="C144" s="15" t="s">
        <v>11</v>
      </c>
      <c r="D144" s="14">
        <v>2</v>
      </c>
      <c r="E144" s="14">
        <v>265000</v>
      </c>
      <c r="F144" s="4">
        <f t="shared" si="2"/>
        <v>530000</v>
      </c>
      <c r="G144" s="15" t="s">
        <v>12</v>
      </c>
      <c r="H144" s="15">
        <v>2014</v>
      </c>
      <c r="I144" s="15"/>
    </row>
    <row r="145" spans="1:9" s="262" customFormat="1" ht="36" customHeight="1">
      <c r="A145" s="75">
        <v>15</v>
      </c>
      <c r="B145" s="654" t="s">
        <v>804</v>
      </c>
      <c r="C145" s="15" t="s">
        <v>11</v>
      </c>
      <c r="D145" s="14">
        <v>7</v>
      </c>
      <c r="E145" s="14">
        <v>15000</v>
      </c>
      <c r="F145" s="4">
        <f t="shared" si="2"/>
        <v>105000</v>
      </c>
      <c r="G145" s="15" t="s">
        <v>12</v>
      </c>
      <c r="H145" s="15">
        <v>2013</v>
      </c>
      <c r="I145" s="15"/>
    </row>
    <row r="146" spans="1:9" s="80" customFormat="1" ht="36" customHeight="1">
      <c r="A146" s="66">
        <v>16</v>
      </c>
      <c r="B146" s="654" t="s">
        <v>805</v>
      </c>
      <c r="C146" s="15" t="s">
        <v>11</v>
      </c>
      <c r="D146" s="14">
        <v>1</v>
      </c>
      <c r="E146" s="14">
        <v>28000</v>
      </c>
      <c r="F146" s="4">
        <f t="shared" si="2"/>
        <v>28000</v>
      </c>
      <c r="G146" s="15" t="s">
        <v>12</v>
      </c>
      <c r="H146" s="15">
        <v>2013</v>
      </c>
      <c r="I146" s="15"/>
    </row>
    <row r="147" spans="1:9" s="262" customFormat="1" ht="36" customHeight="1">
      <c r="A147" s="75">
        <v>17</v>
      </c>
      <c r="B147" s="654" t="s">
        <v>806</v>
      </c>
      <c r="C147" s="15" t="s">
        <v>11</v>
      </c>
      <c r="D147" s="14">
        <v>10</v>
      </c>
      <c r="E147" s="14">
        <v>12000</v>
      </c>
      <c r="F147" s="4">
        <f t="shared" si="2"/>
        <v>120000</v>
      </c>
      <c r="G147" s="15" t="s">
        <v>12</v>
      </c>
      <c r="H147" s="15">
        <v>2013</v>
      </c>
      <c r="I147" s="15"/>
    </row>
    <row r="148" spans="1:9" s="262" customFormat="1" ht="36" customHeight="1">
      <c r="A148" s="66">
        <v>18</v>
      </c>
      <c r="B148" s="654" t="s">
        <v>807</v>
      </c>
      <c r="C148" s="15" t="s">
        <v>11</v>
      </c>
      <c r="D148" s="14">
        <v>6</v>
      </c>
      <c r="E148" s="14">
        <v>23000</v>
      </c>
      <c r="F148" s="4">
        <f t="shared" si="2"/>
        <v>138000</v>
      </c>
      <c r="G148" s="15" t="s">
        <v>12</v>
      </c>
      <c r="H148" s="15">
        <v>2013</v>
      </c>
      <c r="I148" s="15"/>
    </row>
    <row r="149" spans="1:9" s="82" customFormat="1" ht="36" customHeight="1">
      <c r="A149" s="75">
        <v>19</v>
      </c>
      <c r="B149" s="654" t="s">
        <v>808</v>
      </c>
      <c r="C149" s="15" t="s">
        <v>11</v>
      </c>
      <c r="D149" s="14">
        <v>1</v>
      </c>
      <c r="E149" s="14">
        <v>22000</v>
      </c>
      <c r="F149" s="4">
        <f t="shared" si="2"/>
        <v>22000</v>
      </c>
      <c r="G149" s="15" t="s">
        <v>12</v>
      </c>
      <c r="H149" s="15">
        <v>2013</v>
      </c>
      <c r="I149" s="15"/>
    </row>
    <row r="150" spans="1:9" s="262" customFormat="1" ht="36" customHeight="1">
      <c r="A150" s="66">
        <v>20</v>
      </c>
      <c r="B150" s="654" t="s">
        <v>809</v>
      </c>
      <c r="C150" s="15" t="s">
        <v>11</v>
      </c>
      <c r="D150" s="14">
        <v>1</v>
      </c>
      <c r="E150" s="14">
        <v>14000</v>
      </c>
      <c r="F150" s="4">
        <f t="shared" si="2"/>
        <v>14000</v>
      </c>
      <c r="G150" s="15" t="s">
        <v>12</v>
      </c>
      <c r="H150" s="15">
        <v>2013</v>
      </c>
      <c r="I150" s="15"/>
    </row>
    <row r="151" spans="1:9" s="262" customFormat="1" ht="36" customHeight="1">
      <c r="A151" s="75">
        <v>21</v>
      </c>
      <c r="B151" s="807" t="s">
        <v>3216</v>
      </c>
      <c r="C151" s="15" t="s">
        <v>11</v>
      </c>
      <c r="D151" s="14">
        <v>6</v>
      </c>
      <c r="E151" s="14">
        <v>26000</v>
      </c>
      <c r="F151" s="4">
        <f t="shared" si="2"/>
        <v>156000</v>
      </c>
      <c r="G151" s="15" t="s">
        <v>12</v>
      </c>
      <c r="H151" s="15">
        <v>2017</v>
      </c>
      <c r="I151" s="15"/>
    </row>
    <row r="152" spans="1:9" s="262" customFormat="1" ht="60" customHeight="1">
      <c r="A152" s="66">
        <v>22</v>
      </c>
      <c r="B152" s="654" t="s">
        <v>810</v>
      </c>
      <c r="C152" s="15" t="s">
        <v>11</v>
      </c>
      <c r="D152" s="14">
        <v>1</v>
      </c>
      <c r="E152" s="14">
        <v>26000</v>
      </c>
      <c r="F152" s="4">
        <f t="shared" si="2"/>
        <v>26000</v>
      </c>
      <c r="G152" s="15" t="s">
        <v>12</v>
      </c>
      <c r="H152" s="15">
        <v>2021</v>
      </c>
      <c r="I152" s="15"/>
    </row>
    <row r="153" spans="1:9" s="262" customFormat="1" ht="90" customHeight="1">
      <c r="A153" s="75">
        <v>23</v>
      </c>
      <c r="B153" s="654" t="s">
        <v>811</v>
      </c>
      <c r="C153" s="15" t="s">
        <v>11</v>
      </c>
      <c r="D153" s="14">
        <v>1</v>
      </c>
      <c r="E153" s="14">
        <v>120000</v>
      </c>
      <c r="F153" s="4">
        <f t="shared" si="2"/>
        <v>120000</v>
      </c>
      <c r="G153" s="15" t="s">
        <v>12</v>
      </c>
      <c r="H153" s="15">
        <v>2021</v>
      </c>
      <c r="I153" s="15"/>
    </row>
    <row r="154" spans="1:9" s="262" customFormat="1" ht="32.25" customHeight="1">
      <c r="A154" s="66">
        <v>24</v>
      </c>
      <c r="B154" s="654" t="s">
        <v>812</v>
      </c>
      <c r="C154" s="15" t="s">
        <v>11</v>
      </c>
      <c r="D154" s="14">
        <v>1</v>
      </c>
      <c r="E154" s="14">
        <v>64000</v>
      </c>
      <c r="F154" s="4">
        <f t="shared" si="2"/>
        <v>64000</v>
      </c>
      <c r="G154" s="15" t="s">
        <v>12</v>
      </c>
      <c r="H154" s="15">
        <v>2021</v>
      </c>
      <c r="I154" s="15"/>
    </row>
    <row r="155" spans="1:9" s="262" customFormat="1" ht="32.25" customHeight="1">
      <c r="A155" s="75">
        <v>25</v>
      </c>
      <c r="B155" s="654" t="s">
        <v>813</v>
      </c>
      <c r="C155" s="15" t="s">
        <v>11</v>
      </c>
      <c r="D155" s="14">
        <v>1</v>
      </c>
      <c r="E155" s="14">
        <v>25000</v>
      </c>
      <c r="F155" s="4">
        <f t="shared" si="2"/>
        <v>25000</v>
      </c>
      <c r="G155" s="15" t="s">
        <v>12</v>
      </c>
      <c r="H155" s="15">
        <v>2021</v>
      </c>
      <c r="I155" s="15"/>
    </row>
    <row r="156" spans="1:9" s="262" customFormat="1" ht="36.75" customHeight="1" thickBot="1">
      <c r="A156" s="66">
        <v>26</v>
      </c>
      <c r="B156" s="656" t="s">
        <v>814</v>
      </c>
      <c r="C156" s="17" t="s">
        <v>11</v>
      </c>
      <c r="D156" s="16">
        <v>1</v>
      </c>
      <c r="E156" s="16">
        <v>24000</v>
      </c>
      <c r="F156" s="4">
        <f t="shared" si="2"/>
        <v>24000</v>
      </c>
      <c r="G156" s="17" t="s">
        <v>12</v>
      </c>
      <c r="H156" s="17">
        <v>2022</v>
      </c>
      <c r="I156" s="17"/>
    </row>
    <row r="157" spans="1:9" s="262" customFormat="1" ht="21.75" customHeight="1" thickBot="1">
      <c r="A157" s="173"/>
      <c r="B157" s="1008" t="s">
        <v>91</v>
      </c>
      <c r="C157" s="19"/>
      <c r="D157" s="19">
        <f>SUM(D131:D156)</f>
        <v>54</v>
      </c>
      <c r="E157" s="102" t="s">
        <v>92</v>
      </c>
      <c r="F157" s="19">
        <f>SUM(F131:F156)</f>
        <v>13986722</v>
      </c>
      <c r="G157" s="20"/>
      <c r="H157" s="20"/>
      <c r="I157" s="20"/>
    </row>
    <row r="158" spans="1:9" s="262" customFormat="1" ht="13.5" customHeight="1" thickBot="1"/>
    <row r="159" spans="1:9" s="188" customFormat="1" ht="93" customHeight="1" thickBot="1">
      <c r="A159" s="76" t="s">
        <v>3</v>
      </c>
      <c r="B159" s="1388" t="s">
        <v>4</v>
      </c>
      <c r="C159" s="1389" t="s">
        <v>5</v>
      </c>
      <c r="D159" s="1390" t="s">
        <v>6</v>
      </c>
      <c r="E159" s="390" t="s">
        <v>3888</v>
      </c>
      <c r="F159" s="390" t="s">
        <v>3889</v>
      </c>
      <c r="G159" s="1388" t="s">
        <v>9</v>
      </c>
      <c r="H159" s="25" t="s">
        <v>2425</v>
      </c>
      <c r="I159" s="1391" t="s">
        <v>10</v>
      </c>
    </row>
    <row r="160" spans="1:9" s="262" customFormat="1" ht="21.75" customHeight="1" thickBot="1">
      <c r="A160" s="163">
        <v>1</v>
      </c>
      <c r="B160" s="125">
        <v>2</v>
      </c>
      <c r="C160" s="126">
        <v>3</v>
      </c>
      <c r="D160" s="126">
        <v>4</v>
      </c>
      <c r="E160" s="126">
        <v>5</v>
      </c>
      <c r="F160" s="126">
        <v>6</v>
      </c>
      <c r="G160" s="126">
        <v>7</v>
      </c>
      <c r="H160" s="126">
        <v>8</v>
      </c>
      <c r="I160" s="127">
        <v>9</v>
      </c>
    </row>
    <row r="161" spans="1:9" s="262" customFormat="1" ht="32.25" customHeight="1">
      <c r="A161" s="75">
        <v>27</v>
      </c>
      <c r="B161" s="653" t="s">
        <v>815</v>
      </c>
      <c r="C161" s="24" t="s">
        <v>11</v>
      </c>
      <c r="D161" s="23">
        <v>22</v>
      </c>
      <c r="E161" s="24">
        <v>4000</v>
      </c>
      <c r="F161" s="24">
        <f>D161*E161</f>
        <v>88000</v>
      </c>
      <c r="G161" s="24" t="s">
        <v>12</v>
      </c>
      <c r="H161" s="24">
        <v>1996</v>
      </c>
      <c r="I161" s="24"/>
    </row>
    <row r="162" spans="1:9" s="262" customFormat="1" ht="32.25" customHeight="1">
      <c r="A162" s="75">
        <v>29</v>
      </c>
      <c r="B162" s="654" t="s">
        <v>782</v>
      </c>
      <c r="C162" s="15" t="s">
        <v>11</v>
      </c>
      <c r="D162" s="14">
        <v>1</v>
      </c>
      <c r="E162" s="15">
        <v>87</v>
      </c>
      <c r="F162" s="24">
        <f t="shared" ref="F162:F179" si="3">D162*E162</f>
        <v>87</v>
      </c>
      <c r="G162" s="15" t="s">
        <v>12</v>
      </c>
      <c r="H162" s="14">
        <v>1996</v>
      </c>
      <c r="I162" s="15"/>
    </row>
    <row r="163" spans="1:9" s="262" customFormat="1" ht="32.25" customHeight="1">
      <c r="A163" s="75">
        <v>30</v>
      </c>
      <c r="B163" s="654" t="s">
        <v>816</v>
      </c>
      <c r="C163" s="15" t="s">
        <v>11</v>
      </c>
      <c r="D163" s="14">
        <v>90</v>
      </c>
      <c r="E163" s="15">
        <v>130</v>
      </c>
      <c r="F163" s="24">
        <f t="shared" si="3"/>
        <v>11700</v>
      </c>
      <c r="G163" s="15" t="s">
        <v>12</v>
      </c>
      <c r="H163" s="14">
        <v>1996</v>
      </c>
      <c r="I163" s="15"/>
    </row>
    <row r="164" spans="1:9" s="262" customFormat="1" ht="32.25" customHeight="1">
      <c r="A164" s="66">
        <v>31</v>
      </c>
      <c r="B164" s="654" t="s">
        <v>2148</v>
      </c>
      <c r="C164" s="15" t="s">
        <v>11</v>
      </c>
      <c r="D164" s="14">
        <v>2</v>
      </c>
      <c r="E164" s="15">
        <v>25000</v>
      </c>
      <c r="F164" s="24">
        <f t="shared" si="3"/>
        <v>50000</v>
      </c>
      <c r="G164" s="15" t="s">
        <v>12</v>
      </c>
      <c r="H164" s="15">
        <v>2015</v>
      </c>
      <c r="I164" s="15"/>
    </row>
    <row r="165" spans="1:9" s="262" customFormat="1" ht="32.25" customHeight="1">
      <c r="A165" s="75">
        <v>32</v>
      </c>
      <c r="B165" s="654" t="s">
        <v>817</v>
      </c>
      <c r="C165" s="15" t="s">
        <v>11</v>
      </c>
      <c r="D165" s="14">
        <v>10</v>
      </c>
      <c r="E165" s="15">
        <v>5000</v>
      </c>
      <c r="F165" s="24">
        <f t="shared" si="3"/>
        <v>50000</v>
      </c>
      <c r="G165" s="15" t="s">
        <v>12</v>
      </c>
      <c r="H165" s="14">
        <v>2015</v>
      </c>
      <c r="I165" s="15"/>
    </row>
    <row r="166" spans="1:9" s="262" customFormat="1" ht="32.25" customHeight="1">
      <c r="A166" s="75">
        <v>33</v>
      </c>
      <c r="B166" s="654" t="s">
        <v>818</v>
      </c>
      <c r="C166" s="15" t="s">
        <v>11</v>
      </c>
      <c r="D166" s="14">
        <v>3</v>
      </c>
      <c r="E166" s="15">
        <v>3000</v>
      </c>
      <c r="F166" s="24">
        <f t="shared" si="3"/>
        <v>9000</v>
      </c>
      <c r="G166" s="15" t="s">
        <v>12</v>
      </c>
      <c r="H166" s="15">
        <v>2015</v>
      </c>
      <c r="I166" s="15"/>
    </row>
    <row r="167" spans="1:9" s="262" customFormat="1" ht="32.25" customHeight="1">
      <c r="A167" s="66">
        <v>34</v>
      </c>
      <c r="B167" s="654" t="s">
        <v>819</v>
      </c>
      <c r="C167" s="15" t="s">
        <v>11</v>
      </c>
      <c r="D167" s="14">
        <v>11</v>
      </c>
      <c r="E167" s="15">
        <v>2500</v>
      </c>
      <c r="F167" s="24">
        <f t="shared" si="3"/>
        <v>27500</v>
      </c>
      <c r="G167" s="15" t="s">
        <v>12</v>
      </c>
      <c r="H167" s="15">
        <v>2015</v>
      </c>
      <c r="I167" s="15"/>
    </row>
    <row r="168" spans="1:9" s="262" customFormat="1" ht="32.25" customHeight="1">
      <c r="A168" s="75">
        <v>36</v>
      </c>
      <c r="B168" s="654" t="s">
        <v>820</v>
      </c>
      <c r="C168" s="15" t="s">
        <v>11</v>
      </c>
      <c r="D168" s="14">
        <v>10</v>
      </c>
      <c r="E168" s="15">
        <v>2000</v>
      </c>
      <c r="F168" s="24">
        <f t="shared" si="3"/>
        <v>20000</v>
      </c>
      <c r="G168" s="15" t="s">
        <v>12</v>
      </c>
      <c r="H168" s="15">
        <v>2015</v>
      </c>
      <c r="I168" s="15"/>
    </row>
    <row r="169" spans="1:9" s="262" customFormat="1" ht="32.25" customHeight="1">
      <c r="A169" s="66">
        <v>37</v>
      </c>
      <c r="B169" s="654" t="s">
        <v>821</v>
      </c>
      <c r="C169" s="15" t="s">
        <v>11</v>
      </c>
      <c r="D169" s="14">
        <v>1</v>
      </c>
      <c r="E169" s="15">
        <v>1500</v>
      </c>
      <c r="F169" s="24">
        <f t="shared" si="3"/>
        <v>1500</v>
      </c>
      <c r="G169" s="15" t="s">
        <v>12</v>
      </c>
      <c r="H169" s="15">
        <v>2015</v>
      </c>
      <c r="I169" s="15"/>
    </row>
    <row r="170" spans="1:9" s="262" customFormat="1" ht="32.25" customHeight="1">
      <c r="A170" s="75">
        <v>38</v>
      </c>
      <c r="B170" s="654" t="s">
        <v>822</v>
      </c>
      <c r="C170" s="15" t="s">
        <v>11</v>
      </c>
      <c r="D170" s="14">
        <v>6</v>
      </c>
      <c r="E170" s="15">
        <v>3000</v>
      </c>
      <c r="F170" s="24">
        <f t="shared" si="3"/>
        <v>18000</v>
      </c>
      <c r="G170" s="15" t="s">
        <v>12</v>
      </c>
      <c r="H170" s="15">
        <v>2015</v>
      </c>
      <c r="I170" s="15"/>
    </row>
    <row r="171" spans="1:9" s="262" customFormat="1" ht="32.25" customHeight="1">
      <c r="A171" s="75">
        <v>39</v>
      </c>
      <c r="B171" s="654" t="s">
        <v>823</v>
      </c>
      <c r="C171" s="15" t="s">
        <v>11</v>
      </c>
      <c r="D171" s="14">
        <v>20</v>
      </c>
      <c r="E171" s="15">
        <v>4000</v>
      </c>
      <c r="F171" s="24">
        <f t="shared" si="3"/>
        <v>80000</v>
      </c>
      <c r="G171" s="15" t="s">
        <v>12</v>
      </c>
      <c r="H171" s="15">
        <v>2015</v>
      </c>
      <c r="I171" s="15"/>
    </row>
    <row r="172" spans="1:9" s="262" customFormat="1" ht="32.25" customHeight="1">
      <c r="A172" s="66">
        <v>40</v>
      </c>
      <c r="B172" s="654" t="s">
        <v>2149</v>
      </c>
      <c r="C172" s="15" t="s">
        <v>11</v>
      </c>
      <c r="D172" s="14">
        <v>4</v>
      </c>
      <c r="E172" s="15">
        <v>12000</v>
      </c>
      <c r="F172" s="24">
        <f t="shared" si="3"/>
        <v>48000</v>
      </c>
      <c r="G172" s="15" t="s">
        <v>12</v>
      </c>
      <c r="H172" s="15">
        <v>2015</v>
      </c>
      <c r="I172" s="15"/>
    </row>
    <row r="173" spans="1:9" s="262" customFormat="1" ht="32.25" customHeight="1">
      <c r="A173" s="75">
        <v>41</v>
      </c>
      <c r="B173" s="654" t="s">
        <v>824</v>
      </c>
      <c r="C173" s="15" t="s">
        <v>11</v>
      </c>
      <c r="D173" s="14">
        <v>1</v>
      </c>
      <c r="E173" s="15">
        <v>15000</v>
      </c>
      <c r="F173" s="24">
        <f t="shared" si="3"/>
        <v>15000</v>
      </c>
      <c r="G173" s="15" t="s">
        <v>12</v>
      </c>
      <c r="H173" s="15">
        <v>2015</v>
      </c>
      <c r="I173" s="15"/>
    </row>
    <row r="174" spans="1:9" s="262" customFormat="1" ht="32.25" customHeight="1">
      <c r="A174" s="75">
        <v>42</v>
      </c>
      <c r="B174" s="654" t="s">
        <v>825</v>
      </c>
      <c r="C174" s="15" t="s">
        <v>11</v>
      </c>
      <c r="D174" s="14">
        <v>7</v>
      </c>
      <c r="E174" s="15">
        <v>750</v>
      </c>
      <c r="F174" s="24">
        <f t="shared" si="3"/>
        <v>5250</v>
      </c>
      <c r="G174" s="15" t="s">
        <v>12</v>
      </c>
      <c r="H174" s="14">
        <v>2003</v>
      </c>
      <c r="I174" s="15"/>
    </row>
    <row r="175" spans="1:9" s="262" customFormat="1" ht="32.25" customHeight="1">
      <c r="A175" s="75">
        <v>44</v>
      </c>
      <c r="B175" s="654" t="s">
        <v>826</v>
      </c>
      <c r="C175" s="15" t="s">
        <v>11</v>
      </c>
      <c r="D175" s="14">
        <v>5</v>
      </c>
      <c r="E175" s="15">
        <v>14000</v>
      </c>
      <c r="F175" s="24">
        <f t="shared" si="3"/>
        <v>70000</v>
      </c>
      <c r="G175" s="15" t="s">
        <v>12</v>
      </c>
      <c r="H175" s="14">
        <v>2016</v>
      </c>
      <c r="I175" s="15"/>
    </row>
    <row r="176" spans="1:9" s="262" customFormat="1" ht="27" customHeight="1">
      <c r="A176" s="75">
        <v>45</v>
      </c>
      <c r="B176" s="654" t="s">
        <v>827</v>
      </c>
      <c r="C176" s="15" t="s">
        <v>11</v>
      </c>
      <c r="D176" s="14">
        <v>1</v>
      </c>
      <c r="E176" s="15">
        <v>25000</v>
      </c>
      <c r="F176" s="24">
        <f t="shared" si="3"/>
        <v>25000</v>
      </c>
      <c r="G176" s="15" t="s">
        <v>12</v>
      </c>
      <c r="H176" s="14">
        <v>2019</v>
      </c>
      <c r="I176" s="15"/>
    </row>
    <row r="177" spans="1:10" s="262" customFormat="1" ht="36.75" customHeight="1">
      <c r="A177" s="66">
        <v>48</v>
      </c>
      <c r="B177" s="654" t="s">
        <v>2174</v>
      </c>
      <c r="C177" s="15" t="s">
        <v>11</v>
      </c>
      <c r="D177" s="14">
        <v>1</v>
      </c>
      <c r="E177" s="15">
        <v>350000</v>
      </c>
      <c r="F177" s="24">
        <f t="shared" si="3"/>
        <v>350000</v>
      </c>
      <c r="G177" s="15" t="s">
        <v>12</v>
      </c>
      <c r="H177" s="14">
        <v>2021</v>
      </c>
      <c r="I177" s="15"/>
    </row>
    <row r="178" spans="1:10" s="262" customFormat="1" ht="36.75" customHeight="1">
      <c r="A178" s="66">
        <v>49</v>
      </c>
      <c r="B178" s="647" t="s">
        <v>2578</v>
      </c>
      <c r="C178" s="5" t="s">
        <v>2587</v>
      </c>
      <c r="D178" s="43">
        <v>10</v>
      </c>
      <c r="E178" s="43">
        <v>29567</v>
      </c>
      <c r="F178" s="24">
        <f t="shared" si="3"/>
        <v>295670</v>
      </c>
      <c r="G178" s="43" t="s">
        <v>90</v>
      </c>
      <c r="H178" s="5">
        <v>2025</v>
      </c>
      <c r="I178" s="276" t="s">
        <v>2588</v>
      </c>
    </row>
    <row r="179" spans="1:10" s="262" customFormat="1" ht="165.75" customHeight="1">
      <c r="A179" s="66">
        <v>50</v>
      </c>
      <c r="B179" s="647" t="s">
        <v>3235</v>
      </c>
      <c r="C179" s="43" t="s">
        <v>167</v>
      </c>
      <c r="D179" s="43">
        <v>20</v>
      </c>
      <c r="E179" s="43">
        <v>9960</v>
      </c>
      <c r="F179" s="24">
        <f t="shared" si="3"/>
        <v>199200</v>
      </c>
      <c r="G179" s="43" t="s">
        <v>90</v>
      </c>
      <c r="H179" s="276">
        <v>2025</v>
      </c>
      <c r="I179" s="276"/>
    </row>
    <row r="180" spans="1:10" s="262" customFormat="1" ht="21" customHeight="1">
      <c r="A180" s="66"/>
      <c r="B180" s="780" t="s">
        <v>91</v>
      </c>
      <c r="C180" s="77"/>
      <c r="D180" s="77">
        <f>SUM(D161:D179)</f>
        <v>225</v>
      </c>
      <c r="E180" s="77" t="s">
        <v>92</v>
      </c>
      <c r="F180" s="77">
        <f>SUM(F161:F179)</f>
        <v>1363907</v>
      </c>
      <c r="G180" s="60"/>
      <c r="H180" s="60"/>
      <c r="I180" s="60"/>
    </row>
    <row r="182" spans="1:10" ht="25.5" customHeight="1">
      <c r="A182" s="1489"/>
      <c r="B182" s="1489"/>
      <c r="C182" s="1489"/>
      <c r="D182" s="1489"/>
      <c r="E182" s="1489"/>
      <c r="F182" s="1489"/>
      <c r="G182" s="1489"/>
      <c r="H182" s="1489"/>
    </row>
    <row r="183" spans="1:10" ht="21" customHeight="1">
      <c r="A183" s="1489" t="s">
        <v>3248</v>
      </c>
      <c r="B183" s="1489"/>
      <c r="C183" s="1489"/>
      <c r="D183" s="1489"/>
      <c r="E183" s="1489"/>
      <c r="F183" s="1489"/>
      <c r="G183" s="1489"/>
      <c r="H183" s="1489"/>
    </row>
    <row r="184" spans="1:10" s="123" customFormat="1" ht="21" customHeight="1">
      <c r="A184" s="935"/>
      <c r="B184" s="1480" t="s">
        <v>2637</v>
      </c>
      <c r="C184" s="1480"/>
      <c r="D184" s="1480"/>
      <c r="E184" s="1480"/>
      <c r="F184" s="1481" t="s">
        <v>2295</v>
      </c>
      <c r="G184" s="1481"/>
      <c r="H184" s="1480" t="s">
        <v>2638</v>
      </c>
      <c r="I184" s="1480"/>
    </row>
    <row r="185" spans="1:10" s="123" customFormat="1" ht="14.25" customHeight="1">
      <c r="A185" s="935"/>
      <c r="B185" s="927"/>
      <c r="C185" s="401"/>
      <c r="D185" s="401"/>
      <c r="E185" s="401"/>
      <c r="F185" s="922"/>
      <c r="G185" s="922"/>
      <c r="H185" s="916"/>
      <c r="I185" s="916"/>
    </row>
    <row r="186" spans="1:10" ht="18" customHeight="1">
      <c r="A186" s="151"/>
      <c r="B186" s="826" t="s">
        <v>3243</v>
      </c>
      <c r="C186" s="152"/>
      <c r="D186" s="153"/>
      <c r="E186" s="153"/>
      <c r="F186" s="154"/>
      <c r="G186" s="151"/>
      <c r="H186" s="151"/>
      <c r="I186" s="155"/>
    </row>
    <row r="187" spans="1:10" s="156" customFormat="1" ht="18.75" customHeight="1">
      <c r="A187" s="935"/>
      <c r="B187" s="1486" t="s">
        <v>2639</v>
      </c>
      <c r="C187" s="1486"/>
      <c r="D187" s="1486"/>
      <c r="E187" s="1486"/>
      <c r="F187" s="1487" t="s">
        <v>2295</v>
      </c>
      <c r="G187" s="1487"/>
      <c r="H187" s="1472" t="s">
        <v>2187</v>
      </c>
      <c r="I187" s="1472"/>
      <c r="J187" s="151"/>
    </row>
    <row r="188" spans="1:10" s="262" customFormat="1" ht="18.75" customHeight="1">
      <c r="A188" s="935"/>
      <c r="B188" s="1486"/>
      <c r="C188" s="1486"/>
      <c r="D188" s="1486"/>
      <c r="E188" s="1486"/>
      <c r="F188" s="1487"/>
      <c r="G188" s="1487"/>
      <c r="H188" s="1472"/>
      <c r="I188" s="1472"/>
      <c r="J188" s="71"/>
    </row>
    <row r="189" spans="1:10" s="123" customFormat="1" ht="20.25" customHeight="1">
      <c r="A189" s="935"/>
      <c r="B189" s="708"/>
      <c r="C189" s="708"/>
      <c r="D189" s="709"/>
      <c r="E189" s="709"/>
      <c r="F189" s="710"/>
      <c r="G189" s="405"/>
      <c r="H189" s="930"/>
      <c r="I189" s="712"/>
    </row>
    <row r="190" spans="1:10" s="123" customFormat="1" ht="35.25" customHeight="1">
      <c r="A190" s="935"/>
      <c r="B190" s="1472" t="s">
        <v>3244</v>
      </c>
      <c r="C190" s="1472"/>
      <c r="D190" s="1472"/>
      <c r="E190" s="1472"/>
      <c r="F190" s="1487" t="s">
        <v>2295</v>
      </c>
      <c r="G190" s="1487"/>
      <c r="H190" s="1472" t="s">
        <v>2188</v>
      </c>
      <c r="I190" s="1472"/>
    </row>
    <row r="191" spans="1:10" s="123" customFormat="1" ht="18" customHeight="1">
      <c r="A191" s="935"/>
      <c r="B191" s="460"/>
      <c r="C191" s="460"/>
      <c r="D191" s="461"/>
      <c r="E191" s="461"/>
      <c r="F191" s="462"/>
      <c r="G191" s="459"/>
      <c r="H191" s="930"/>
      <c r="I191" s="712"/>
    </row>
    <row r="192" spans="1:10" s="123" customFormat="1" ht="48" customHeight="1">
      <c r="B192" s="1472" t="s">
        <v>3245</v>
      </c>
      <c r="C192" s="1472"/>
      <c r="D192" s="1472"/>
      <c r="E192" s="1472"/>
      <c r="F192" s="1481" t="s">
        <v>2182</v>
      </c>
      <c r="G192" s="1481"/>
      <c r="H192" s="1480" t="s">
        <v>2641</v>
      </c>
      <c r="I192" s="1480"/>
    </row>
    <row r="193" spans="1:10" s="123" customFormat="1" ht="18" customHeight="1">
      <c r="A193" s="935"/>
      <c r="B193" s="912"/>
      <c r="C193" s="684"/>
      <c r="D193" s="684"/>
      <c r="E193" s="684"/>
      <c r="F193" s="932"/>
      <c r="G193" s="927"/>
      <c r="H193" s="912"/>
      <c r="I193" s="912"/>
    </row>
    <row r="194" spans="1:10" s="123" customFormat="1" ht="32.25" customHeight="1">
      <c r="A194" s="935"/>
      <c r="B194" s="1480" t="s">
        <v>3252</v>
      </c>
      <c r="C194" s="1480"/>
      <c r="D194" s="1480"/>
      <c r="E194" s="1480"/>
      <c r="F194" s="1481" t="s">
        <v>2643</v>
      </c>
      <c r="G194" s="1481"/>
      <c r="H194" s="1480" t="s">
        <v>2186</v>
      </c>
      <c r="I194" s="1480"/>
    </row>
    <row r="195" spans="1:10" s="123" customFormat="1" ht="25.5" customHeight="1">
      <c r="B195" s="925"/>
      <c r="J195" s="245"/>
    </row>
    <row r="196" spans="1:10" s="123" customFormat="1" ht="42.75" customHeight="1">
      <c r="A196" s="935"/>
      <c r="B196" s="1472" t="s">
        <v>3246</v>
      </c>
      <c r="C196" s="1472"/>
      <c r="D196" s="1472"/>
      <c r="E196" s="1472"/>
      <c r="F196" s="1481" t="s">
        <v>2295</v>
      </c>
      <c r="G196" s="1481"/>
      <c r="H196" s="1472" t="s">
        <v>2185</v>
      </c>
      <c r="I196" s="1472"/>
      <c r="J196" s="245"/>
    </row>
    <row r="197" spans="1:10" s="123" customFormat="1" ht="18">
      <c r="A197" s="935"/>
      <c r="B197" s="283"/>
      <c r="C197" s="283"/>
      <c r="D197" s="283"/>
      <c r="E197" s="283"/>
      <c r="F197" s="283"/>
      <c r="G197" s="283"/>
      <c r="H197" s="285"/>
      <c r="I197" s="285"/>
    </row>
    <row r="198" spans="1:10" s="123" customFormat="1" ht="18">
      <c r="B198" s="912" t="s">
        <v>2179</v>
      </c>
      <c r="C198" s="283"/>
      <c r="D198" s="283"/>
      <c r="E198" s="283"/>
      <c r="F198" s="1481" t="s">
        <v>2182</v>
      </c>
      <c r="G198" s="1481"/>
      <c r="H198" s="1480" t="s">
        <v>2181</v>
      </c>
      <c r="I198" s="1480"/>
    </row>
    <row r="199" spans="1:10" s="123" customFormat="1" ht="15" customHeight="1">
      <c r="B199" s="411"/>
      <c r="C199" s="411"/>
      <c r="D199" s="411"/>
      <c r="E199" s="411"/>
      <c r="F199" s="931"/>
      <c r="G199" s="927"/>
      <c r="H199" s="930"/>
      <c r="I199" s="930"/>
    </row>
    <row r="200" spans="1:10" s="123" customFormat="1" ht="41.25" customHeight="1">
      <c r="A200" s="207"/>
      <c r="B200" s="1482" t="s">
        <v>3241</v>
      </c>
      <c r="C200" s="1482"/>
      <c r="D200" s="1482"/>
      <c r="E200" s="1482"/>
      <c r="F200" s="1483" t="s">
        <v>3242</v>
      </c>
      <c r="G200" s="1483"/>
      <c r="H200" s="1484" t="s">
        <v>2180</v>
      </c>
      <c r="I200" s="1484"/>
    </row>
    <row r="201" spans="1:10" s="123" customFormat="1" ht="14.25" customHeight="1">
      <c r="A201" s="1477"/>
      <c r="B201" s="1477"/>
      <c r="C201" s="1477"/>
      <c r="D201" s="1477"/>
      <c r="E201" s="1477"/>
      <c r="F201" s="1477"/>
      <c r="G201" s="1477"/>
      <c r="H201" s="1477"/>
      <c r="I201" s="1477"/>
    </row>
    <row r="202" spans="1:10" s="123" customFormat="1" ht="18">
      <c r="A202" s="207"/>
      <c r="B202" s="1474" t="s">
        <v>2644</v>
      </c>
      <c r="C202" s="1474"/>
      <c r="D202" s="1474"/>
      <c r="E202" s="1474"/>
      <c r="F202" s="1485" t="s">
        <v>2643</v>
      </c>
      <c r="G202" s="1485"/>
      <c r="H202" s="1478" t="s">
        <v>2645</v>
      </c>
      <c r="I202" s="1478"/>
    </row>
    <row r="203" spans="1:10" s="123" customFormat="1" ht="17.25" customHeight="1">
      <c r="A203" s="1476"/>
      <c r="B203" s="1477"/>
      <c r="C203" s="1477"/>
      <c r="D203" s="1477"/>
      <c r="E203" s="1477"/>
      <c r="F203" s="1477"/>
      <c r="G203" s="1477"/>
      <c r="H203" s="1477"/>
      <c r="I203" s="1477"/>
    </row>
    <row r="204" spans="1:10" s="123" customFormat="1" ht="34.5" customHeight="1">
      <c r="A204" s="207"/>
      <c r="B204" s="1478" t="s">
        <v>3247</v>
      </c>
      <c r="C204" s="1478"/>
      <c r="D204" s="1478"/>
      <c r="E204" s="1478"/>
      <c r="F204" s="1479" t="s">
        <v>2239</v>
      </c>
      <c r="G204" s="1479"/>
      <c r="H204" s="1480" t="s">
        <v>2240</v>
      </c>
      <c r="I204" s="1480"/>
    </row>
    <row r="205" spans="1:10" s="123" customFormat="1" ht="18" customHeight="1">
      <c r="A205" s="207"/>
      <c r="B205" s="824"/>
      <c r="C205" s="824"/>
      <c r="D205" s="824"/>
      <c r="E205" s="824"/>
      <c r="F205" s="824"/>
      <c r="G205" s="824"/>
      <c r="H205" s="825"/>
      <c r="I205" s="825"/>
    </row>
    <row r="206" spans="1:10" s="123" customFormat="1" ht="35.25" customHeight="1">
      <c r="A206" s="207"/>
      <c r="B206" s="1478" t="s">
        <v>2646</v>
      </c>
      <c r="C206" s="1478"/>
      <c r="D206" s="1478"/>
      <c r="E206" s="1478"/>
      <c r="F206" s="1481" t="s">
        <v>2295</v>
      </c>
      <c r="G206" s="1481"/>
      <c r="H206" s="1480" t="s">
        <v>2647</v>
      </c>
      <c r="I206" s="1480"/>
    </row>
    <row r="207" spans="1:10" s="123" customFormat="1" ht="14.25" customHeight="1">
      <c r="A207" s="207"/>
      <c r="B207" s="283"/>
      <c r="C207" s="283"/>
      <c r="D207" s="283"/>
      <c r="E207" s="283"/>
      <c r="F207" s="283"/>
      <c r="G207" s="283"/>
      <c r="H207" s="285"/>
      <c r="I207" s="285"/>
    </row>
    <row r="208" spans="1:10" s="123" customFormat="1" ht="22.5" customHeight="1">
      <c r="A208" s="207"/>
      <c r="B208" s="1480" t="s">
        <v>2648</v>
      </c>
      <c r="C208" s="1480"/>
      <c r="D208" s="1480"/>
      <c r="E208" s="1480"/>
      <c r="F208" s="1481" t="s">
        <v>2649</v>
      </c>
      <c r="G208" s="1481"/>
      <c r="H208" s="1474" t="s">
        <v>2650</v>
      </c>
      <c r="I208" s="1474"/>
    </row>
    <row r="209" spans="1:9" s="123" customFormat="1" ht="22.5" customHeight="1">
      <c r="A209" s="207"/>
      <c r="B209" s="912"/>
      <c r="C209" s="912"/>
      <c r="D209" s="912"/>
      <c r="E209" s="912"/>
      <c r="F209" s="922"/>
      <c r="G209" s="922"/>
      <c r="H209" s="917"/>
      <c r="I209" s="917"/>
    </row>
    <row r="210" spans="1:9" s="123" customFormat="1" ht="32.25" customHeight="1">
      <c r="A210" s="207"/>
      <c r="B210" s="1472" t="s">
        <v>3250</v>
      </c>
      <c r="C210" s="1472"/>
      <c r="D210" s="1472"/>
      <c r="E210" s="1472"/>
      <c r="F210" s="1473" t="s">
        <v>2182</v>
      </c>
      <c r="G210" s="1473"/>
      <c r="H210" s="1474" t="s">
        <v>2652</v>
      </c>
      <c r="I210" s="1474"/>
    </row>
    <row r="211" spans="1:9" s="123" customFormat="1" ht="18"/>
    <row r="212" spans="1:9" s="123" customFormat="1" ht="18">
      <c r="B212" s="1511" t="s">
        <v>2265</v>
      </c>
      <c r="C212" s="1511"/>
      <c r="D212" s="1511"/>
      <c r="E212" s="1511"/>
      <c r="F212" s="1496" t="s">
        <v>2182</v>
      </c>
      <c r="G212" s="1496"/>
      <c r="H212" s="123" t="s">
        <v>2298</v>
      </c>
    </row>
    <row r="213" spans="1:9" s="123" customFormat="1" ht="18">
      <c r="B213" s="251"/>
      <c r="C213" s="251"/>
      <c r="D213" s="251"/>
      <c r="E213" s="251"/>
    </row>
    <row r="214" spans="1:9" s="123" customFormat="1" ht="18">
      <c r="B214" s="1511" t="s">
        <v>2001</v>
      </c>
      <c r="C214" s="1511"/>
      <c r="D214" s="1511"/>
      <c r="E214" s="1511"/>
      <c r="F214" s="1496" t="s">
        <v>2182</v>
      </c>
      <c r="G214" s="1496"/>
      <c r="H214" s="123" t="s">
        <v>2264</v>
      </c>
      <c r="I214" s="140"/>
    </row>
    <row r="215" spans="1:9" s="123" customFormat="1" ht="18">
      <c r="B215" s="629"/>
      <c r="C215" s="629"/>
      <c r="D215" s="629"/>
      <c r="E215" s="629"/>
    </row>
    <row r="216" spans="1:9" s="123" customFormat="1" ht="18">
      <c r="B216" s="629"/>
      <c r="C216" s="629"/>
      <c r="D216" s="629"/>
      <c r="E216" s="629"/>
    </row>
    <row r="217" spans="1:9" s="123" customFormat="1" ht="18">
      <c r="B217" s="629"/>
      <c r="C217" s="629"/>
      <c r="D217" s="629"/>
      <c r="E217" s="629"/>
    </row>
    <row r="218" spans="1:9" s="123" customFormat="1" ht="18">
      <c r="B218" s="629"/>
      <c r="C218" s="629"/>
      <c r="D218" s="629"/>
      <c r="E218" s="629"/>
    </row>
    <row r="219" spans="1:9" s="123" customFormat="1" ht="18">
      <c r="A219" s="72"/>
      <c r="B219" s="72"/>
      <c r="C219" s="72"/>
      <c r="D219" s="72"/>
      <c r="E219" s="72"/>
      <c r="F219" s="72"/>
      <c r="G219" s="72"/>
      <c r="H219" s="72"/>
      <c r="I219" s="72"/>
    </row>
    <row r="220" spans="1:9" s="123" customFormat="1" ht="18">
      <c r="A220" s="72"/>
      <c r="B220" s="72"/>
      <c r="C220" s="72"/>
      <c r="D220" s="72"/>
      <c r="E220" s="72"/>
      <c r="F220" s="72"/>
      <c r="G220" s="72"/>
      <c r="H220" s="72"/>
      <c r="I220" s="72"/>
    </row>
    <row r="221" spans="1:9" s="123" customFormat="1" ht="18">
      <c r="A221" s="72"/>
      <c r="B221" s="72"/>
      <c r="C221" s="72"/>
      <c r="D221" s="72"/>
      <c r="E221" s="72"/>
      <c r="F221" s="72"/>
      <c r="G221" s="72"/>
      <c r="H221" s="72"/>
      <c r="I221" s="72"/>
    </row>
    <row r="222" spans="1:9" s="123" customFormat="1" ht="43.5" customHeight="1">
      <c r="A222" s="72"/>
      <c r="B222" s="72"/>
      <c r="C222" s="72"/>
      <c r="D222" s="72"/>
      <c r="E222" s="72"/>
      <c r="F222" s="72"/>
      <c r="G222" s="72"/>
      <c r="H222" s="72"/>
      <c r="I222" s="72"/>
    </row>
    <row r="223" spans="1:9" s="123" customFormat="1" ht="18">
      <c r="A223" s="72"/>
      <c r="B223" s="72"/>
      <c r="C223" s="72"/>
      <c r="D223" s="72"/>
      <c r="E223" s="72"/>
      <c r="F223" s="72"/>
      <c r="G223" s="72"/>
      <c r="H223" s="72"/>
      <c r="I223" s="72"/>
    </row>
    <row r="224" spans="1:9" s="123" customFormat="1" ht="18">
      <c r="A224" s="72"/>
      <c r="B224" s="72"/>
      <c r="C224" s="72"/>
      <c r="D224" s="72"/>
      <c r="E224" s="72"/>
      <c r="F224" s="72"/>
      <c r="G224" s="72"/>
      <c r="H224" s="72"/>
      <c r="I224" s="72"/>
    </row>
    <row r="225" spans="1:10" s="123" customFormat="1" ht="18">
      <c r="A225" s="72"/>
      <c r="B225" s="72"/>
      <c r="C225" s="72"/>
      <c r="D225" s="72"/>
      <c r="E225" s="72"/>
      <c r="F225" s="72"/>
      <c r="G225" s="72"/>
      <c r="H225" s="72"/>
      <c r="I225" s="72"/>
    </row>
    <row r="226" spans="1:10" s="123" customFormat="1" ht="18">
      <c r="A226" s="72"/>
      <c r="B226" s="72"/>
      <c r="C226" s="72"/>
      <c r="D226" s="72"/>
      <c r="E226" s="72"/>
      <c r="F226" s="72"/>
      <c r="G226" s="72"/>
      <c r="H226" s="72"/>
      <c r="I226" s="72"/>
    </row>
    <row r="227" spans="1:10" s="123" customFormat="1" ht="18">
      <c r="A227" s="72"/>
      <c r="B227" s="72"/>
      <c r="C227" s="72"/>
      <c r="D227" s="72"/>
      <c r="E227" s="72"/>
      <c r="F227" s="72"/>
      <c r="G227" s="72"/>
      <c r="H227" s="72"/>
      <c r="I227" s="72"/>
    </row>
    <row r="228" spans="1:10" s="123" customFormat="1" ht="18">
      <c r="A228" s="72"/>
      <c r="B228" s="72"/>
      <c r="C228" s="72"/>
      <c r="D228" s="72"/>
      <c r="E228" s="72"/>
      <c r="F228" s="72"/>
      <c r="G228" s="72"/>
      <c r="H228" s="72"/>
      <c r="I228" s="72"/>
    </row>
    <row r="229" spans="1:10" s="123" customFormat="1" ht="18">
      <c r="A229" s="72"/>
      <c r="B229" s="72"/>
      <c r="C229" s="72"/>
      <c r="D229" s="72"/>
      <c r="E229" s="72"/>
      <c r="F229" s="72"/>
      <c r="G229" s="72"/>
      <c r="H229" s="72"/>
      <c r="I229" s="72"/>
    </row>
    <row r="230" spans="1:10" s="123" customFormat="1" ht="18">
      <c r="A230" s="72"/>
      <c r="B230" s="72"/>
      <c r="C230" s="72"/>
      <c r="D230" s="72"/>
      <c r="E230" s="72"/>
      <c r="F230" s="72"/>
      <c r="G230" s="72"/>
      <c r="H230" s="72"/>
      <c r="I230" s="72"/>
    </row>
    <row r="231" spans="1:10" s="123" customFormat="1" ht="21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245"/>
    </row>
  </sheetData>
  <mergeCells count="103">
    <mergeCell ref="H206:I206"/>
    <mergeCell ref="B208:E208"/>
    <mergeCell ref="F208:G208"/>
    <mergeCell ref="H208:I208"/>
    <mergeCell ref="F198:G198"/>
    <mergeCell ref="H198:I198"/>
    <mergeCell ref="B200:E200"/>
    <mergeCell ref="B190:E190"/>
    <mergeCell ref="F190:G190"/>
    <mergeCell ref="B192:E192"/>
    <mergeCell ref="B202:E202"/>
    <mergeCell ref="F202:G202"/>
    <mergeCell ref="H202:I202"/>
    <mergeCell ref="A203:I203"/>
    <mergeCell ref="H194:I194"/>
    <mergeCell ref="B196:E196"/>
    <mergeCell ref="F196:G196"/>
    <mergeCell ref="F200:G200"/>
    <mergeCell ref="H200:I200"/>
    <mergeCell ref="E124:F124"/>
    <mergeCell ref="B214:E214"/>
    <mergeCell ref="A183:H183"/>
    <mergeCell ref="B184:E184"/>
    <mergeCell ref="F184:G184"/>
    <mergeCell ref="H184:I184"/>
    <mergeCell ref="B187:E188"/>
    <mergeCell ref="F187:G188"/>
    <mergeCell ref="H187:I188"/>
    <mergeCell ref="F214:G214"/>
    <mergeCell ref="B210:E210"/>
    <mergeCell ref="F210:G210"/>
    <mergeCell ref="H210:I210"/>
    <mergeCell ref="B194:E194"/>
    <mergeCell ref="F212:G212"/>
    <mergeCell ref="B206:E206"/>
    <mergeCell ref="F206:G206"/>
    <mergeCell ref="B204:E204"/>
    <mergeCell ref="F204:G204"/>
    <mergeCell ref="H204:I204"/>
    <mergeCell ref="A201:I201"/>
    <mergeCell ref="F192:G192"/>
    <mergeCell ref="H192:I192"/>
    <mergeCell ref="F194:G194"/>
    <mergeCell ref="F114:G114"/>
    <mergeCell ref="H114:I114"/>
    <mergeCell ref="F117:G117"/>
    <mergeCell ref="A109:I109"/>
    <mergeCell ref="F110:G110"/>
    <mergeCell ref="H110:I110"/>
    <mergeCell ref="B112:E112"/>
    <mergeCell ref="F112:G112"/>
    <mergeCell ref="H112:I112"/>
    <mergeCell ref="B115:E115"/>
    <mergeCell ref="F115:G115"/>
    <mergeCell ref="H115:I115"/>
    <mergeCell ref="J64:P64"/>
    <mergeCell ref="A182:H182"/>
    <mergeCell ref="B212:E212"/>
    <mergeCell ref="A89:H89"/>
    <mergeCell ref="B110:E110"/>
    <mergeCell ref="B117:E117"/>
    <mergeCell ref="F122:I122"/>
    <mergeCell ref="A125:I125"/>
    <mergeCell ref="A128:C128"/>
    <mergeCell ref="A119:XFD120"/>
    <mergeCell ref="B90:E90"/>
    <mergeCell ref="F90:G90"/>
    <mergeCell ref="H90:I90"/>
    <mergeCell ref="B93:E94"/>
    <mergeCell ref="B106:E106"/>
    <mergeCell ref="F106:G106"/>
    <mergeCell ref="H106:I106"/>
    <mergeCell ref="A107:I107"/>
    <mergeCell ref="B108:E108"/>
    <mergeCell ref="F108:G108"/>
    <mergeCell ref="H108:I108"/>
    <mergeCell ref="B102:E102"/>
    <mergeCell ref="F102:G102"/>
    <mergeCell ref="H102:I102"/>
    <mergeCell ref="F3:I3"/>
    <mergeCell ref="A7:I7"/>
    <mergeCell ref="H190:I190"/>
    <mergeCell ref="H196:I196"/>
    <mergeCell ref="A9:D9"/>
    <mergeCell ref="A10:C10"/>
    <mergeCell ref="H4:I5"/>
    <mergeCell ref="H123:I123"/>
    <mergeCell ref="G9:H9"/>
    <mergeCell ref="G10:H10"/>
    <mergeCell ref="F93:G94"/>
    <mergeCell ref="H93:I94"/>
    <mergeCell ref="B96:E96"/>
    <mergeCell ref="F96:G96"/>
    <mergeCell ref="H96:I96"/>
    <mergeCell ref="B98:E98"/>
    <mergeCell ref="F98:G98"/>
    <mergeCell ref="H98:I98"/>
    <mergeCell ref="B100:D100"/>
    <mergeCell ref="F100:G100"/>
    <mergeCell ref="H100:I100"/>
    <mergeCell ref="F104:G104"/>
    <mergeCell ref="H104:I104"/>
    <mergeCell ref="B114:E114"/>
  </mergeCells>
  <pageMargins left="0.7" right="0.7" top="0.75" bottom="0.75" header="0.3" footer="0.3"/>
  <pageSetup scale="57" fitToHeight="0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1A97-9795-4EE9-B9D7-960105072F7D}">
  <sheetPr>
    <pageSetUpPr fitToPage="1"/>
  </sheetPr>
  <dimension ref="A1:OY1327"/>
  <sheetViews>
    <sheetView tabSelected="1" view="pageBreakPreview" zoomScale="90" zoomScaleNormal="100" zoomScaleSheetLayoutView="90" workbookViewId="0">
      <selection activeCell="I8" sqref="I8"/>
    </sheetView>
  </sheetViews>
  <sheetFormatPr defaultRowHeight="15"/>
  <cols>
    <col min="1" max="1" width="7.42578125" style="72" customWidth="1"/>
    <col min="2" max="2" width="45.140625" style="72" customWidth="1"/>
    <col min="3" max="3" width="10.5703125" style="72" customWidth="1"/>
    <col min="4" max="4" width="9.7109375" style="72" customWidth="1"/>
    <col min="5" max="5" width="17" style="72" customWidth="1"/>
    <col min="6" max="6" width="17.28515625" style="72" customWidth="1"/>
    <col min="7" max="7" width="17.7109375" style="72" customWidth="1"/>
    <col min="8" max="8" width="14.85546875" style="72" customWidth="1"/>
    <col min="9" max="9" width="30.1406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7" t="s">
        <v>3453</v>
      </c>
      <c r="G1" s="1490"/>
      <c r="H1" s="1490"/>
      <c r="I1" s="1490"/>
      <c r="J1" s="262"/>
    </row>
    <row r="2" spans="1:10" ht="51" customHeight="1">
      <c r="A2" s="196"/>
      <c r="B2" s="197"/>
      <c r="C2" s="196"/>
      <c r="D2" s="196"/>
      <c r="E2" s="196"/>
      <c r="F2" s="289"/>
      <c r="G2" s="290"/>
      <c r="H2" s="1490" t="s">
        <v>3474</v>
      </c>
      <c r="I2" s="1490"/>
      <c r="J2" s="262"/>
    </row>
    <row r="3" spans="1:10" ht="23.25" customHeight="1">
      <c r="A3" s="199"/>
      <c r="B3" s="247"/>
      <c r="C3" s="199"/>
      <c r="D3" s="200" t="s">
        <v>2456</v>
      </c>
      <c r="E3" s="201"/>
      <c r="F3" s="199"/>
      <c r="G3" s="199"/>
      <c r="H3" s="1495"/>
      <c r="I3" s="1495"/>
      <c r="J3" s="262"/>
    </row>
    <row r="4" spans="1:10" ht="24.75" customHeight="1">
      <c r="A4" s="1492" t="s">
        <v>3280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7" spans="1:10" s="262" customFormat="1" ht="18" thickBot="1">
      <c r="A7" s="1613" t="s">
        <v>2481</v>
      </c>
      <c r="B7" s="1613"/>
      <c r="C7" s="1613"/>
      <c r="D7" s="1613"/>
      <c r="E7" s="1613"/>
      <c r="F7" s="162"/>
      <c r="G7" s="162"/>
      <c r="H7" s="274" t="s">
        <v>3408</v>
      </c>
    </row>
    <row r="8" spans="1:10" s="1354" customFormat="1" ht="29.25" customHeight="1" thickBot="1">
      <c r="A8" s="1528" t="s">
        <v>2482</v>
      </c>
      <c r="B8" s="1528"/>
      <c r="C8" s="1528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3888</v>
      </c>
      <c r="F9" s="390" t="s">
        <v>3889</v>
      </c>
      <c r="G9" s="1388" t="s">
        <v>9</v>
      </c>
      <c r="H9" s="25" t="s">
        <v>2425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3.75" customHeight="1">
      <c r="A11" s="4">
        <v>1</v>
      </c>
      <c r="B11" s="647" t="s">
        <v>340</v>
      </c>
      <c r="C11" s="4" t="s">
        <v>11</v>
      </c>
      <c r="D11" s="5">
        <v>1</v>
      </c>
      <c r="E11" s="8">
        <v>124609455</v>
      </c>
      <c r="F11" s="8">
        <f>D11*E11</f>
        <v>124609455</v>
      </c>
      <c r="G11" s="4" t="s">
        <v>12</v>
      </c>
      <c r="H11" s="5" t="s">
        <v>341</v>
      </c>
      <c r="I11" s="4"/>
    </row>
    <row r="12" spans="1:10" s="262" customFormat="1" ht="33.75" customHeight="1">
      <c r="A12" s="4">
        <v>2</v>
      </c>
      <c r="B12" s="647" t="s">
        <v>342</v>
      </c>
      <c r="C12" s="4" t="s">
        <v>11</v>
      </c>
      <c r="D12" s="5">
        <v>1</v>
      </c>
      <c r="E12" s="246">
        <v>100000</v>
      </c>
      <c r="F12" s="8">
        <f t="shared" ref="F12:F44" si="0">D12*E12</f>
        <v>100000</v>
      </c>
      <c r="G12" s="4" t="s">
        <v>12</v>
      </c>
      <c r="H12" s="5" t="s">
        <v>36</v>
      </c>
      <c r="I12" s="4"/>
    </row>
    <row r="13" spans="1:10" s="262" customFormat="1" ht="33.75" customHeight="1">
      <c r="A13" s="4">
        <v>3</v>
      </c>
      <c r="B13" s="647" t="s">
        <v>343</v>
      </c>
      <c r="C13" s="4" t="s">
        <v>11</v>
      </c>
      <c r="D13" s="5">
        <v>18</v>
      </c>
      <c r="E13" s="246">
        <v>29000</v>
      </c>
      <c r="F13" s="8">
        <f t="shared" si="0"/>
        <v>522000</v>
      </c>
      <c r="G13" s="4" t="s">
        <v>12</v>
      </c>
      <c r="H13" s="5" t="s">
        <v>30</v>
      </c>
      <c r="I13" s="4"/>
    </row>
    <row r="14" spans="1:10" s="262" customFormat="1" ht="33.75" customHeight="1">
      <c r="A14" s="4">
        <v>4</v>
      </c>
      <c r="B14" s="647" t="s">
        <v>344</v>
      </c>
      <c r="C14" s="4" t="s">
        <v>11</v>
      </c>
      <c r="D14" s="5">
        <v>18</v>
      </c>
      <c r="E14" s="246">
        <v>33000</v>
      </c>
      <c r="F14" s="8">
        <f t="shared" si="0"/>
        <v>594000</v>
      </c>
      <c r="G14" s="4" t="s">
        <v>12</v>
      </c>
      <c r="H14" s="5" t="s">
        <v>30</v>
      </c>
      <c r="I14" s="4"/>
    </row>
    <row r="15" spans="1:10" s="262" customFormat="1" ht="33.75" customHeight="1">
      <c r="A15" s="4">
        <v>5</v>
      </c>
      <c r="B15" s="647" t="s">
        <v>345</v>
      </c>
      <c r="C15" s="4" t="s">
        <v>11</v>
      </c>
      <c r="D15" s="5">
        <v>6</v>
      </c>
      <c r="E15" s="246">
        <v>25000</v>
      </c>
      <c r="F15" s="8">
        <f t="shared" si="0"/>
        <v>150000</v>
      </c>
      <c r="G15" s="4" t="s">
        <v>12</v>
      </c>
      <c r="H15" s="5" t="s">
        <v>30</v>
      </c>
      <c r="I15" s="4"/>
    </row>
    <row r="16" spans="1:10" s="262" customFormat="1" ht="33.75" customHeight="1">
      <c r="A16" s="4">
        <v>6</v>
      </c>
      <c r="B16" s="647" t="s">
        <v>257</v>
      </c>
      <c r="C16" s="4" t="s">
        <v>11</v>
      </c>
      <c r="D16" s="5">
        <v>4</v>
      </c>
      <c r="E16" s="246">
        <v>27000</v>
      </c>
      <c r="F16" s="8">
        <f t="shared" si="0"/>
        <v>108000</v>
      </c>
      <c r="G16" s="4" t="s">
        <v>12</v>
      </c>
      <c r="H16" s="5" t="s">
        <v>36</v>
      </c>
      <c r="I16" s="4"/>
    </row>
    <row r="17" spans="1:9" s="262" customFormat="1" ht="33.75" customHeight="1">
      <c r="A17" s="4">
        <v>7</v>
      </c>
      <c r="B17" s="1001" t="s">
        <v>346</v>
      </c>
      <c r="C17" s="789" t="s">
        <v>11</v>
      </c>
      <c r="D17" s="790">
        <v>1</v>
      </c>
      <c r="E17" s="790">
        <v>93000</v>
      </c>
      <c r="F17" s="8">
        <f t="shared" si="0"/>
        <v>93000</v>
      </c>
      <c r="G17" s="789" t="s">
        <v>12</v>
      </c>
      <c r="H17" s="790" t="s">
        <v>42</v>
      </c>
      <c r="I17" s="695"/>
    </row>
    <row r="18" spans="1:9" s="262" customFormat="1" ht="33.75" customHeight="1">
      <c r="A18" s="4">
        <v>8</v>
      </c>
      <c r="B18" s="650" t="s">
        <v>3123</v>
      </c>
      <c r="C18" s="4" t="s">
        <v>11</v>
      </c>
      <c r="D18" s="4">
        <v>2</v>
      </c>
      <c r="E18" s="4">
        <v>28000</v>
      </c>
      <c r="F18" s="8">
        <f t="shared" si="0"/>
        <v>56000</v>
      </c>
      <c r="G18" s="4" t="s">
        <v>12</v>
      </c>
      <c r="H18" s="43" t="s">
        <v>42</v>
      </c>
      <c r="I18" s="4"/>
    </row>
    <row r="19" spans="1:9" s="262" customFormat="1" ht="33.75" customHeight="1">
      <c r="A19" s="4">
        <v>9</v>
      </c>
      <c r="B19" s="647" t="s">
        <v>347</v>
      </c>
      <c r="C19" s="4" t="s">
        <v>11</v>
      </c>
      <c r="D19" s="246">
        <v>2</v>
      </c>
      <c r="E19" s="246">
        <v>40000</v>
      </c>
      <c r="F19" s="8">
        <f t="shared" si="0"/>
        <v>80000</v>
      </c>
      <c r="G19" s="4" t="s">
        <v>12</v>
      </c>
      <c r="H19" s="5" t="s">
        <v>42</v>
      </c>
      <c r="I19" s="276"/>
    </row>
    <row r="20" spans="1:9" s="262" customFormat="1" ht="33.75" customHeight="1">
      <c r="A20" s="4">
        <v>10</v>
      </c>
      <c r="B20" s="647" t="s">
        <v>348</v>
      </c>
      <c r="C20" s="4" t="s">
        <v>11</v>
      </c>
      <c r="D20" s="246">
        <v>2</v>
      </c>
      <c r="E20" s="246">
        <v>64000</v>
      </c>
      <c r="F20" s="8">
        <f t="shared" si="0"/>
        <v>128000</v>
      </c>
      <c r="G20" s="4" t="s">
        <v>12</v>
      </c>
      <c r="H20" s="5" t="s">
        <v>42</v>
      </c>
      <c r="I20" s="4"/>
    </row>
    <row r="21" spans="1:9" s="262" customFormat="1" ht="33.75" customHeight="1">
      <c r="A21" s="4">
        <v>11</v>
      </c>
      <c r="B21" s="647" t="s">
        <v>349</v>
      </c>
      <c r="C21" s="4" t="s">
        <v>11</v>
      </c>
      <c r="D21" s="246">
        <v>1</v>
      </c>
      <c r="E21" s="246">
        <v>160000</v>
      </c>
      <c r="F21" s="8">
        <f t="shared" si="0"/>
        <v>160000</v>
      </c>
      <c r="G21" s="4" t="s">
        <v>12</v>
      </c>
      <c r="H21" s="5" t="s">
        <v>42</v>
      </c>
      <c r="I21" s="4"/>
    </row>
    <row r="22" spans="1:9" s="262" customFormat="1" ht="33.75" customHeight="1">
      <c r="A22" s="4">
        <v>12</v>
      </c>
      <c r="B22" s="647" t="s">
        <v>3124</v>
      </c>
      <c r="C22" s="4" t="s">
        <v>11</v>
      </c>
      <c r="D22" s="246">
        <v>1</v>
      </c>
      <c r="E22" s="246">
        <v>226000</v>
      </c>
      <c r="F22" s="8">
        <f t="shared" si="0"/>
        <v>226000</v>
      </c>
      <c r="G22" s="4" t="s">
        <v>12</v>
      </c>
      <c r="H22" s="5" t="s">
        <v>42</v>
      </c>
      <c r="I22" s="4"/>
    </row>
    <row r="23" spans="1:9" s="262" customFormat="1" ht="33.75" customHeight="1">
      <c r="A23" s="4">
        <v>13</v>
      </c>
      <c r="B23" s="647" t="s">
        <v>350</v>
      </c>
      <c r="C23" s="4" t="s">
        <v>11</v>
      </c>
      <c r="D23" s="246">
        <v>1</v>
      </c>
      <c r="E23" s="246">
        <v>8900000</v>
      </c>
      <c r="F23" s="8">
        <f t="shared" si="0"/>
        <v>8900000</v>
      </c>
      <c r="G23" s="4" t="s">
        <v>12</v>
      </c>
      <c r="H23" s="5" t="s">
        <v>47</v>
      </c>
      <c r="I23" s="4"/>
    </row>
    <row r="24" spans="1:9" s="262" customFormat="1" ht="33.75" customHeight="1">
      <c r="A24" s="4">
        <v>14</v>
      </c>
      <c r="B24" s="647" t="s">
        <v>3125</v>
      </c>
      <c r="C24" s="4" t="s">
        <v>11</v>
      </c>
      <c r="D24" s="246">
        <v>1</v>
      </c>
      <c r="E24" s="246">
        <v>248000</v>
      </c>
      <c r="F24" s="8">
        <f t="shared" si="0"/>
        <v>248000</v>
      </c>
      <c r="G24" s="4" t="s">
        <v>12</v>
      </c>
      <c r="H24" s="5" t="s">
        <v>47</v>
      </c>
      <c r="I24" s="4"/>
    </row>
    <row r="25" spans="1:9" s="262" customFormat="1" ht="33.75" customHeight="1">
      <c r="A25" s="4">
        <v>15</v>
      </c>
      <c r="B25" s="647" t="s">
        <v>3126</v>
      </c>
      <c r="C25" s="4" t="s">
        <v>11</v>
      </c>
      <c r="D25" s="246">
        <v>1</v>
      </c>
      <c r="E25" s="246">
        <v>150000</v>
      </c>
      <c r="F25" s="8">
        <f t="shared" si="0"/>
        <v>150000</v>
      </c>
      <c r="G25" s="4" t="s">
        <v>12</v>
      </c>
      <c r="H25" s="5" t="s">
        <v>47</v>
      </c>
      <c r="I25" s="4"/>
    </row>
    <row r="26" spans="1:9" s="262" customFormat="1" ht="33.75" customHeight="1">
      <c r="A26" s="4">
        <v>16</v>
      </c>
      <c r="B26" s="647" t="s">
        <v>3171</v>
      </c>
      <c r="C26" s="4" t="s">
        <v>11</v>
      </c>
      <c r="D26" s="246">
        <v>1</v>
      </c>
      <c r="E26" s="246">
        <v>28000</v>
      </c>
      <c r="F26" s="8">
        <f t="shared" si="0"/>
        <v>28000</v>
      </c>
      <c r="G26" s="4" t="s">
        <v>12</v>
      </c>
      <c r="H26" s="5" t="s">
        <v>47</v>
      </c>
      <c r="I26" s="4"/>
    </row>
    <row r="27" spans="1:9" s="262" customFormat="1" ht="33.75" customHeight="1">
      <c r="A27" s="4">
        <v>17</v>
      </c>
      <c r="B27" s="647" t="s">
        <v>3172</v>
      </c>
      <c r="C27" s="4" t="s">
        <v>11</v>
      </c>
      <c r="D27" s="246">
        <v>1</v>
      </c>
      <c r="E27" s="64">
        <v>45000</v>
      </c>
      <c r="F27" s="8">
        <f t="shared" si="0"/>
        <v>45000</v>
      </c>
      <c r="G27" s="4" t="s">
        <v>12</v>
      </c>
      <c r="H27" s="5" t="s">
        <v>30</v>
      </c>
      <c r="I27" s="64" t="s">
        <v>351</v>
      </c>
    </row>
    <row r="28" spans="1:9" s="262" customFormat="1" ht="33.75" customHeight="1">
      <c r="A28" s="4">
        <v>18</v>
      </c>
      <c r="B28" s="647" t="s">
        <v>352</v>
      </c>
      <c r="C28" s="4" t="s">
        <v>11</v>
      </c>
      <c r="D28" s="246">
        <v>1</v>
      </c>
      <c r="E28" s="64">
        <v>60000</v>
      </c>
      <c r="F28" s="8">
        <f t="shared" si="0"/>
        <v>60000</v>
      </c>
      <c r="G28" s="4" t="s">
        <v>12</v>
      </c>
      <c r="H28" s="5" t="s">
        <v>173</v>
      </c>
      <c r="I28" s="64" t="s">
        <v>351</v>
      </c>
    </row>
    <row r="29" spans="1:9" s="262" customFormat="1" ht="32.25" customHeight="1">
      <c r="A29" s="4">
        <v>19</v>
      </c>
      <c r="B29" s="647" t="s">
        <v>3127</v>
      </c>
      <c r="C29" s="4" t="s">
        <v>11</v>
      </c>
      <c r="D29" s="246">
        <v>1</v>
      </c>
      <c r="E29" s="64">
        <v>65000</v>
      </c>
      <c r="F29" s="8">
        <f t="shared" si="0"/>
        <v>65000</v>
      </c>
      <c r="G29" s="4" t="s">
        <v>12</v>
      </c>
      <c r="H29" s="5" t="s">
        <v>36</v>
      </c>
      <c r="I29" s="177" t="s">
        <v>2367</v>
      </c>
    </row>
    <row r="30" spans="1:9" s="262" customFormat="1" ht="24.75" customHeight="1">
      <c r="A30" s="4">
        <v>20</v>
      </c>
      <c r="B30" s="647" t="s">
        <v>3128</v>
      </c>
      <c r="C30" s="4" t="s">
        <v>11</v>
      </c>
      <c r="D30" s="276">
        <v>1</v>
      </c>
      <c r="E30" s="276">
        <v>160000</v>
      </c>
      <c r="F30" s="8">
        <f t="shared" si="0"/>
        <v>160000</v>
      </c>
      <c r="G30" s="4" t="s">
        <v>12</v>
      </c>
      <c r="H30" s="5" t="s">
        <v>50</v>
      </c>
      <c r="I30" s="4"/>
    </row>
    <row r="31" spans="1:9" s="262" customFormat="1" ht="27" customHeight="1">
      <c r="A31" s="4">
        <v>21</v>
      </c>
      <c r="B31" s="647" t="s">
        <v>353</v>
      </c>
      <c r="C31" s="4" t="s">
        <v>11</v>
      </c>
      <c r="D31" s="246">
        <v>1</v>
      </c>
      <c r="E31" s="246">
        <v>35000</v>
      </c>
      <c r="F31" s="8">
        <f t="shared" si="0"/>
        <v>35000</v>
      </c>
      <c r="G31" s="4" t="s">
        <v>12</v>
      </c>
      <c r="H31" s="5" t="s">
        <v>50</v>
      </c>
      <c r="I31" s="4"/>
    </row>
    <row r="32" spans="1:9" s="262" customFormat="1" ht="26.25" customHeight="1">
      <c r="A32" s="4">
        <v>22</v>
      </c>
      <c r="B32" s="647" t="s">
        <v>3129</v>
      </c>
      <c r="C32" s="4" t="s">
        <v>11</v>
      </c>
      <c r="D32" s="246">
        <v>3</v>
      </c>
      <c r="E32" s="246">
        <v>55000</v>
      </c>
      <c r="F32" s="8">
        <f t="shared" si="0"/>
        <v>165000</v>
      </c>
      <c r="G32" s="4" t="s">
        <v>12</v>
      </c>
      <c r="H32" s="5" t="s">
        <v>53</v>
      </c>
      <c r="I32" s="4"/>
    </row>
    <row r="33" spans="1:9" s="262" customFormat="1" ht="34.5" customHeight="1">
      <c r="A33" s="4">
        <v>23</v>
      </c>
      <c r="B33" s="647" t="s">
        <v>355</v>
      </c>
      <c r="C33" s="4" t="s">
        <v>11</v>
      </c>
      <c r="D33" s="5">
        <v>1</v>
      </c>
      <c r="E33" s="246">
        <v>20000</v>
      </c>
      <c r="F33" s="8">
        <f t="shared" si="0"/>
        <v>20000</v>
      </c>
      <c r="G33" s="4" t="s">
        <v>66</v>
      </c>
      <c r="H33" s="5" t="s">
        <v>356</v>
      </c>
      <c r="I33" s="5" t="s">
        <v>357</v>
      </c>
    </row>
    <row r="34" spans="1:9" s="262" customFormat="1" ht="33.75" customHeight="1">
      <c r="A34" s="4">
        <v>24</v>
      </c>
      <c r="B34" s="647" t="s">
        <v>358</v>
      </c>
      <c r="C34" s="4" t="s">
        <v>11</v>
      </c>
      <c r="D34" s="5">
        <v>1</v>
      </c>
      <c r="E34" s="246">
        <v>15000</v>
      </c>
      <c r="F34" s="8">
        <f t="shared" si="0"/>
        <v>15000</v>
      </c>
      <c r="G34" s="4" t="s">
        <v>66</v>
      </c>
      <c r="H34" s="5" t="s">
        <v>356</v>
      </c>
      <c r="I34" s="5" t="s">
        <v>357</v>
      </c>
    </row>
    <row r="35" spans="1:9" s="262" customFormat="1" ht="30" customHeight="1">
      <c r="A35" s="4">
        <v>25</v>
      </c>
      <c r="B35" s="647" t="s">
        <v>359</v>
      </c>
      <c r="C35" s="4" t="s">
        <v>11</v>
      </c>
      <c r="D35" s="5">
        <v>2</v>
      </c>
      <c r="E35" s="246">
        <v>28000</v>
      </c>
      <c r="F35" s="8">
        <f t="shared" si="0"/>
        <v>56000</v>
      </c>
      <c r="G35" s="4" t="s">
        <v>66</v>
      </c>
      <c r="H35" s="5" t="s">
        <v>356</v>
      </c>
      <c r="I35" s="5" t="s">
        <v>357</v>
      </c>
    </row>
    <row r="36" spans="1:9" s="262" customFormat="1" ht="33" customHeight="1">
      <c r="A36" s="4">
        <v>26</v>
      </c>
      <c r="B36" s="647" t="s">
        <v>360</v>
      </c>
      <c r="C36" s="4" t="s">
        <v>11</v>
      </c>
      <c r="D36" s="5">
        <v>1</v>
      </c>
      <c r="E36" s="246">
        <v>24000</v>
      </c>
      <c r="F36" s="8">
        <f t="shared" si="0"/>
        <v>24000</v>
      </c>
      <c r="G36" s="4" t="s">
        <v>66</v>
      </c>
      <c r="H36" s="5" t="s">
        <v>356</v>
      </c>
      <c r="I36" s="5" t="s">
        <v>357</v>
      </c>
    </row>
    <row r="37" spans="1:9" s="262" customFormat="1" ht="32.25" customHeight="1">
      <c r="A37" s="4">
        <v>27</v>
      </c>
      <c r="B37" s="647" t="s">
        <v>361</v>
      </c>
      <c r="C37" s="4" t="s">
        <v>11</v>
      </c>
      <c r="D37" s="5">
        <v>1</v>
      </c>
      <c r="E37" s="246">
        <v>65000</v>
      </c>
      <c r="F37" s="8">
        <f t="shared" si="0"/>
        <v>65000</v>
      </c>
      <c r="G37" s="4" t="s">
        <v>66</v>
      </c>
      <c r="H37" s="5" t="s">
        <v>356</v>
      </c>
      <c r="I37" s="5" t="s">
        <v>357</v>
      </c>
    </row>
    <row r="38" spans="1:9" s="262" customFormat="1" ht="30.75" customHeight="1">
      <c r="A38" s="4">
        <v>28</v>
      </c>
      <c r="B38" s="647" t="s">
        <v>362</v>
      </c>
      <c r="C38" s="4" t="s">
        <v>11</v>
      </c>
      <c r="D38" s="5">
        <v>1</v>
      </c>
      <c r="E38" s="246">
        <v>60000</v>
      </c>
      <c r="F38" s="8">
        <f t="shared" si="0"/>
        <v>60000</v>
      </c>
      <c r="G38" s="4" t="s">
        <v>66</v>
      </c>
      <c r="H38" s="5" t="s">
        <v>356</v>
      </c>
      <c r="I38" s="5" t="s">
        <v>357</v>
      </c>
    </row>
    <row r="39" spans="1:9" s="262" customFormat="1" ht="33.75" customHeight="1">
      <c r="A39" s="4">
        <v>29</v>
      </c>
      <c r="B39" s="647" t="s">
        <v>363</v>
      </c>
      <c r="C39" s="4" t="s">
        <v>11</v>
      </c>
      <c r="D39" s="5">
        <v>1</v>
      </c>
      <c r="E39" s="246">
        <v>50000</v>
      </c>
      <c r="F39" s="8">
        <f t="shared" si="0"/>
        <v>50000</v>
      </c>
      <c r="G39" s="4" t="s">
        <v>66</v>
      </c>
      <c r="H39" s="5" t="s">
        <v>356</v>
      </c>
      <c r="I39" s="5" t="s">
        <v>357</v>
      </c>
    </row>
    <row r="40" spans="1:9" s="262" customFormat="1" ht="57.75" customHeight="1">
      <c r="A40" s="4">
        <v>30</v>
      </c>
      <c r="B40" s="647" t="s">
        <v>3130</v>
      </c>
      <c r="C40" s="4" t="s">
        <v>11</v>
      </c>
      <c r="D40" s="5">
        <v>1</v>
      </c>
      <c r="E40" s="246">
        <v>65834</v>
      </c>
      <c r="F40" s="8">
        <f t="shared" si="0"/>
        <v>65834</v>
      </c>
      <c r="G40" s="4" t="s">
        <v>66</v>
      </c>
      <c r="H40" s="5" t="s">
        <v>356</v>
      </c>
      <c r="I40" s="4"/>
    </row>
    <row r="41" spans="1:9" s="262" customFormat="1" ht="24" customHeight="1">
      <c r="A41" s="4">
        <v>31</v>
      </c>
      <c r="B41" s="647" t="s">
        <v>365</v>
      </c>
      <c r="C41" s="4" t="s">
        <v>11</v>
      </c>
      <c r="D41" s="5">
        <v>8</v>
      </c>
      <c r="E41" s="246">
        <v>15000</v>
      </c>
      <c r="F41" s="8">
        <f t="shared" si="0"/>
        <v>120000</v>
      </c>
      <c r="G41" s="4" t="s">
        <v>66</v>
      </c>
      <c r="H41" s="5" t="s">
        <v>356</v>
      </c>
      <c r="I41" s="4"/>
    </row>
    <row r="42" spans="1:9" s="262" customFormat="1" ht="26.25" customHeight="1">
      <c r="A42" s="4">
        <v>32</v>
      </c>
      <c r="B42" s="647" t="s">
        <v>366</v>
      </c>
      <c r="C42" s="4" t="s">
        <v>11</v>
      </c>
      <c r="D42" s="5">
        <v>2</v>
      </c>
      <c r="E42" s="246">
        <v>90000</v>
      </c>
      <c r="F42" s="8">
        <f t="shared" si="0"/>
        <v>180000</v>
      </c>
      <c r="G42" s="4" t="s">
        <v>66</v>
      </c>
      <c r="H42" s="5" t="s">
        <v>356</v>
      </c>
      <c r="I42" s="4"/>
    </row>
    <row r="43" spans="1:9" s="262" customFormat="1" ht="33.75" customHeight="1">
      <c r="A43" s="4">
        <v>33</v>
      </c>
      <c r="B43" s="647" t="s">
        <v>3131</v>
      </c>
      <c r="C43" s="4" t="s">
        <v>11</v>
      </c>
      <c r="D43" s="5">
        <v>1</v>
      </c>
      <c r="E43" s="276">
        <v>25000</v>
      </c>
      <c r="F43" s="8">
        <f t="shared" si="0"/>
        <v>25000</v>
      </c>
      <c r="G43" s="4" t="s">
        <v>66</v>
      </c>
      <c r="H43" s="5" t="s">
        <v>356</v>
      </c>
      <c r="I43" s="4"/>
    </row>
    <row r="44" spans="1:9" s="262" customFormat="1" ht="37.5" customHeight="1">
      <c r="A44" s="4">
        <v>34</v>
      </c>
      <c r="B44" s="647" t="s">
        <v>3140</v>
      </c>
      <c r="C44" s="4" t="s">
        <v>11</v>
      </c>
      <c r="D44" s="5">
        <v>20</v>
      </c>
      <c r="E44" s="276">
        <v>8500</v>
      </c>
      <c r="F44" s="8">
        <f t="shared" si="0"/>
        <v>170000</v>
      </c>
      <c r="G44" s="4" t="s">
        <v>66</v>
      </c>
      <c r="H44" s="5" t="s">
        <v>356</v>
      </c>
      <c r="I44" s="4"/>
    </row>
    <row r="45" spans="1:9" s="262" customFormat="1" ht="24" customHeight="1" thickBot="1">
      <c r="A45" s="800"/>
      <c r="B45" s="635" t="s">
        <v>91</v>
      </c>
      <c r="C45" s="77"/>
      <c r="D45" s="103">
        <f>SUM(D11:D44)</f>
        <v>109</v>
      </c>
      <c r="E45" s="103" t="s">
        <v>92</v>
      </c>
      <c r="F45" s="77">
        <f>SUM(F11:F44)</f>
        <v>137533289</v>
      </c>
      <c r="G45" s="640"/>
      <c r="H45" s="640"/>
      <c r="I45" s="640"/>
    </row>
    <row r="46" spans="1:9" s="262" customFormat="1" ht="15.75" thickBot="1">
      <c r="B46" s="167"/>
      <c r="C46" s="167"/>
      <c r="D46" s="167"/>
      <c r="E46" s="167"/>
      <c r="F46" s="167"/>
      <c r="G46" s="167"/>
      <c r="H46" s="167"/>
      <c r="I46" s="167"/>
    </row>
    <row r="47" spans="1:9" s="188" customFormat="1" ht="93" customHeight="1" thickBot="1">
      <c r="A47" s="76" t="s">
        <v>3</v>
      </c>
      <c r="B47" s="1388" t="s">
        <v>4</v>
      </c>
      <c r="C47" s="1389" t="s">
        <v>5</v>
      </c>
      <c r="D47" s="1390" t="s">
        <v>6</v>
      </c>
      <c r="E47" s="390" t="s">
        <v>3888</v>
      </c>
      <c r="F47" s="390" t="s">
        <v>3889</v>
      </c>
      <c r="G47" s="1388" t="s">
        <v>9</v>
      </c>
      <c r="H47" s="25" t="s">
        <v>2425</v>
      </c>
      <c r="I47" s="1391" t="s">
        <v>10</v>
      </c>
    </row>
    <row r="48" spans="1:9" s="262" customFormat="1" ht="21.75" customHeight="1" thickBot="1">
      <c r="A48" s="163">
        <v>1</v>
      </c>
      <c r="B48" s="125">
        <v>2</v>
      </c>
      <c r="C48" s="126">
        <v>3</v>
      </c>
      <c r="D48" s="126">
        <v>4</v>
      </c>
      <c r="E48" s="126">
        <v>5</v>
      </c>
      <c r="F48" s="126">
        <v>6</v>
      </c>
      <c r="G48" s="126">
        <v>7</v>
      </c>
      <c r="H48" s="126">
        <v>8</v>
      </c>
      <c r="I48" s="127">
        <v>9</v>
      </c>
    </row>
    <row r="49" spans="1:9" s="262" customFormat="1" ht="27" customHeight="1">
      <c r="A49" s="67">
        <v>35</v>
      </c>
      <c r="B49" s="654" t="s">
        <v>123</v>
      </c>
      <c r="C49" s="15" t="s">
        <v>11</v>
      </c>
      <c r="D49" s="14">
        <v>1</v>
      </c>
      <c r="E49" s="14">
        <v>9157</v>
      </c>
      <c r="F49" s="83">
        <f t="shared" ref="F49:F108" si="1">D49*E49</f>
        <v>9157</v>
      </c>
      <c r="G49" s="15" t="s">
        <v>12</v>
      </c>
      <c r="H49" s="14" t="s">
        <v>367</v>
      </c>
      <c r="I49" s="15"/>
    </row>
    <row r="50" spans="1:9" s="262" customFormat="1" ht="27" customHeight="1">
      <c r="A50" s="206">
        <v>36</v>
      </c>
      <c r="B50" s="654" t="s">
        <v>168</v>
      </c>
      <c r="C50" s="15" t="s">
        <v>11</v>
      </c>
      <c r="D50" s="14">
        <v>1</v>
      </c>
      <c r="E50" s="14">
        <v>7233</v>
      </c>
      <c r="F50" s="83">
        <f t="shared" si="1"/>
        <v>7233</v>
      </c>
      <c r="G50" s="15" t="s">
        <v>12</v>
      </c>
      <c r="H50" s="14" t="s">
        <v>367</v>
      </c>
      <c r="I50" s="15"/>
    </row>
    <row r="51" spans="1:9" s="262" customFormat="1" ht="27" customHeight="1">
      <c r="A51" s="206">
        <v>37</v>
      </c>
      <c r="B51" s="654" t="s">
        <v>368</v>
      </c>
      <c r="C51" s="15" t="s">
        <v>11</v>
      </c>
      <c r="D51" s="14">
        <v>5</v>
      </c>
      <c r="E51" s="14">
        <v>13465</v>
      </c>
      <c r="F51" s="83">
        <f t="shared" si="1"/>
        <v>67325</v>
      </c>
      <c r="G51" s="15" t="s">
        <v>12</v>
      </c>
      <c r="H51" s="14" t="s">
        <v>367</v>
      </c>
      <c r="I51" s="15"/>
    </row>
    <row r="52" spans="1:9" s="262" customFormat="1" ht="27" customHeight="1">
      <c r="A52" s="206">
        <v>38</v>
      </c>
      <c r="B52" s="654" t="s">
        <v>3132</v>
      </c>
      <c r="C52" s="15" t="s">
        <v>11</v>
      </c>
      <c r="D52" s="14">
        <v>439</v>
      </c>
      <c r="E52" s="14">
        <v>130</v>
      </c>
      <c r="F52" s="83">
        <f t="shared" si="1"/>
        <v>57070</v>
      </c>
      <c r="G52" s="15" t="s">
        <v>12</v>
      </c>
      <c r="H52" s="14" t="s">
        <v>367</v>
      </c>
      <c r="I52" s="15"/>
    </row>
    <row r="53" spans="1:9" s="262" customFormat="1" ht="27" customHeight="1">
      <c r="A53" s="206">
        <v>39</v>
      </c>
      <c r="B53" s="654" t="s">
        <v>370</v>
      </c>
      <c r="C53" s="15" t="s">
        <v>11</v>
      </c>
      <c r="D53" s="14">
        <v>1</v>
      </c>
      <c r="E53" s="14">
        <v>20776</v>
      </c>
      <c r="F53" s="83">
        <f t="shared" si="1"/>
        <v>20776</v>
      </c>
      <c r="G53" s="15" t="s">
        <v>12</v>
      </c>
      <c r="H53" s="14" t="s">
        <v>367</v>
      </c>
      <c r="I53" s="15"/>
    </row>
    <row r="54" spans="1:9" s="262" customFormat="1" ht="27" customHeight="1">
      <c r="A54" s="206">
        <v>40</v>
      </c>
      <c r="B54" s="654" t="s">
        <v>371</v>
      </c>
      <c r="C54" s="15" t="s">
        <v>11</v>
      </c>
      <c r="D54" s="14">
        <v>1</v>
      </c>
      <c r="E54" s="14">
        <v>4851</v>
      </c>
      <c r="F54" s="83">
        <f t="shared" si="1"/>
        <v>4851</v>
      </c>
      <c r="G54" s="15" t="s">
        <v>12</v>
      </c>
      <c r="H54" s="14" t="s">
        <v>367</v>
      </c>
      <c r="I54" s="15"/>
    </row>
    <row r="55" spans="1:9" s="262" customFormat="1" ht="27" customHeight="1">
      <c r="A55" s="206">
        <v>41</v>
      </c>
      <c r="B55" s="654" t="s">
        <v>372</v>
      </c>
      <c r="C55" s="15" t="s">
        <v>11</v>
      </c>
      <c r="D55" s="14">
        <v>166</v>
      </c>
      <c r="E55" s="14">
        <v>223</v>
      </c>
      <c r="F55" s="83">
        <f t="shared" si="1"/>
        <v>37018</v>
      </c>
      <c r="G55" s="15" t="s">
        <v>12</v>
      </c>
      <c r="H55" s="14" t="s">
        <v>367</v>
      </c>
      <c r="I55" s="15"/>
    </row>
    <row r="56" spans="1:9" s="262" customFormat="1" ht="27" customHeight="1">
      <c r="A56" s="206">
        <v>42</v>
      </c>
      <c r="B56" s="654" t="s">
        <v>373</v>
      </c>
      <c r="C56" s="15" t="s">
        <v>11</v>
      </c>
      <c r="D56" s="14">
        <v>1</v>
      </c>
      <c r="E56" s="14">
        <v>2560</v>
      </c>
      <c r="F56" s="83">
        <f t="shared" si="1"/>
        <v>2560</v>
      </c>
      <c r="G56" s="15" t="s">
        <v>12</v>
      </c>
      <c r="H56" s="14" t="s">
        <v>367</v>
      </c>
      <c r="I56" s="15"/>
    </row>
    <row r="57" spans="1:9" s="262" customFormat="1" ht="27" customHeight="1">
      <c r="A57" s="206">
        <v>43</v>
      </c>
      <c r="B57" s="654" t="s">
        <v>3133</v>
      </c>
      <c r="C57" s="15" t="s">
        <v>11</v>
      </c>
      <c r="D57" s="14">
        <v>2</v>
      </c>
      <c r="E57" s="14">
        <v>262</v>
      </c>
      <c r="F57" s="83">
        <f t="shared" si="1"/>
        <v>524</v>
      </c>
      <c r="G57" s="15" t="s">
        <v>12</v>
      </c>
      <c r="H57" s="14" t="s">
        <v>367</v>
      </c>
      <c r="I57" s="15"/>
    </row>
    <row r="58" spans="1:9" s="262" customFormat="1" ht="27" customHeight="1">
      <c r="A58" s="206">
        <v>44</v>
      </c>
      <c r="B58" s="654" t="s">
        <v>374</v>
      </c>
      <c r="C58" s="15" t="s">
        <v>11</v>
      </c>
      <c r="D58" s="14">
        <v>5</v>
      </c>
      <c r="E58" s="14">
        <v>1177</v>
      </c>
      <c r="F58" s="83">
        <f t="shared" si="1"/>
        <v>5885</v>
      </c>
      <c r="G58" s="15" t="s">
        <v>12</v>
      </c>
      <c r="H58" s="14" t="s">
        <v>367</v>
      </c>
      <c r="I58" s="15"/>
    </row>
    <row r="59" spans="1:9" s="262" customFormat="1" ht="27" customHeight="1">
      <c r="A59" s="206">
        <v>45</v>
      </c>
      <c r="B59" s="654" t="s">
        <v>375</v>
      </c>
      <c r="C59" s="15" t="s">
        <v>11</v>
      </c>
      <c r="D59" s="14">
        <v>1</v>
      </c>
      <c r="E59" s="14">
        <v>6925</v>
      </c>
      <c r="F59" s="83">
        <f t="shared" si="1"/>
        <v>6925</v>
      </c>
      <c r="G59" s="15" t="s">
        <v>12</v>
      </c>
      <c r="H59" s="14" t="s">
        <v>367</v>
      </c>
      <c r="I59" s="15"/>
    </row>
    <row r="60" spans="1:9" s="262" customFormat="1" ht="27" customHeight="1">
      <c r="A60" s="206">
        <v>46</v>
      </c>
      <c r="B60" s="654" t="s">
        <v>253</v>
      </c>
      <c r="C60" s="15" t="s">
        <v>11</v>
      </c>
      <c r="D60" s="14">
        <v>1</v>
      </c>
      <c r="E60" s="14">
        <v>225000</v>
      </c>
      <c r="F60" s="83">
        <f t="shared" si="1"/>
        <v>225000</v>
      </c>
      <c r="G60" s="15" t="s">
        <v>12</v>
      </c>
      <c r="H60" s="14" t="s">
        <v>356</v>
      </c>
      <c r="I60" s="15"/>
    </row>
    <row r="61" spans="1:9" s="262" customFormat="1" ht="27" customHeight="1">
      <c r="A61" s="206">
        <v>47</v>
      </c>
      <c r="B61" s="654" t="s">
        <v>376</v>
      </c>
      <c r="C61" s="15" t="s">
        <v>11</v>
      </c>
      <c r="D61" s="14">
        <v>18</v>
      </c>
      <c r="E61" s="14">
        <v>8000</v>
      </c>
      <c r="F61" s="83">
        <f t="shared" si="1"/>
        <v>144000</v>
      </c>
      <c r="G61" s="15" t="s">
        <v>12</v>
      </c>
      <c r="H61" s="14" t="s">
        <v>30</v>
      </c>
      <c r="I61" s="15"/>
    </row>
    <row r="62" spans="1:9" s="262" customFormat="1" ht="27" customHeight="1">
      <c r="A62" s="206">
        <v>48</v>
      </c>
      <c r="B62" s="654" t="s">
        <v>2364</v>
      </c>
      <c r="C62" s="15" t="s">
        <v>11</v>
      </c>
      <c r="D62" s="14">
        <v>18</v>
      </c>
      <c r="E62" s="14">
        <v>5000</v>
      </c>
      <c r="F62" s="83">
        <f t="shared" si="1"/>
        <v>90000</v>
      </c>
      <c r="G62" s="15" t="s">
        <v>12</v>
      </c>
      <c r="H62" s="14" t="s">
        <v>30</v>
      </c>
      <c r="I62" s="15"/>
    </row>
    <row r="63" spans="1:9" s="262" customFormat="1" ht="27" customHeight="1">
      <c r="A63" s="206">
        <v>49</v>
      </c>
      <c r="B63" s="654" t="s">
        <v>2365</v>
      </c>
      <c r="C63" s="15" t="s">
        <v>11</v>
      </c>
      <c r="D63" s="14">
        <v>18</v>
      </c>
      <c r="E63" s="14">
        <v>6000</v>
      </c>
      <c r="F63" s="83">
        <f t="shared" si="1"/>
        <v>108000</v>
      </c>
      <c r="G63" s="15" t="s">
        <v>12</v>
      </c>
      <c r="H63" s="14" t="s">
        <v>30</v>
      </c>
      <c r="I63" s="14"/>
    </row>
    <row r="64" spans="1:9" s="262" customFormat="1" ht="27" customHeight="1">
      <c r="A64" s="206">
        <v>50</v>
      </c>
      <c r="B64" s="654" t="s">
        <v>377</v>
      </c>
      <c r="C64" s="15" t="s">
        <v>11</v>
      </c>
      <c r="D64" s="14">
        <v>18</v>
      </c>
      <c r="E64" s="14">
        <v>3000</v>
      </c>
      <c r="F64" s="83">
        <f t="shared" si="1"/>
        <v>54000</v>
      </c>
      <c r="G64" s="15" t="s">
        <v>12</v>
      </c>
      <c r="H64" s="14" t="s">
        <v>30</v>
      </c>
      <c r="I64" s="14"/>
    </row>
    <row r="65" spans="1:9" s="262" customFormat="1" ht="27" customHeight="1">
      <c r="A65" s="206">
        <v>51</v>
      </c>
      <c r="B65" s="654" t="s">
        <v>378</v>
      </c>
      <c r="C65" s="15" t="s">
        <v>11</v>
      </c>
      <c r="D65" s="14">
        <v>18</v>
      </c>
      <c r="E65" s="14">
        <v>5000</v>
      </c>
      <c r="F65" s="83">
        <f t="shared" si="1"/>
        <v>90000</v>
      </c>
      <c r="G65" s="15" t="s">
        <v>12</v>
      </c>
      <c r="H65" s="14" t="s">
        <v>30</v>
      </c>
      <c r="I65" s="14"/>
    </row>
    <row r="66" spans="1:9" s="262" customFormat="1" ht="27" customHeight="1">
      <c r="A66" s="206">
        <v>52</v>
      </c>
      <c r="B66" s="654" t="s">
        <v>2366</v>
      </c>
      <c r="C66" s="15" t="s">
        <v>11</v>
      </c>
      <c r="D66" s="14">
        <v>18</v>
      </c>
      <c r="E66" s="14">
        <v>4000</v>
      </c>
      <c r="F66" s="83">
        <f t="shared" si="1"/>
        <v>72000</v>
      </c>
      <c r="G66" s="15" t="s">
        <v>12</v>
      </c>
      <c r="H66" s="14" t="s">
        <v>30</v>
      </c>
      <c r="I66" s="14"/>
    </row>
    <row r="67" spans="1:9" s="262" customFormat="1" ht="27" customHeight="1">
      <c r="A67" s="206">
        <v>53</v>
      </c>
      <c r="B67" s="654" t="s">
        <v>3139</v>
      </c>
      <c r="C67" s="15" t="s">
        <v>11</v>
      </c>
      <c r="D67" s="14">
        <v>12</v>
      </c>
      <c r="E67" s="14">
        <v>9468</v>
      </c>
      <c r="F67" s="83">
        <f t="shared" si="1"/>
        <v>113616</v>
      </c>
      <c r="G67" s="15" t="s">
        <v>12</v>
      </c>
      <c r="H67" s="14" t="s">
        <v>64</v>
      </c>
      <c r="I67" s="14"/>
    </row>
    <row r="68" spans="1:9" s="262" customFormat="1" ht="27" customHeight="1">
      <c r="A68" s="206">
        <v>54</v>
      </c>
      <c r="B68" s="654" t="s">
        <v>380</v>
      </c>
      <c r="C68" s="15" t="s">
        <v>11</v>
      </c>
      <c r="D68" s="14">
        <v>2</v>
      </c>
      <c r="E68" s="14">
        <v>14800</v>
      </c>
      <c r="F68" s="83">
        <f t="shared" si="1"/>
        <v>29600</v>
      </c>
      <c r="G68" s="15" t="s">
        <v>12</v>
      </c>
      <c r="H68" s="14" t="s">
        <v>64</v>
      </c>
      <c r="I68" s="14"/>
    </row>
    <row r="69" spans="1:9" s="262" customFormat="1" ht="27" customHeight="1">
      <c r="A69" s="206">
        <v>55</v>
      </c>
      <c r="B69" s="654" t="s">
        <v>381</v>
      </c>
      <c r="C69" s="15" t="s">
        <v>11</v>
      </c>
      <c r="D69" s="14">
        <v>6</v>
      </c>
      <c r="E69" s="65">
        <v>6000</v>
      </c>
      <c r="F69" s="83">
        <f t="shared" si="1"/>
        <v>36000</v>
      </c>
      <c r="G69" s="15" t="s">
        <v>12</v>
      </c>
      <c r="H69" s="14" t="s">
        <v>36</v>
      </c>
      <c r="I69" s="65"/>
    </row>
    <row r="70" spans="1:9" s="262" customFormat="1" ht="27" customHeight="1">
      <c r="A70" s="206">
        <v>56</v>
      </c>
      <c r="B70" s="654" t="s">
        <v>382</v>
      </c>
      <c r="C70" s="15" t="s">
        <v>11</v>
      </c>
      <c r="D70" s="14">
        <v>6</v>
      </c>
      <c r="E70" s="65">
        <v>4000</v>
      </c>
      <c r="F70" s="83">
        <f t="shared" si="1"/>
        <v>24000</v>
      </c>
      <c r="G70" s="15" t="s">
        <v>12</v>
      </c>
      <c r="H70" s="14" t="s">
        <v>36</v>
      </c>
      <c r="I70" s="65" t="s">
        <v>351</v>
      </c>
    </row>
    <row r="71" spans="1:9" s="262" customFormat="1" ht="27" customHeight="1">
      <c r="A71" s="206">
        <v>57</v>
      </c>
      <c r="B71" s="654" t="s">
        <v>383</v>
      </c>
      <c r="C71" s="15" t="s">
        <v>11</v>
      </c>
      <c r="D71" s="14">
        <v>2</v>
      </c>
      <c r="E71" s="65">
        <v>9000</v>
      </c>
      <c r="F71" s="83">
        <f t="shared" si="1"/>
        <v>18000</v>
      </c>
      <c r="G71" s="15" t="s">
        <v>12</v>
      </c>
      <c r="H71" s="14" t="s">
        <v>36</v>
      </c>
      <c r="I71" s="65" t="s">
        <v>351</v>
      </c>
    </row>
    <row r="72" spans="1:9" s="262" customFormat="1" ht="27" customHeight="1">
      <c r="A72" s="206">
        <v>58</v>
      </c>
      <c r="B72" s="654" t="s">
        <v>384</v>
      </c>
      <c r="C72" s="15" t="s">
        <v>11</v>
      </c>
      <c r="D72" s="14">
        <v>2</v>
      </c>
      <c r="E72" s="65">
        <v>4000</v>
      </c>
      <c r="F72" s="83">
        <f t="shared" si="1"/>
        <v>8000</v>
      </c>
      <c r="G72" s="15" t="s">
        <v>12</v>
      </c>
      <c r="H72" s="14" t="s">
        <v>36</v>
      </c>
      <c r="I72" s="65" t="s">
        <v>351</v>
      </c>
    </row>
    <row r="73" spans="1:9" s="262" customFormat="1" ht="33" customHeight="1">
      <c r="A73" s="206">
        <v>59</v>
      </c>
      <c r="B73" s="637" t="s">
        <v>385</v>
      </c>
      <c r="C73" s="4" t="s">
        <v>11</v>
      </c>
      <c r="D73" s="276">
        <v>1</v>
      </c>
      <c r="E73" s="804">
        <v>9000</v>
      </c>
      <c r="F73" s="83">
        <f t="shared" si="1"/>
        <v>9000</v>
      </c>
      <c r="G73" s="4" t="s">
        <v>12</v>
      </c>
      <c r="H73" s="276" t="s">
        <v>36</v>
      </c>
      <c r="I73" s="805"/>
    </row>
    <row r="74" spans="1:9" s="262" customFormat="1" ht="27" customHeight="1">
      <c r="A74" s="206">
        <v>60</v>
      </c>
      <c r="B74" s="654" t="s">
        <v>386</v>
      </c>
      <c r="C74" s="15" t="s">
        <v>11</v>
      </c>
      <c r="D74" s="14">
        <v>3</v>
      </c>
      <c r="E74" s="14">
        <v>12000</v>
      </c>
      <c r="F74" s="83">
        <f t="shared" si="1"/>
        <v>36000</v>
      </c>
      <c r="G74" s="15" t="s">
        <v>12</v>
      </c>
      <c r="H74" s="14" t="s">
        <v>36</v>
      </c>
      <c r="I74" s="15"/>
    </row>
    <row r="75" spans="1:9" s="262" customFormat="1" ht="27" customHeight="1">
      <c r="A75" s="206">
        <v>61</v>
      </c>
      <c r="B75" s="654" t="s">
        <v>387</v>
      </c>
      <c r="C75" s="15" t="s">
        <v>11</v>
      </c>
      <c r="D75" s="14">
        <v>1</v>
      </c>
      <c r="E75" s="14">
        <v>4200</v>
      </c>
      <c r="F75" s="83">
        <f t="shared" si="1"/>
        <v>4200</v>
      </c>
      <c r="G75" s="15" t="s">
        <v>12</v>
      </c>
      <c r="H75" s="14" t="s">
        <v>36</v>
      </c>
      <c r="I75" s="15"/>
    </row>
    <row r="76" spans="1:9" s="262" customFormat="1" ht="27" customHeight="1">
      <c r="A76" s="206">
        <v>62</v>
      </c>
      <c r="B76" s="654" t="s">
        <v>388</v>
      </c>
      <c r="C76" s="15" t="s">
        <v>11</v>
      </c>
      <c r="D76" s="14">
        <v>3</v>
      </c>
      <c r="E76" s="14">
        <v>3000</v>
      </c>
      <c r="F76" s="83">
        <f t="shared" si="1"/>
        <v>9000</v>
      </c>
      <c r="G76" s="15" t="s">
        <v>12</v>
      </c>
      <c r="H76" s="14" t="s">
        <v>36</v>
      </c>
      <c r="I76" s="15"/>
    </row>
    <row r="77" spans="1:9" s="262" customFormat="1" ht="27" customHeight="1">
      <c r="A77" s="206">
        <v>63</v>
      </c>
      <c r="B77" s="654" t="s">
        <v>389</v>
      </c>
      <c r="C77" s="15" t="s">
        <v>11</v>
      </c>
      <c r="D77" s="14">
        <v>2</v>
      </c>
      <c r="E77" s="14">
        <v>2500</v>
      </c>
      <c r="F77" s="83">
        <f t="shared" si="1"/>
        <v>5000</v>
      </c>
      <c r="G77" s="15" t="s">
        <v>12</v>
      </c>
      <c r="H77" s="14" t="s">
        <v>36</v>
      </c>
      <c r="I77" s="15"/>
    </row>
    <row r="78" spans="1:9" s="262" customFormat="1" ht="27" customHeight="1">
      <c r="A78" s="206">
        <v>64</v>
      </c>
      <c r="B78" s="654" t="s">
        <v>390</v>
      </c>
      <c r="C78" s="15" t="s">
        <v>11</v>
      </c>
      <c r="D78" s="14">
        <v>3</v>
      </c>
      <c r="E78" s="14">
        <v>22000</v>
      </c>
      <c r="F78" s="83">
        <f t="shared" si="1"/>
        <v>66000</v>
      </c>
      <c r="G78" s="15" t="s">
        <v>12</v>
      </c>
      <c r="H78" s="14" t="s">
        <v>36</v>
      </c>
      <c r="I78" s="15"/>
    </row>
    <row r="79" spans="1:9" s="262" customFormat="1" ht="27" customHeight="1">
      <c r="A79" s="206">
        <v>65</v>
      </c>
      <c r="B79" s="654" t="s">
        <v>391</v>
      </c>
      <c r="C79" s="15" t="s">
        <v>11</v>
      </c>
      <c r="D79" s="14">
        <v>1</v>
      </c>
      <c r="E79" s="14">
        <v>5000</v>
      </c>
      <c r="F79" s="83">
        <f t="shared" si="1"/>
        <v>5000</v>
      </c>
      <c r="G79" s="15" t="s">
        <v>12</v>
      </c>
      <c r="H79" s="14" t="s">
        <v>36</v>
      </c>
      <c r="I79" s="15"/>
    </row>
    <row r="80" spans="1:9" s="262" customFormat="1" ht="27" customHeight="1">
      <c r="A80" s="206">
        <v>66</v>
      </c>
      <c r="B80" s="654" t="s">
        <v>392</v>
      </c>
      <c r="C80" s="15" t="s">
        <v>11</v>
      </c>
      <c r="D80" s="14">
        <v>1</v>
      </c>
      <c r="E80" s="14">
        <v>2500</v>
      </c>
      <c r="F80" s="83">
        <f t="shared" si="1"/>
        <v>2500</v>
      </c>
      <c r="G80" s="15" t="s">
        <v>12</v>
      </c>
      <c r="H80" s="14" t="s">
        <v>36</v>
      </c>
      <c r="I80" s="15"/>
    </row>
    <row r="81" spans="1:19" s="262" customFormat="1" ht="27" customHeight="1">
      <c r="A81" s="206">
        <v>67</v>
      </c>
      <c r="B81" s="654" t="s">
        <v>393</v>
      </c>
      <c r="C81" s="15" t="s">
        <v>11</v>
      </c>
      <c r="D81" s="14">
        <v>20</v>
      </c>
      <c r="E81" s="14">
        <v>200</v>
      </c>
      <c r="F81" s="83">
        <f t="shared" si="1"/>
        <v>4000</v>
      </c>
      <c r="G81" s="15" t="s">
        <v>12</v>
      </c>
      <c r="H81" s="14" t="s">
        <v>36</v>
      </c>
      <c r="I81" s="15"/>
    </row>
    <row r="82" spans="1:19" s="262" customFormat="1" ht="34.5" customHeight="1">
      <c r="A82" s="206">
        <v>68</v>
      </c>
      <c r="B82" s="654" t="s">
        <v>394</v>
      </c>
      <c r="C82" s="15" t="s">
        <v>11</v>
      </c>
      <c r="D82" s="14">
        <v>3</v>
      </c>
      <c r="E82" s="14">
        <v>11000</v>
      </c>
      <c r="F82" s="83">
        <f t="shared" si="1"/>
        <v>33000</v>
      </c>
      <c r="G82" s="15" t="s">
        <v>12</v>
      </c>
      <c r="H82" s="14" t="s">
        <v>36</v>
      </c>
      <c r="I82" s="15"/>
    </row>
    <row r="83" spans="1:19" s="262" customFormat="1" ht="22.5" customHeight="1">
      <c r="A83" s="206">
        <v>69</v>
      </c>
      <c r="B83" s="654" t="s">
        <v>395</v>
      </c>
      <c r="C83" s="15" t="s">
        <v>11</v>
      </c>
      <c r="D83" s="14">
        <v>4</v>
      </c>
      <c r="E83" s="14">
        <v>4375</v>
      </c>
      <c r="F83" s="83">
        <f t="shared" si="1"/>
        <v>17500</v>
      </c>
      <c r="G83" s="15" t="s">
        <v>12</v>
      </c>
      <c r="H83" s="14" t="s">
        <v>36</v>
      </c>
      <c r="I83" s="15"/>
    </row>
    <row r="84" spans="1:19" s="262" customFormat="1" ht="24.75" customHeight="1">
      <c r="A84" s="206">
        <v>70</v>
      </c>
      <c r="B84" s="654" t="s">
        <v>396</v>
      </c>
      <c r="C84" s="15" t="s">
        <v>11</v>
      </c>
      <c r="D84" s="14">
        <v>1</v>
      </c>
      <c r="E84" s="14">
        <v>9500</v>
      </c>
      <c r="F84" s="83">
        <f t="shared" si="1"/>
        <v>9500</v>
      </c>
      <c r="G84" s="15" t="s">
        <v>12</v>
      </c>
      <c r="H84" s="14" t="s">
        <v>64</v>
      </c>
      <c r="I84" s="15"/>
    </row>
    <row r="85" spans="1:19" s="167" customFormat="1" ht="24.75" customHeight="1">
      <c r="A85" s="4">
        <v>71</v>
      </c>
      <c r="B85" s="980" t="s">
        <v>2521</v>
      </c>
      <c r="C85" s="981" t="s">
        <v>167</v>
      </c>
      <c r="D85" s="731">
        <v>3</v>
      </c>
      <c r="E85" s="981">
        <v>5000</v>
      </c>
      <c r="F85" s="83">
        <f t="shared" si="1"/>
        <v>15000</v>
      </c>
      <c r="G85" s="981" t="s">
        <v>90</v>
      </c>
      <c r="H85" s="981">
        <v>2024</v>
      </c>
      <c r="I85" s="788"/>
      <c r="J85" s="169"/>
      <c r="K85" s="169"/>
      <c r="L85" s="169"/>
      <c r="M85" s="169"/>
      <c r="N85" s="169"/>
      <c r="O85" s="169"/>
      <c r="P85" s="169"/>
      <c r="Q85" s="169"/>
      <c r="R85" s="169"/>
      <c r="S85" s="168"/>
    </row>
    <row r="86" spans="1:19" s="919" customFormat="1" ht="30" customHeight="1">
      <c r="A86" s="4">
        <v>72</v>
      </c>
      <c r="B86" s="904" t="s">
        <v>2538</v>
      </c>
      <c r="C86" s="595" t="s">
        <v>167</v>
      </c>
      <c r="D86" s="595">
        <v>2</v>
      </c>
      <c r="E86" s="595">
        <v>30000</v>
      </c>
      <c r="F86" s="83">
        <f t="shared" si="1"/>
        <v>60000</v>
      </c>
      <c r="G86" s="595" t="s">
        <v>90</v>
      </c>
      <c r="H86" s="595">
        <v>2025</v>
      </c>
      <c r="I86" s="1006"/>
    </row>
    <row r="87" spans="1:19" s="919" customFormat="1" ht="28.5" customHeight="1">
      <c r="A87" s="4">
        <v>73</v>
      </c>
      <c r="B87" s="904" t="s">
        <v>2539</v>
      </c>
      <c r="C87" s="595" t="s">
        <v>2540</v>
      </c>
      <c r="D87" s="595">
        <v>1</v>
      </c>
      <c r="E87" s="595">
        <v>990000</v>
      </c>
      <c r="F87" s="83">
        <f t="shared" si="1"/>
        <v>990000</v>
      </c>
      <c r="G87" s="595" t="s">
        <v>2541</v>
      </c>
      <c r="H87" s="595">
        <v>2025</v>
      </c>
      <c r="I87" s="1006"/>
    </row>
    <row r="88" spans="1:19" s="919" customFormat="1" ht="22.5" customHeight="1">
      <c r="A88" s="4">
        <v>74</v>
      </c>
      <c r="B88" s="904" t="s">
        <v>2556</v>
      </c>
      <c r="C88" s="595" t="s">
        <v>167</v>
      </c>
      <c r="D88" s="983">
        <v>6</v>
      </c>
      <c r="E88" s="595">
        <v>290000</v>
      </c>
      <c r="F88" s="83">
        <f t="shared" si="1"/>
        <v>1740000</v>
      </c>
      <c r="G88" s="595" t="s">
        <v>90</v>
      </c>
      <c r="H88" s="30">
        <v>2025</v>
      </c>
      <c r="I88" s="13"/>
    </row>
    <row r="89" spans="1:19" s="919" customFormat="1" ht="24" customHeight="1">
      <c r="A89" s="206">
        <v>75</v>
      </c>
      <c r="B89" s="904" t="s">
        <v>2557</v>
      </c>
      <c r="C89" s="595" t="s">
        <v>167</v>
      </c>
      <c r="D89" s="983">
        <v>2</v>
      </c>
      <c r="E89" s="30">
        <v>1200000</v>
      </c>
      <c r="F89" s="83">
        <f t="shared" si="1"/>
        <v>2400000</v>
      </c>
      <c r="G89" s="595" t="s">
        <v>90</v>
      </c>
      <c r="H89" s="30">
        <v>2025</v>
      </c>
      <c r="I89" s="13"/>
    </row>
    <row r="90" spans="1:19" s="919" customFormat="1" ht="29.25" customHeight="1">
      <c r="A90" s="206">
        <v>76</v>
      </c>
      <c r="B90" s="904" t="s">
        <v>3134</v>
      </c>
      <c r="C90" s="595" t="s">
        <v>167</v>
      </c>
      <c r="D90" s="983">
        <v>1</v>
      </c>
      <c r="E90" s="595">
        <v>240000</v>
      </c>
      <c r="F90" s="83">
        <f t="shared" si="1"/>
        <v>240000</v>
      </c>
      <c r="G90" s="595" t="s">
        <v>90</v>
      </c>
      <c r="H90" s="30">
        <v>2025</v>
      </c>
      <c r="I90" s="13"/>
    </row>
    <row r="91" spans="1:19" s="919" customFormat="1" ht="54" customHeight="1">
      <c r="A91" s="206">
        <v>77</v>
      </c>
      <c r="B91" s="904" t="s">
        <v>3135</v>
      </c>
      <c r="C91" s="595" t="s">
        <v>167</v>
      </c>
      <c r="D91" s="983">
        <v>1</v>
      </c>
      <c r="E91" s="595">
        <v>334666.67</v>
      </c>
      <c r="F91" s="83">
        <f t="shared" si="1"/>
        <v>334666.67</v>
      </c>
      <c r="G91" s="595" t="s">
        <v>90</v>
      </c>
      <c r="H91" s="30">
        <v>2025</v>
      </c>
      <c r="I91" s="13"/>
    </row>
    <row r="92" spans="1:19" s="919" customFormat="1" ht="39" customHeight="1">
      <c r="A92" s="206">
        <v>78</v>
      </c>
      <c r="B92" s="904" t="s">
        <v>3107</v>
      </c>
      <c r="C92" s="595" t="s">
        <v>167</v>
      </c>
      <c r="D92" s="983">
        <v>3</v>
      </c>
      <c r="E92" s="595">
        <v>15000</v>
      </c>
      <c r="F92" s="83">
        <f t="shared" si="1"/>
        <v>45000</v>
      </c>
      <c r="G92" s="595" t="s">
        <v>90</v>
      </c>
      <c r="H92" s="30">
        <v>2025</v>
      </c>
      <c r="I92" s="13"/>
    </row>
    <row r="93" spans="1:19" s="919" customFormat="1" ht="38.25" customHeight="1">
      <c r="A93" s="206">
        <v>79</v>
      </c>
      <c r="B93" s="904" t="s">
        <v>2558</v>
      </c>
      <c r="C93" s="595" t="s">
        <v>167</v>
      </c>
      <c r="D93" s="983">
        <v>6</v>
      </c>
      <c r="E93" s="595">
        <v>15000</v>
      </c>
      <c r="F93" s="83">
        <f t="shared" si="1"/>
        <v>90000</v>
      </c>
      <c r="G93" s="595" t="s">
        <v>90</v>
      </c>
      <c r="H93" s="30">
        <v>2025</v>
      </c>
      <c r="I93" s="13"/>
    </row>
    <row r="94" spans="1:19" s="919" customFormat="1" ht="36.75" customHeight="1">
      <c r="A94" s="206">
        <v>80</v>
      </c>
      <c r="B94" s="904" t="s">
        <v>2559</v>
      </c>
      <c r="C94" s="595" t="s">
        <v>167</v>
      </c>
      <c r="D94" s="983">
        <v>10</v>
      </c>
      <c r="E94" s="595">
        <v>7999.99</v>
      </c>
      <c r="F94" s="83">
        <f t="shared" si="1"/>
        <v>79999.899999999994</v>
      </c>
      <c r="G94" s="595" t="s">
        <v>90</v>
      </c>
      <c r="H94" s="30">
        <v>2025</v>
      </c>
      <c r="I94" s="13"/>
    </row>
    <row r="95" spans="1:19" s="919" customFormat="1" ht="53.25" customHeight="1">
      <c r="A95" s="206">
        <v>81</v>
      </c>
      <c r="B95" s="904" t="s">
        <v>3136</v>
      </c>
      <c r="C95" s="595" t="s">
        <v>167</v>
      </c>
      <c r="D95" s="983">
        <v>2</v>
      </c>
      <c r="E95" s="595">
        <v>334666.67</v>
      </c>
      <c r="F95" s="83">
        <f t="shared" si="1"/>
        <v>669333.34</v>
      </c>
      <c r="G95" s="595" t="s">
        <v>90</v>
      </c>
      <c r="H95" s="30">
        <v>2025</v>
      </c>
      <c r="I95" s="13"/>
    </row>
    <row r="96" spans="1:19" s="919" customFormat="1" ht="44.25" customHeight="1">
      <c r="A96" s="206">
        <v>82</v>
      </c>
      <c r="B96" s="647" t="s">
        <v>2568</v>
      </c>
      <c r="C96" s="43" t="s">
        <v>167</v>
      </c>
      <c r="D96" s="43">
        <v>20</v>
      </c>
      <c r="E96" s="43">
        <v>8190</v>
      </c>
      <c r="F96" s="83">
        <f t="shared" si="1"/>
        <v>163800</v>
      </c>
      <c r="G96" s="43" t="s">
        <v>90</v>
      </c>
      <c r="H96" s="5">
        <v>2025</v>
      </c>
      <c r="I96" s="276"/>
    </row>
    <row r="97" spans="1:9" s="919" customFormat="1" ht="36" customHeight="1">
      <c r="A97" s="206">
        <v>83</v>
      </c>
      <c r="B97" s="647" t="s">
        <v>2577</v>
      </c>
      <c r="C97" s="43" t="s">
        <v>167</v>
      </c>
      <c r="D97" s="43">
        <v>1</v>
      </c>
      <c r="E97" s="43">
        <v>73000</v>
      </c>
      <c r="F97" s="83">
        <f t="shared" si="1"/>
        <v>73000</v>
      </c>
      <c r="G97" s="43" t="s">
        <v>90</v>
      </c>
      <c r="H97" s="5">
        <v>2025</v>
      </c>
      <c r="I97" s="276"/>
    </row>
    <row r="98" spans="1:9" s="919" customFormat="1" ht="36" customHeight="1">
      <c r="A98" s="206">
        <v>84</v>
      </c>
      <c r="B98" s="691" t="s">
        <v>3137</v>
      </c>
      <c r="C98" s="43" t="s">
        <v>167</v>
      </c>
      <c r="D98" s="558">
        <v>1</v>
      </c>
      <c r="E98" s="558">
        <v>15000</v>
      </c>
      <c r="F98" s="83">
        <f t="shared" si="1"/>
        <v>15000</v>
      </c>
      <c r="G98" s="558" t="s">
        <v>239</v>
      </c>
      <c r="H98" s="22"/>
      <c r="I98" s="276"/>
    </row>
    <row r="99" spans="1:9" s="919" customFormat="1" ht="36" customHeight="1">
      <c r="A99" s="206">
        <v>85</v>
      </c>
      <c r="B99" s="691" t="s">
        <v>2916</v>
      </c>
      <c r="C99" s="43" t="s">
        <v>167</v>
      </c>
      <c r="D99" s="558">
        <v>2</v>
      </c>
      <c r="E99" s="558">
        <v>12000</v>
      </c>
      <c r="F99" s="83">
        <f t="shared" si="1"/>
        <v>24000</v>
      </c>
      <c r="G99" s="43" t="s">
        <v>90</v>
      </c>
      <c r="H99" s="5">
        <v>2024</v>
      </c>
      <c r="I99" s="276"/>
    </row>
    <row r="100" spans="1:9" s="919" customFormat="1" ht="36" customHeight="1">
      <c r="A100" s="206">
        <v>86</v>
      </c>
      <c r="B100" s="691" t="s">
        <v>2787</v>
      </c>
      <c r="C100" s="43" t="s">
        <v>167</v>
      </c>
      <c r="D100" s="558">
        <v>2</v>
      </c>
      <c r="E100" s="558">
        <v>12000</v>
      </c>
      <c r="F100" s="83">
        <f t="shared" si="1"/>
        <v>24000</v>
      </c>
      <c r="G100" s="43" t="s">
        <v>90</v>
      </c>
      <c r="H100" s="5">
        <v>2024</v>
      </c>
      <c r="I100" s="276"/>
    </row>
    <row r="101" spans="1:9" s="919" customFormat="1" ht="36" customHeight="1">
      <c r="A101" s="206">
        <v>87</v>
      </c>
      <c r="B101" s="691" t="s">
        <v>3138</v>
      </c>
      <c r="C101" s="43" t="s">
        <v>167</v>
      </c>
      <c r="D101" s="558">
        <v>1</v>
      </c>
      <c r="E101" s="558">
        <v>100000</v>
      </c>
      <c r="F101" s="83">
        <f t="shared" si="1"/>
        <v>100000</v>
      </c>
      <c r="G101" s="558" t="s">
        <v>90</v>
      </c>
      <c r="H101" s="22">
        <v>2023</v>
      </c>
      <c r="I101" s="276"/>
    </row>
    <row r="102" spans="1:9" s="919" customFormat="1" ht="36" customHeight="1">
      <c r="A102" s="206">
        <v>88</v>
      </c>
      <c r="B102" s="647" t="s">
        <v>3140</v>
      </c>
      <c r="C102" s="43" t="s">
        <v>167</v>
      </c>
      <c r="D102" s="558">
        <v>16</v>
      </c>
      <c r="E102" s="558">
        <v>8500</v>
      </c>
      <c r="F102" s="83">
        <f t="shared" si="1"/>
        <v>136000</v>
      </c>
      <c r="G102" s="558" t="s">
        <v>90</v>
      </c>
      <c r="H102" s="22">
        <v>2023</v>
      </c>
      <c r="I102" s="276"/>
    </row>
    <row r="103" spans="1:9" s="919" customFormat="1" ht="36" customHeight="1">
      <c r="A103" s="206">
        <v>89</v>
      </c>
      <c r="B103" s="647" t="s">
        <v>3141</v>
      </c>
      <c r="C103" s="43" t="s">
        <v>167</v>
      </c>
      <c r="D103" s="558">
        <v>1</v>
      </c>
      <c r="E103" s="558">
        <v>11591</v>
      </c>
      <c r="F103" s="83">
        <f t="shared" si="1"/>
        <v>11591</v>
      </c>
      <c r="G103" s="558" t="s">
        <v>90</v>
      </c>
      <c r="H103" s="22">
        <v>2024</v>
      </c>
      <c r="I103" s="276"/>
    </row>
    <row r="104" spans="1:9" s="919" customFormat="1" ht="36" customHeight="1">
      <c r="A104" s="206">
        <v>90</v>
      </c>
      <c r="B104" s="691" t="s">
        <v>3142</v>
      </c>
      <c r="C104" s="43" t="s">
        <v>167</v>
      </c>
      <c r="D104" s="558">
        <v>12</v>
      </c>
      <c r="E104" s="558">
        <v>15000</v>
      </c>
      <c r="F104" s="83">
        <f t="shared" si="1"/>
        <v>180000</v>
      </c>
      <c r="G104" s="558" t="s">
        <v>239</v>
      </c>
      <c r="H104" s="22"/>
      <c r="I104" s="1603" t="s">
        <v>3144</v>
      </c>
    </row>
    <row r="105" spans="1:9" s="919" customFormat="1" ht="36" customHeight="1">
      <c r="A105" s="206">
        <v>91</v>
      </c>
      <c r="B105" s="691" t="s">
        <v>3239</v>
      </c>
      <c r="C105" s="43" t="s">
        <v>167</v>
      </c>
      <c r="D105" s="558">
        <v>1</v>
      </c>
      <c r="E105" s="558">
        <v>200000</v>
      </c>
      <c r="F105" s="83">
        <f t="shared" si="1"/>
        <v>200000</v>
      </c>
      <c r="G105" s="558" t="s">
        <v>239</v>
      </c>
      <c r="H105" s="22">
        <v>2022</v>
      </c>
      <c r="I105" s="1604"/>
    </row>
    <row r="106" spans="1:9" s="919" customFormat="1" ht="36" customHeight="1">
      <c r="A106" s="206">
        <v>92</v>
      </c>
      <c r="B106" s="691" t="s">
        <v>3143</v>
      </c>
      <c r="C106" s="558" t="s">
        <v>167</v>
      </c>
      <c r="D106" s="558">
        <v>2</v>
      </c>
      <c r="E106" s="558">
        <v>13000</v>
      </c>
      <c r="F106" s="83">
        <f t="shared" si="1"/>
        <v>26000</v>
      </c>
      <c r="G106" s="558" t="s">
        <v>239</v>
      </c>
      <c r="H106" s="22">
        <v>2022</v>
      </c>
      <c r="I106" s="1604"/>
    </row>
    <row r="107" spans="1:9" s="919" customFormat="1" ht="36" customHeight="1">
      <c r="A107" s="206">
        <v>93</v>
      </c>
      <c r="B107" s="691" t="s">
        <v>3240</v>
      </c>
      <c r="C107" s="558" t="s">
        <v>167</v>
      </c>
      <c r="D107" s="558">
        <v>1</v>
      </c>
      <c r="E107" s="558">
        <v>37000</v>
      </c>
      <c r="F107" s="83">
        <f t="shared" si="1"/>
        <v>37000</v>
      </c>
      <c r="G107" s="558" t="s">
        <v>239</v>
      </c>
      <c r="H107" s="22">
        <v>2022</v>
      </c>
      <c r="I107" s="1604"/>
    </row>
    <row r="108" spans="1:9" s="919" customFormat="1" ht="36" customHeight="1">
      <c r="A108" s="206">
        <v>94</v>
      </c>
      <c r="B108" s="691" t="s">
        <v>330</v>
      </c>
      <c r="C108" s="558" t="s">
        <v>167</v>
      </c>
      <c r="D108" s="558">
        <v>4</v>
      </c>
      <c r="E108" s="558">
        <v>15000</v>
      </c>
      <c r="F108" s="83">
        <f t="shared" si="1"/>
        <v>60000</v>
      </c>
      <c r="G108" s="558" t="s">
        <v>239</v>
      </c>
      <c r="H108" s="22">
        <v>2014</v>
      </c>
      <c r="I108" s="104" t="s">
        <v>3173</v>
      </c>
    </row>
    <row r="109" spans="1:9" s="1419" customFormat="1" ht="23.25" customHeight="1">
      <c r="A109" s="1416"/>
      <c r="B109" s="663" t="s">
        <v>91</v>
      </c>
      <c r="C109" s="70"/>
      <c r="D109" s="1417">
        <f>SUM(D49:D108)</f>
        <v>906</v>
      </c>
      <c r="E109" s="1417" t="s">
        <v>92</v>
      </c>
      <c r="F109" s="70">
        <f>SUM(F49:F108)</f>
        <v>9146630.9100000001</v>
      </c>
      <c r="G109" s="70"/>
      <c r="H109" s="532"/>
      <c r="I109" s="1418"/>
    </row>
    <row r="110" spans="1:9" s="262" customFormat="1" ht="29.25" customHeight="1">
      <c r="A110" s="169"/>
      <c r="B110" s="138"/>
      <c r="C110" s="132"/>
      <c r="D110" s="138"/>
      <c r="E110" s="138"/>
      <c r="F110" s="132"/>
      <c r="G110" s="132"/>
      <c r="H110" s="260"/>
      <c r="I110" s="260"/>
    </row>
    <row r="111" spans="1:9" ht="18.75" customHeight="1">
      <c r="A111" s="1489" t="s">
        <v>3303</v>
      </c>
      <c r="B111" s="1489"/>
      <c r="C111" s="1489"/>
      <c r="D111" s="1489"/>
      <c r="E111" s="1489"/>
      <c r="F111" s="1489"/>
      <c r="G111" s="1489"/>
      <c r="H111" s="1489"/>
    </row>
    <row r="112" spans="1:9" ht="15" customHeight="1">
      <c r="A112" s="935"/>
      <c r="B112" s="1480" t="s">
        <v>2637</v>
      </c>
      <c r="C112" s="1480"/>
      <c r="D112" s="1480"/>
      <c r="E112" s="1480"/>
      <c r="F112" s="1481" t="s">
        <v>2295</v>
      </c>
      <c r="G112" s="1481"/>
      <c r="H112" s="1480" t="s">
        <v>2638</v>
      </c>
      <c r="I112" s="1480"/>
    </row>
    <row r="113" spans="1:10" s="123" customFormat="1" ht="21" customHeight="1">
      <c r="A113" s="935"/>
      <c r="B113" s="927"/>
      <c r="C113" s="401"/>
      <c r="D113" s="401"/>
      <c r="E113" s="401"/>
      <c r="F113" s="922"/>
      <c r="G113" s="922"/>
      <c r="H113" s="916"/>
      <c r="I113" s="916"/>
    </row>
    <row r="114" spans="1:10" s="123" customFormat="1" ht="24.75" customHeight="1">
      <c r="A114" s="151"/>
      <c r="B114" s="826" t="s">
        <v>3243</v>
      </c>
      <c r="C114" s="152"/>
      <c r="D114" s="153"/>
      <c r="E114" s="153"/>
      <c r="F114" s="154"/>
      <c r="G114" s="151"/>
      <c r="H114" s="151"/>
      <c r="I114" s="155"/>
    </row>
    <row r="115" spans="1:10" ht="6.75" customHeight="1">
      <c r="A115" s="935"/>
      <c r="B115" s="1486" t="s">
        <v>2639</v>
      </c>
      <c r="C115" s="1486"/>
      <c r="D115" s="1486"/>
      <c r="E115" s="1486"/>
      <c r="F115" s="1487" t="s">
        <v>2295</v>
      </c>
      <c r="G115" s="1487"/>
      <c r="H115" s="1472" t="s">
        <v>2187</v>
      </c>
      <c r="I115" s="1472"/>
    </row>
    <row r="116" spans="1:10" s="156" customFormat="1" ht="39.75" customHeight="1">
      <c r="A116" s="935"/>
      <c r="B116" s="1486"/>
      <c r="C116" s="1486"/>
      <c r="D116" s="1486"/>
      <c r="E116" s="1486"/>
      <c r="F116" s="1487"/>
      <c r="G116" s="1487"/>
      <c r="H116" s="1472"/>
      <c r="I116" s="1472"/>
      <c r="J116" s="151"/>
    </row>
    <row r="117" spans="1:10" s="262" customFormat="1" ht="18.75" customHeight="1">
      <c r="A117" s="935"/>
      <c r="B117" s="708"/>
      <c r="C117" s="708"/>
      <c r="D117" s="709"/>
      <c r="E117" s="709"/>
      <c r="F117" s="710"/>
      <c r="G117" s="405"/>
      <c r="H117" s="930"/>
      <c r="I117" s="712"/>
      <c r="J117" s="71"/>
    </row>
    <row r="118" spans="1:10" s="123" customFormat="1" ht="36.75" customHeight="1">
      <c r="A118" s="935"/>
      <c r="B118" s="1472" t="s">
        <v>3244</v>
      </c>
      <c r="C118" s="1472"/>
      <c r="D118" s="1472"/>
      <c r="E118" s="1472"/>
      <c r="F118" s="1487" t="s">
        <v>2295</v>
      </c>
      <c r="G118" s="1487"/>
      <c r="H118" s="1472" t="s">
        <v>2188</v>
      </c>
      <c r="I118" s="1472"/>
    </row>
    <row r="119" spans="1:10" s="123" customFormat="1" ht="18">
      <c r="A119" s="935"/>
      <c r="B119" s="460"/>
      <c r="C119" s="460"/>
      <c r="D119" s="461"/>
      <c r="E119" s="461"/>
      <c r="F119" s="462"/>
      <c r="G119" s="459"/>
      <c r="H119" s="930"/>
      <c r="I119" s="712"/>
    </row>
    <row r="120" spans="1:10" s="123" customFormat="1" ht="32.25" customHeight="1">
      <c r="B120" s="1472" t="s">
        <v>3245</v>
      </c>
      <c r="C120" s="1472"/>
      <c r="D120" s="1472"/>
      <c r="E120" s="1472"/>
      <c r="F120" s="1481" t="s">
        <v>2182</v>
      </c>
      <c r="G120" s="1481"/>
      <c r="H120" s="1480" t="s">
        <v>2641</v>
      </c>
      <c r="I120" s="1480"/>
    </row>
    <row r="121" spans="1:10" s="123" customFormat="1" ht="18">
      <c r="A121" s="935"/>
      <c r="B121" s="912"/>
      <c r="C121" s="684"/>
      <c r="D121" s="684"/>
      <c r="E121" s="684"/>
      <c r="F121" s="932"/>
      <c r="G121" s="927"/>
      <c r="H121" s="912"/>
      <c r="I121" s="912"/>
    </row>
    <row r="122" spans="1:10" s="123" customFormat="1" ht="18" customHeight="1">
      <c r="A122" s="935"/>
      <c r="B122" s="1480" t="s">
        <v>3252</v>
      </c>
      <c r="C122" s="1480"/>
      <c r="D122" s="1480"/>
      <c r="E122" s="684"/>
      <c r="F122" s="1481" t="s">
        <v>2643</v>
      </c>
      <c r="G122" s="1481"/>
      <c r="H122" s="1480" t="s">
        <v>2186</v>
      </c>
      <c r="I122" s="1480"/>
    </row>
    <row r="123" spans="1:10" s="123" customFormat="1" ht="18" customHeight="1">
      <c r="B123" s="925"/>
    </row>
    <row r="124" spans="1:10" s="123" customFormat="1" ht="30.75" customHeight="1">
      <c r="A124" s="935"/>
      <c r="B124" s="1472" t="s">
        <v>3246</v>
      </c>
      <c r="C124" s="1472"/>
      <c r="D124" s="1472"/>
      <c r="E124" s="1472"/>
      <c r="F124" s="1481" t="s">
        <v>2182</v>
      </c>
      <c r="G124" s="1481"/>
      <c r="H124" s="1472" t="s">
        <v>2185</v>
      </c>
      <c r="I124" s="1472"/>
      <c r="J124" s="328"/>
    </row>
    <row r="125" spans="1:10" s="123" customFormat="1" ht="18.75" customHeight="1">
      <c r="A125" s="935"/>
      <c r="B125" s="283"/>
      <c r="C125" s="283"/>
      <c r="D125" s="283"/>
      <c r="E125" s="283"/>
      <c r="F125" s="283"/>
      <c r="G125" s="283"/>
      <c r="H125" s="285"/>
      <c r="I125" s="285"/>
      <c r="J125" s="328"/>
    </row>
    <row r="126" spans="1:10" s="123" customFormat="1" ht="18">
      <c r="B126" s="912" t="s">
        <v>2179</v>
      </c>
      <c r="C126" s="283"/>
      <c r="D126" s="283"/>
      <c r="E126" s="283"/>
      <c r="F126" s="1481" t="s">
        <v>2643</v>
      </c>
      <c r="G126" s="1481"/>
      <c r="H126" s="1480" t="s">
        <v>2181</v>
      </c>
      <c r="I126" s="1480"/>
    </row>
    <row r="127" spans="1:10" s="123" customFormat="1" ht="18">
      <c r="B127" s="411"/>
      <c r="C127" s="411"/>
      <c r="D127" s="411"/>
      <c r="E127" s="411"/>
      <c r="F127" s="931"/>
      <c r="G127" s="927"/>
      <c r="H127" s="930"/>
      <c r="I127" s="930"/>
    </row>
    <row r="128" spans="1:10" s="123" customFormat="1" ht="18" customHeight="1">
      <c r="A128" s="207"/>
      <c r="B128" s="1482" t="s">
        <v>3241</v>
      </c>
      <c r="C128" s="1482"/>
      <c r="D128" s="1482"/>
      <c r="E128" s="1482"/>
      <c r="F128" s="1483" t="s">
        <v>3242</v>
      </c>
      <c r="G128" s="1483"/>
      <c r="H128" s="1484" t="s">
        <v>2180</v>
      </c>
      <c r="I128" s="1484"/>
    </row>
    <row r="129" spans="1:10" s="123" customFormat="1" ht="18">
      <c r="A129" s="1477"/>
      <c r="B129" s="1477"/>
      <c r="C129" s="1477"/>
      <c r="D129" s="1477"/>
      <c r="E129" s="1477"/>
      <c r="F129" s="1477"/>
      <c r="G129" s="1477"/>
      <c r="H129" s="1477"/>
      <c r="I129" s="1477"/>
    </row>
    <row r="130" spans="1:10" s="123" customFormat="1" ht="18">
      <c r="A130" s="207"/>
      <c r="B130" s="1474" t="s">
        <v>2644</v>
      </c>
      <c r="C130" s="1474"/>
      <c r="D130" s="1474"/>
      <c r="E130" s="1474"/>
      <c r="F130" s="1485" t="s">
        <v>2643</v>
      </c>
      <c r="G130" s="1485"/>
      <c r="H130" s="1478" t="s">
        <v>2645</v>
      </c>
      <c r="I130" s="1478"/>
    </row>
    <row r="131" spans="1:10" s="123" customFormat="1" ht="18">
      <c r="A131" s="1476"/>
      <c r="B131" s="1477"/>
      <c r="C131" s="1477"/>
      <c r="D131" s="1477"/>
      <c r="E131" s="1477"/>
      <c r="F131" s="1477"/>
      <c r="G131" s="1477"/>
      <c r="H131" s="1477"/>
      <c r="I131" s="1477"/>
    </row>
    <row r="132" spans="1:10" s="123" customFormat="1" ht="18">
      <c r="A132" s="207"/>
      <c r="B132" s="1478" t="s">
        <v>3247</v>
      </c>
      <c r="C132" s="1478"/>
      <c r="D132" s="1478"/>
      <c r="E132" s="1478"/>
      <c r="F132" s="1479" t="s">
        <v>2239</v>
      </c>
      <c r="G132" s="1479"/>
      <c r="H132" s="1480" t="s">
        <v>2240</v>
      </c>
      <c r="I132" s="1480"/>
    </row>
    <row r="133" spans="1:10" s="123" customFormat="1" ht="18">
      <c r="A133" s="207"/>
      <c r="B133" s="824"/>
      <c r="C133" s="824"/>
      <c r="D133" s="824"/>
      <c r="E133" s="824"/>
      <c r="F133" s="824"/>
      <c r="G133" s="824"/>
      <c r="H133" s="825"/>
      <c r="I133" s="825"/>
    </row>
    <row r="134" spans="1:10" s="123" customFormat="1" ht="38.25" customHeight="1">
      <c r="A134" s="207"/>
      <c r="B134" s="1478" t="s">
        <v>2646</v>
      </c>
      <c r="C134" s="1478"/>
      <c r="D134" s="1478"/>
      <c r="E134" s="1478"/>
      <c r="F134" s="1481" t="s">
        <v>2643</v>
      </c>
      <c r="G134" s="1481"/>
      <c r="H134" s="1480" t="s">
        <v>2647</v>
      </c>
      <c r="I134" s="1480"/>
    </row>
    <row r="135" spans="1:10" s="123" customFormat="1" ht="18">
      <c r="A135" s="207"/>
      <c r="B135" s="283"/>
      <c r="C135" s="283"/>
      <c r="D135" s="283"/>
      <c r="E135" s="283"/>
      <c r="F135" s="283"/>
      <c r="G135" s="283"/>
      <c r="H135" s="285"/>
      <c r="I135" s="285"/>
    </row>
    <row r="136" spans="1:10" s="123" customFormat="1" ht="18">
      <c r="A136" s="207"/>
      <c r="B136" s="1480" t="s">
        <v>2648</v>
      </c>
      <c r="C136" s="1480"/>
      <c r="D136" s="1480"/>
      <c r="E136" s="1480"/>
      <c r="F136" s="1481" t="s">
        <v>2649</v>
      </c>
      <c r="G136" s="1481"/>
      <c r="H136" s="1474" t="s">
        <v>2650</v>
      </c>
      <c r="I136" s="1474"/>
    </row>
    <row r="137" spans="1:10" s="123" customFormat="1" ht="18">
      <c r="A137" s="207"/>
      <c r="B137" s="912"/>
      <c r="C137" s="912"/>
      <c r="D137" s="912"/>
      <c r="E137" s="912"/>
      <c r="F137" s="922"/>
      <c r="G137" s="922"/>
      <c r="H137" s="917"/>
      <c r="I137" s="917"/>
    </row>
    <row r="138" spans="1:10" s="123" customFormat="1" ht="32.25" customHeight="1">
      <c r="A138" s="207"/>
      <c r="B138" s="1472" t="s">
        <v>3250</v>
      </c>
      <c r="C138" s="1472"/>
      <c r="D138" s="1472"/>
      <c r="E138" s="1472"/>
      <c r="F138" s="1473" t="s">
        <v>2182</v>
      </c>
      <c r="G138" s="1473"/>
      <c r="H138" s="1474" t="s">
        <v>2652</v>
      </c>
      <c r="I138" s="1474"/>
    </row>
    <row r="139" spans="1:10" s="123" customFormat="1" ht="18"/>
    <row r="140" spans="1:10" s="123" customFormat="1" ht="18">
      <c r="B140" s="1511" t="s">
        <v>2289</v>
      </c>
      <c r="C140" s="1511"/>
      <c r="D140" s="1511"/>
      <c r="E140" s="1511"/>
      <c r="F140" s="1496" t="s">
        <v>2182</v>
      </c>
      <c r="G140" s="1496"/>
      <c r="H140" s="123" t="s">
        <v>2298</v>
      </c>
    </row>
    <row r="141" spans="1:10" s="123" customFormat="1" ht="18">
      <c r="B141" s="925"/>
      <c r="C141" s="925"/>
      <c r="D141" s="925"/>
      <c r="E141" s="925"/>
    </row>
    <row r="142" spans="1:10" s="123" customFormat="1" ht="21" customHeight="1">
      <c r="B142" s="1511" t="s">
        <v>2288</v>
      </c>
      <c r="C142" s="1511"/>
      <c r="D142" s="1511"/>
      <c r="E142" s="1511"/>
      <c r="F142" s="1496" t="s">
        <v>2182</v>
      </c>
      <c r="G142" s="1496"/>
      <c r="H142" s="123" t="s">
        <v>2290</v>
      </c>
      <c r="I142" s="140"/>
      <c r="J142" s="935"/>
    </row>
    <row r="143" spans="1:10" s="123" customFormat="1" ht="12" customHeight="1">
      <c r="B143" s="590"/>
      <c r="C143" s="590"/>
      <c r="D143" s="590"/>
      <c r="E143" s="590"/>
      <c r="I143" s="140"/>
      <c r="J143" s="585"/>
    </row>
    <row r="144" spans="1:10" s="123" customFormat="1" ht="16.5" customHeight="1">
      <c r="B144" s="339"/>
      <c r="C144" s="339"/>
      <c r="D144" s="339"/>
      <c r="E144" s="339"/>
      <c r="I144" s="140"/>
      <c r="J144" s="328"/>
    </row>
    <row r="145" spans="1:10" s="123" customFormat="1" ht="16.5" customHeight="1">
      <c r="B145" s="925"/>
      <c r="C145" s="925"/>
      <c r="D145" s="925"/>
      <c r="E145" s="925"/>
      <c r="I145" s="140"/>
      <c r="J145" s="935"/>
    </row>
    <row r="146" spans="1:10" s="123" customFormat="1" ht="16.5" customHeight="1">
      <c r="B146" s="1188"/>
      <c r="C146" s="1188"/>
      <c r="D146" s="1188"/>
      <c r="E146" s="1188"/>
      <c r="I146" s="140"/>
      <c r="J146" s="935"/>
    </row>
    <row r="147" spans="1:10" ht="27">
      <c r="A147" s="196"/>
      <c r="B147" s="197"/>
      <c r="C147" s="196"/>
      <c r="D147" s="196"/>
      <c r="E147" s="196"/>
      <c r="F147" s="1497" t="s">
        <v>3476</v>
      </c>
      <c r="G147" s="1490"/>
      <c r="H147" s="1490"/>
      <c r="I147" s="1490"/>
      <c r="J147" s="262"/>
    </row>
    <row r="148" spans="1:10" ht="53.25" customHeight="1">
      <c r="A148" s="196"/>
      <c r="B148" s="197"/>
      <c r="C148" s="196"/>
      <c r="D148" s="196"/>
      <c r="E148" s="196"/>
      <c r="F148" s="331"/>
      <c r="G148" s="332"/>
      <c r="H148" s="1490" t="s">
        <v>3474</v>
      </c>
      <c r="I148" s="1490"/>
      <c r="J148" s="262"/>
    </row>
    <row r="149" spans="1:10" ht="23.25" customHeight="1">
      <c r="A149" s="1614" t="s">
        <v>3475</v>
      </c>
      <c r="B149" s="1614"/>
      <c r="C149" s="1614"/>
      <c r="D149" s="1614"/>
      <c r="E149" s="1614"/>
      <c r="F149" s="1614"/>
      <c r="G149" s="1614"/>
      <c r="H149" s="1614"/>
      <c r="I149" s="1614"/>
      <c r="J149" s="262"/>
    </row>
    <row r="150" spans="1:10" ht="24.75" customHeight="1">
      <c r="A150" s="1492" t="s">
        <v>3298</v>
      </c>
      <c r="B150" s="1492"/>
      <c r="C150" s="1492"/>
      <c r="D150" s="1492"/>
      <c r="E150" s="1492"/>
      <c r="F150" s="1492"/>
      <c r="G150" s="1492"/>
      <c r="H150" s="1492"/>
      <c r="I150" s="1492"/>
      <c r="J150" s="262"/>
    </row>
    <row r="151" spans="1:10" s="262" customFormat="1" ht="18.75" customHeight="1">
      <c r="A151" s="169"/>
      <c r="B151" s="138"/>
      <c r="C151" s="132"/>
      <c r="D151" s="138"/>
      <c r="E151" s="138"/>
      <c r="F151" s="132"/>
      <c r="G151" s="132"/>
      <c r="H151" s="260"/>
      <c r="I151" s="260"/>
    </row>
    <row r="152" spans="1:10" s="262" customFormat="1" ht="24.75" customHeight="1">
      <c r="A152" s="1493" t="s">
        <v>3506</v>
      </c>
      <c r="B152" s="1493"/>
      <c r="C152" s="1493"/>
      <c r="F152" s="162"/>
      <c r="G152" s="162"/>
      <c r="H152" s="326" t="s">
        <v>3408</v>
      </c>
    </row>
    <row r="153" spans="1:10" s="262" customFormat="1" ht="18" thickBot="1">
      <c r="A153" s="1494" t="s">
        <v>1</v>
      </c>
      <c r="B153" s="1494"/>
      <c r="C153" s="1494"/>
      <c r="F153" s="244"/>
      <c r="G153" s="327"/>
      <c r="H153" s="327" t="s">
        <v>2</v>
      </c>
      <c r="I153" s="335"/>
    </row>
    <row r="154" spans="1:10" s="188" customFormat="1" ht="93" customHeight="1" thickBot="1">
      <c r="A154" s="76" t="s">
        <v>3</v>
      </c>
      <c r="B154" s="1388" t="s">
        <v>4</v>
      </c>
      <c r="C154" s="1389" t="s">
        <v>5</v>
      </c>
      <c r="D154" s="1390" t="s">
        <v>6</v>
      </c>
      <c r="E154" s="390" t="s">
        <v>3888</v>
      </c>
      <c r="F154" s="390" t="s">
        <v>3889</v>
      </c>
      <c r="G154" s="1388" t="s">
        <v>9</v>
      </c>
      <c r="H154" s="25" t="s">
        <v>2425</v>
      </c>
      <c r="I154" s="1391" t="s">
        <v>10</v>
      </c>
    </row>
    <row r="155" spans="1:10" s="262" customFormat="1" ht="21.75" customHeight="1" thickBot="1">
      <c r="A155" s="163">
        <v>1</v>
      </c>
      <c r="B155" s="125">
        <v>2</v>
      </c>
      <c r="C155" s="126">
        <v>3</v>
      </c>
      <c r="D155" s="126">
        <v>4</v>
      </c>
      <c r="E155" s="126">
        <v>5</v>
      </c>
      <c r="F155" s="126">
        <v>6</v>
      </c>
      <c r="G155" s="126">
        <v>7</v>
      </c>
      <c r="H155" s="126">
        <v>8</v>
      </c>
      <c r="I155" s="127">
        <v>9</v>
      </c>
    </row>
    <row r="156" spans="1:10" s="262" customFormat="1" ht="24.75" customHeight="1">
      <c r="A156" s="206">
        <v>1</v>
      </c>
      <c r="B156" s="637" t="s">
        <v>397</v>
      </c>
      <c r="C156" s="4" t="s">
        <v>11</v>
      </c>
      <c r="D156" s="276">
        <v>1</v>
      </c>
      <c r="E156" s="276">
        <v>5552365</v>
      </c>
      <c r="F156" s="276">
        <f>D156*E156</f>
        <v>5552365</v>
      </c>
      <c r="G156" s="4" t="s">
        <v>12</v>
      </c>
      <c r="H156" s="4">
        <v>1946</v>
      </c>
      <c r="I156" s="15"/>
      <c r="J156" s="71"/>
    </row>
    <row r="157" spans="1:10" s="262" customFormat="1" ht="24.75" customHeight="1">
      <c r="A157" s="206">
        <v>2</v>
      </c>
      <c r="B157" s="637" t="s">
        <v>2006</v>
      </c>
      <c r="C157" s="4" t="s">
        <v>11</v>
      </c>
      <c r="D157" s="276">
        <v>5</v>
      </c>
      <c r="E157" s="276">
        <v>7086.6</v>
      </c>
      <c r="F157" s="276">
        <f t="shared" ref="F157:F163" si="2">D157*E157</f>
        <v>35433</v>
      </c>
      <c r="G157" s="4" t="s">
        <v>66</v>
      </c>
      <c r="H157" s="4">
        <v>2024</v>
      </c>
      <c r="I157" s="15"/>
      <c r="J157" s="71"/>
    </row>
    <row r="158" spans="1:10" s="542" customFormat="1" ht="24.75" customHeight="1">
      <c r="A158" s="206">
        <v>3</v>
      </c>
      <c r="B158" s="978" t="s">
        <v>2521</v>
      </c>
      <c r="C158" s="981" t="s">
        <v>167</v>
      </c>
      <c r="D158" s="731">
        <v>1</v>
      </c>
      <c r="E158" s="981">
        <v>5000</v>
      </c>
      <c r="F158" s="276">
        <f t="shared" si="2"/>
        <v>5000</v>
      </c>
      <c r="G158" s="981" t="s">
        <v>90</v>
      </c>
      <c r="H158" s="981">
        <v>2024</v>
      </c>
      <c r="I158" s="788"/>
      <c r="J158" s="541"/>
    </row>
    <row r="159" spans="1:10" s="542" customFormat="1" ht="24.75" customHeight="1">
      <c r="A159" s="206">
        <v>4</v>
      </c>
      <c r="B159" s="799" t="s">
        <v>463</v>
      </c>
      <c r="C159" s="43" t="s">
        <v>167</v>
      </c>
      <c r="D159" s="43">
        <v>1</v>
      </c>
      <c r="E159" s="43">
        <v>74800</v>
      </c>
      <c r="F159" s="276">
        <f t="shared" si="2"/>
        <v>74800</v>
      </c>
      <c r="G159" s="43" t="s">
        <v>90</v>
      </c>
      <c r="H159" s="5">
        <v>2025</v>
      </c>
      <c r="I159" s="276"/>
      <c r="J159" s="541"/>
    </row>
    <row r="160" spans="1:10" s="542" customFormat="1" ht="24.75" customHeight="1">
      <c r="A160" s="206">
        <v>5</v>
      </c>
      <c r="B160" s="799" t="s">
        <v>2602</v>
      </c>
      <c r="C160" s="43" t="s">
        <v>167</v>
      </c>
      <c r="D160" s="43">
        <v>4</v>
      </c>
      <c r="E160" s="43">
        <v>26910</v>
      </c>
      <c r="F160" s="276">
        <f t="shared" si="2"/>
        <v>107640</v>
      </c>
      <c r="G160" s="43" t="s">
        <v>90</v>
      </c>
      <c r="H160" s="5">
        <v>2025</v>
      </c>
      <c r="I160" s="276"/>
      <c r="J160" s="541"/>
    </row>
    <row r="161" spans="1:10" s="542" customFormat="1" ht="27" customHeight="1">
      <c r="A161" s="206">
        <v>6</v>
      </c>
      <c r="B161" s="979" t="s">
        <v>2786</v>
      </c>
      <c r="C161" s="595" t="s">
        <v>167</v>
      </c>
      <c r="D161" s="595">
        <v>3</v>
      </c>
      <c r="E161" s="595">
        <v>279988</v>
      </c>
      <c r="F161" s="276">
        <f t="shared" si="2"/>
        <v>839964</v>
      </c>
      <c r="G161" s="595" t="s">
        <v>90</v>
      </c>
      <c r="H161" s="30">
        <v>2025</v>
      </c>
      <c r="I161" s="13"/>
      <c r="J161" s="541"/>
    </row>
    <row r="162" spans="1:10" s="542" customFormat="1" ht="33.75" customHeight="1">
      <c r="A162" s="206">
        <v>7</v>
      </c>
      <c r="B162" s="799" t="s">
        <v>2568</v>
      </c>
      <c r="C162" s="43" t="s">
        <v>167</v>
      </c>
      <c r="D162" s="43">
        <v>20</v>
      </c>
      <c r="E162" s="43">
        <v>8190</v>
      </c>
      <c r="F162" s="276">
        <f t="shared" si="2"/>
        <v>163800</v>
      </c>
      <c r="G162" s="43" t="s">
        <v>90</v>
      </c>
      <c r="H162" s="5">
        <v>2025</v>
      </c>
      <c r="I162" s="276"/>
      <c r="J162" s="541"/>
    </row>
    <row r="163" spans="1:10" s="542" customFormat="1" ht="21.75" customHeight="1">
      <c r="A163" s="206">
        <v>8</v>
      </c>
      <c r="B163" s="799" t="s">
        <v>2787</v>
      </c>
      <c r="C163" s="43" t="s">
        <v>167</v>
      </c>
      <c r="D163" s="43">
        <v>1</v>
      </c>
      <c r="E163" s="43">
        <v>12000</v>
      </c>
      <c r="F163" s="276">
        <f t="shared" si="2"/>
        <v>12000</v>
      </c>
      <c r="G163" s="43" t="s">
        <v>90</v>
      </c>
      <c r="H163" s="5">
        <v>2024</v>
      </c>
      <c r="I163" s="276"/>
      <c r="J163" s="541"/>
    </row>
    <row r="164" spans="1:10" s="262" customFormat="1" ht="21.75" customHeight="1">
      <c r="A164" s="806"/>
      <c r="B164" s="679" t="s">
        <v>91</v>
      </c>
      <c r="C164" s="77"/>
      <c r="D164" s="103">
        <f>SUM(D156:D163)</f>
        <v>36</v>
      </c>
      <c r="E164" s="103" t="s">
        <v>92</v>
      </c>
      <c r="F164" s="77">
        <f>SUM(F156:F163)</f>
        <v>6791002</v>
      </c>
      <c r="G164" s="77"/>
      <c r="H164" s="640"/>
      <c r="I164" s="640"/>
    </row>
    <row r="165" spans="1:10" s="262" customFormat="1" ht="21.75" customHeight="1">
      <c r="A165" s="169"/>
      <c r="B165" s="812"/>
      <c r="C165" s="132"/>
      <c r="D165" s="138"/>
      <c r="E165" s="138"/>
      <c r="F165" s="132"/>
      <c r="G165" s="132"/>
      <c r="H165" s="260"/>
      <c r="I165" s="260"/>
    </row>
    <row r="166" spans="1:10" s="262" customFormat="1" ht="21.75" customHeight="1">
      <c r="A166" s="1489" t="s">
        <v>3248</v>
      </c>
      <c r="B166" s="1489"/>
      <c r="C166" s="1489"/>
      <c r="D166" s="1489"/>
      <c r="E166" s="1489"/>
      <c r="F166" s="1489"/>
      <c r="G166" s="1489"/>
      <c r="H166" s="1489"/>
      <c r="I166" s="72"/>
    </row>
    <row r="167" spans="1:10" s="262" customFormat="1" ht="21.75" customHeight="1">
      <c r="A167" s="935"/>
      <c r="B167" s="1480" t="s">
        <v>2637</v>
      </c>
      <c r="C167" s="1480"/>
      <c r="D167" s="1480"/>
      <c r="E167" s="1480"/>
      <c r="F167" s="1481" t="s">
        <v>2295</v>
      </c>
      <c r="G167" s="1481"/>
      <c r="H167" s="1480" t="s">
        <v>2638</v>
      </c>
      <c r="I167" s="1480"/>
    </row>
    <row r="168" spans="1:10" s="262" customFormat="1" ht="21.75" customHeight="1">
      <c r="A168" s="935"/>
      <c r="B168" s="927"/>
      <c r="C168" s="401"/>
      <c r="D168" s="401"/>
      <c r="E168" s="401"/>
      <c r="F168" s="922"/>
      <c r="G168" s="922"/>
      <c r="H168" s="916"/>
      <c r="I168" s="916"/>
    </row>
    <row r="169" spans="1:10" s="262" customFormat="1" ht="21.75" customHeight="1">
      <c r="A169" s="151"/>
      <c r="B169" s="826" t="s">
        <v>3243</v>
      </c>
      <c r="C169" s="152"/>
      <c r="D169" s="153"/>
      <c r="E169" s="153"/>
      <c r="F169" s="154"/>
      <c r="G169" s="151"/>
      <c r="H169" s="151"/>
      <c r="I169" s="155"/>
    </row>
    <row r="170" spans="1:10" s="262" customFormat="1" ht="21.75" customHeight="1">
      <c r="A170" s="935"/>
      <c r="B170" s="1486" t="s">
        <v>2639</v>
      </c>
      <c r="C170" s="1486"/>
      <c r="D170" s="1486"/>
      <c r="E170" s="1486"/>
      <c r="F170" s="1487" t="s">
        <v>2295</v>
      </c>
      <c r="G170" s="1487"/>
      <c r="H170" s="1472" t="s">
        <v>2187</v>
      </c>
      <c r="I170" s="1472"/>
    </row>
    <row r="171" spans="1:10" s="262" customFormat="1" ht="21.75" customHeight="1">
      <c r="A171" s="935"/>
      <c r="B171" s="1486"/>
      <c r="C171" s="1486"/>
      <c r="D171" s="1486"/>
      <c r="E171" s="1486"/>
      <c r="F171" s="1487"/>
      <c r="G171" s="1487"/>
      <c r="H171" s="1472"/>
      <c r="I171" s="1472"/>
    </row>
    <row r="172" spans="1:10" s="262" customFormat="1" ht="21.75" customHeight="1">
      <c r="A172" s="935"/>
      <c r="B172" s="708"/>
      <c r="C172" s="708"/>
      <c r="D172" s="709"/>
      <c r="E172" s="709"/>
      <c r="F172" s="710"/>
      <c r="G172" s="405"/>
      <c r="H172" s="930"/>
      <c r="I172" s="712"/>
    </row>
    <row r="173" spans="1:10" s="262" customFormat="1" ht="39.75" customHeight="1">
      <c r="A173" s="935"/>
      <c r="B173" s="1472" t="s">
        <v>3244</v>
      </c>
      <c r="C173" s="1472"/>
      <c r="D173" s="1472"/>
      <c r="E173" s="1472"/>
      <c r="F173" s="1487" t="s">
        <v>2295</v>
      </c>
      <c r="G173" s="1487"/>
      <c r="H173" s="1472" t="s">
        <v>2188</v>
      </c>
      <c r="I173" s="1472"/>
    </row>
    <row r="174" spans="1:10" s="262" customFormat="1" ht="21.75" customHeight="1">
      <c r="A174" s="935"/>
      <c r="B174" s="460"/>
      <c r="C174" s="460"/>
      <c r="D174" s="461"/>
      <c r="E174" s="461"/>
      <c r="F174" s="462"/>
      <c r="G174" s="459"/>
      <c r="H174" s="930"/>
      <c r="I174" s="712"/>
    </row>
    <row r="175" spans="1:10" s="262" customFormat="1" ht="37.5" customHeight="1">
      <c r="A175" s="123"/>
      <c r="B175" s="1472" t="s">
        <v>3245</v>
      </c>
      <c r="C175" s="1472"/>
      <c r="D175" s="1472"/>
      <c r="E175" s="1472"/>
      <c r="F175" s="1481" t="s">
        <v>2239</v>
      </c>
      <c r="G175" s="1481"/>
      <c r="H175" s="1480" t="s">
        <v>2641</v>
      </c>
      <c r="I175" s="1480"/>
    </row>
    <row r="176" spans="1:10" s="262" customFormat="1" ht="21.75" customHeight="1">
      <c r="A176" s="935"/>
      <c r="B176" s="912"/>
      <c r="C176" s="684"/>
      <c r="D176" s="684"/>
      <c r="E176" s="684"/>
      <c r="F176" s="932"/>
      <c r="G176" s="927"/>
      <c r="H176" s="912"/>
      <c r="I176" s="912"/>
    </row>
    <row r="177" spans="1:9" s="262" customFormat="1" ht="21.75" customHeight="1">
      <c r="A177" s="935"/>
      <c r="B177" s="1480" t="s">
        <v>3252</v>
      </c>
      <c r="C177" s="1480"/>
      <c r="D177" s="1480"/>
      <c r="E177" s="684"/>
      <c r="F177" s="1481" t="s">
        <v>2643</v>
      </c>
      <c r="G177" s="1481"/>
      <c r="H177" s="1480" t="s">
        <v>2186</v>
      </c>
      <c r="I177" s="1480"/>
    </row>
    <row r="178" spans="1:9" s="262" customFormat="1" ht="21.75" customHeight="1">
      <c r="A178" s="123"/>
      <c r="B178" s="925"/>
      <c r="C178" s="123"/>
      <c r="D178" s="123"/>
      <c r="E178" s="123"/>
      <c r="F178" s="123"/>
      <c r="G178" s="123"/>
      <c r="H178" s="123"/>
      <c r="I178" s="123"/>
    </row>
    <row r="179" spans="1:9" s="262" customFormat="1" ht="33" customHeight="1">
      <c r="A179" s="935"/>
      <c r="B179" s="1472" t="s">
        <v>3246</v>
      </c>
      <c r="C179" s="1472"/>
      <c r="D179" s="1472"/>
      <c r="E179" s="1472"/>
      <c r="F179" s="1481" t="s">
        <v>2239</v>
      </c>
      <c r="G179" s="1481"/>
      <c r="H179" s="1472" t="s">
        <v>2185</v>
      </c>
      <c r="I179" s="1472"/>
    </row>
    <row r="180" spans="1:9" s="262" customFormat="1" ht="21.75" customHeight="1">
      <c r="A180" s="935"/>
      <c r="B180" s="283"/>
      <c r="C180" s="283"/>
      <c r="D180" s="283"/>
      <c r="E180" s="283"/>
      <c r="F180" s="283"/>
      <c r="G180" s="283"/>
      <c r="H180" s="285"/>
      <c r="I180" s="285"/>
    </row>
    <row r="181" spans="1:9" s="262" customFormat="1" ht="21.75" customHeight="1">
      <c r="A181" s="123"/>
      <c r="B181" s="912" t="s">
        <v>2179</v>
      </c>
      <c r="C181" s="283"/>
      <c r="D181" s="283"/>
      <c r="E181" s="283"/>
      <c r="F181" s="1481" t="s">
        <v>2643</v>
      </c>
      <c r="G181" s="1481"/>
      <c r="H181" s="1480" t="s">
        <v>2181</v>
      </c>
      <c r="I181" s="1480"/>
    </row>
    <row r="182" spans="1:9" s="262" customFormat="1" ht="21.75" customHeight="1">
      <c r="A182" s="123"/>
      <c r="B182" s="411"/>
      <c r="C182" s="411"/>
      <c r="D182" s="411"/>
      <c r="E182" s="411"/>
      <c r="F182" s="931"/>
      <c r="G182" s="927"/>
      <c r="H182" s="930"/>
      <c r="I182" s="930"/>
    </row>
    <row r="183" spans="1:9" s="262" customFormat="1" ht="33.75" customHeight="1">
      <c r="A183" s="207"/>
      <c r="B183" s="1482" t="s">
        <v>3241</v>
      </c>
      <c r="C183" s="1482"/>
      <c r="D183" s="1482"/>
      <c r="E183" s="1482"/>
      <c r="F183" s="1483" t="s">
        <v>3242</v>
      </c>
      <c r="G183" s="1483"/>
      <c r="H183" s="1484" t="s">
        <v>2180</v>
      </c>
      <c r="I183" s="1484"/>
    </row>
    <row r="184" spans="1:9" s="262" customFormat="1" ht="21.75" customHeight="1">
      <c r="A184" s="1477"/>
      <c r="B184" s="1477"/>
      <c r="C184" s="1477"/>
      <c r="D184" s="1477"/>
      <c r="E184" s="1477"/>
      <c r="F184" s="1477"/>
      <c r="G184" s="1477"/>
      <c r="H184" s="1477"/>
      <c r="I184" s="1477"/>
    </row>
    <row r="185" spans="1:9" s="262" customFormat="1" ht="21.75" customHeight="1">
      <c r="A185" s="207"/>
      <c r="B185" s="1474" t="s">
        <v>2644</v>
      </c>
      <c r="C185" s="1474"/>
      <c r="D185" s="1474"/>
      <c r="E185" s="1474"/>
      <c r="F185" s="1485" t="s">
        <v>2643</v>
      </c>
      <c r="G185" s="1485"/>
      <c r="H185" s="1478" t="s">
        <v>2645</v>
      </c>
      <c r="I185" s="1478"/>
    </row>
    <row r="186" spans="1:9" s="262" customFormat="1" ht="21.75" customHeight="1">
      <c r="A186" s="1476"/>
      <c r="B186" s="1477"/>
      <c r="C186" s="1477"/>
      <c r="D186" s="1477"/>
      <c r="E186" s="1477"/>
      <c r="F186" s="1477"/>
      <c r="G186" s="1477"/>
      <c r="H186" s="1477"/>
      <c r="I186" s="1477"/>
    </row>
    <row r="187" spans="1:9" s="262" customFormat="1" ht="35.25" customHeight="1">
      <c r="A187" s="207"/>
      <c r="B187" s="1478" t="s">
        <v>3247</v>
      </c>
      <c r="C187" s="1478"/>
      <c r="D187" s="1478"/>
      <c r="E187" s="1478"/>
      <c r="F187" s="1479" t="s">
        <v>2239</v>
      </c>
      <c r="G187" s="1479"/>
      <c r="H187" s="1480" t="s">
        <v>2240</v>
      </c>
      <c r="I187" s="1480"/>
    </row>
    <row r="188" spans="1:9" s="262" customFormat="1" ht="21.75" customHeight="1">
      <c r="A188" s="207"/>
      <c r="B188" s="824"/>
      <c r="C188" s="824"/>
      <c r="D188" s="824"/>
      <c r="E188" s="824"/>
      <c r="F188" s="824"/>
      <c r="G188" s="824"/>
      <c r="H188" s="825"/>
      <c r="I188" s="825"/>
    </row>
    <row r="189" spans="1:9" s="262" customFormat="1" ht="35.25" customHeight="1">
      <c r="A189" s="207"/>
      <c r="B189" s="1478" t="s">
        <v>2646</v>
      </c>
      <c r="C189" s="1478"/>
      <c r="D189" s="1478"/>
      <c r="E189" s="1478"/>
      <c r="F189" s="1481" t="s">
        <v>2643</v>
      </c>
      <c r="G189" s="1481"/>
      <c r="H189" s="1480" t="s">
        <v>2647</v>
      </c>
      <c r="I189" s="1480"/>
    </row>
    <row r="190" spans="1:9" s="262" customFormat="1" ht="21.75" customHeight="1">
      <c r="A190" s="207"/>
      <c r="B190" s="283"/>
      <c r="C190" s="283"/>
      <c r="D190" s="283"/>
      <c r="E190" s="283"/>
      <c r="F190" s="283"/>
      <c r="G190" s="283"/>
      <c r="H190" s="285"/>
      <c r="I190" s="285"/>
    </row>
    <row r="191" spans="1:9" s="262" customFormat="1" ht="21.75" customHeight="1">
      <c r="A191" s="207"/>
      <c r="B191" s="1480" t="s">
        <v>2648</v>
      </c>
      <c r="C191" s="1480"/>
      <c r="D191" s="1480"/>
      <c r="E191" s="1480"/>
      <c r="F191" s="1481" t="s">
        <v>2649</v>
      </c>
      <c r="G191" s="1481"/>
      <c r="H191" s="1474" t="s">
        <v>2650</v>
      </c>
      <c r="I191" s="1474"/>
    </row>
    <row r="192" spans="1:9" s="262" customFormat="1" ht="21.75" customHeight="1">
      <c r="A192" s="207"/>
      <c r="B192" s="912"/>
      <c r="C192" s="912"/>
      <c r="D192" s="912"/>
      <c r="E192" s="912"/>
      <c r="F192" s="922"/>
      <c r="G192" s="922"/>
      <c r="H192" s="917"/>
      <c r="I192" s="917"/>
    </row>
    <row r="193" spans="1:10" s="262" customFormat="1" ht="38.25" customHeight="1">
      <c r="A193" s="207"/>
      <c r="B193" s="1472" t="s">
        <v>3250</v>
      </c>
      <c r="C193" s="1472"/>
      <c r="D193" s="1472"/>
      <c r="E193" s="1472"/>
      <c r="F193" s="1473" t="s">
        <v>2182</v>
      </c>
      <c r="G193" s="1473"/>
      <c r="H193" s="1474" t="s">
        <v>2652</v>
      </c>
      <c r="I193" s="1474"/>
    </row>
    <row r="194" spans="1:10" s="262" customFormat="1" ht="21.75" customHeight="1">
      <c r="A194" s="169"/>
      <c r="B194" s="812"/>
      <c r="C194" s="132"/>
      <c r="D194" s="138"/>
      <c r="E194" s="138"/>
      <c r="F194" s="132"/>
      <c r="G194" s="132"/>
      <c r="H194" s="260"/>
      <c r="I194" s="260"/>
    </row>
    <row r="195" spans="1:10" s="262" customFormat="1" ht="21.75" customHeight="1">
      <c r="B195" s="944" t="s">
        <v>2474</v>
      </c>
      <c r="C195" s="254"/>
      <c r="D195" s="1606" t="s">
        <v>3299</v>
      </c>
      <c r="E195" s="1606"/>
      <c r="F195" s="1606"/>
      <c r="G195" s="1606"/>
      <c r="H195" s="1606"/>
      <c r="I195" s="1606"/>
    </row>
    <row r="196" spans="1:10" s="262" customFormat="1" ht="21.75" customHeight="1">
      <c r="B196" s="605"/>
      <c r="C196" s="604"/>
      <c r="D196" s="610"/>
      <c r="E196" s="610"/>
      <c r="F196" s="610"/>
      <c r="G196" s="610"/>
      <c r="H196" s="610"/>
      <c r="I196" s="610"/>
    </row>
    <row r="197" spans="1:10" s="262" customFormat="1" ht="21.75" customHeight="1">
      <c r="B197" s="332"/>
      <c r="C197" s="335"/>
      <c r="D197" s="340"/>
      <c r="E197" s="340"/>
      <c r="F197" s="340"/>
      <c r="G197" s="340"/>
      <c r="H197" s="340"/>
      <c r="I197" s="340"/>
    </row>
    <row r="198" spans="1:10" ht="21" customHeight="1">
      <c r="A198" s="196"/>
      <c r="B198" s="197"/>
      <c r="C198" s="196"/>
      <c r="D198" s="196"/>
      <c r="E198" s="196"/>
      <c r="F198" s="1497" t="s">
        <v>3454</v>
      </c>
      <c r="G198" s="1490"/>
      <c r="H198" s="1490"/>
      <c r="I198" s="1490"/>
      <c r="J198" s="262"/>
    </row>
    <row r="199" spans="1:10" ht="57.75" customHeight="1">
      <c r="A199" s="196"/>
      <c r="B199" s="197"/>
      <c r="C199" s="196"/>
      <c r="D199" s="196"/>
      <c r="E199" s="196"/>
      <c r="F199" s="331"/>
      <c r="G199" s="332"/>
      <c r="H199" s="1490" t="s">
        <v>3474</v>
      </c>
      <c r="I199" s="1490"/>
      <c r="J199" s="262"/>
    </row>
    <row r="200" spans="1:10" ht="23.25" customHeight="1">
      <c r="A200" s="199"/>
      <c r="B200" s="330"/>
      <c r="C200" s="199"/>
      <c r="D200" s="200" t="s">
        <v>2456</v>
      </c>
      <c r="E200" s="196"/>
      <c r="F200" s="199"/>
      <c r="G200" s="199"/>
      <c r="H200" s="1495"/>
      <c r="I200" s="1495"/>
      <c r="J200" s="262"/>
    </row>
    <row r="201" spans="1:10" ht="24.75" customHeight="1">
      <c r="A201" s="1492" t="s">
        <v>3297</v>
      </c>
      <c r="B201" s="1492"/>
      <c r="C201" s="1492"/>
      <c r="D201" s="1492"/>
      <c r="E201" s="1492"/>
      <c r="F201" s="1492"/>
      <c r="G201" s="1492"/>
      <c r="H201" s="1492"/>
      <c r="I201" s="1492"/>
      <c r="J201" s="262"/>
    </row>
    <row r="202" spans="1:10" ht="10.5" customHeight="1"/>
    <row r="203" spans="1:10" s="262" customFormat="1" ht="12.75" customHeight="1">
      <c r="B203" s="297"/>
      <c r="C203" s="299"/>
      <c r="D203" s="312"/>
      <c r="E203" s="312"/>
      <c r="F203" s="312"/>
      <c r="G203" s="312"/>
      <c r="H203" s="312"/>
      <c r="I203" s="312"/>
    </row>
    <row r="204" spans="1:10" s="262" customFormat="1" ht="17.25">
      <c r="A204" s="1493" t="s">
        <v>3505</v>
      </c>
      <c r="B204" s="1493"/>
      <c r="C204" s="1493"/>
      <c r="F204" s="162"/>
      <c r="G204" s="162"/>
      <c r="H204" s="326" t="s">
        <v>3408</v>
      </c>
    </row>
    <row r="205" spans="1:10" s="262" customFormat="1" ht="18" thickBot="1">
      <c r="A205" s="1494" t="s">
        <v>1</v>
      </c>
      <c r="B205" s="1494"/>
      <c r="C205" s="1494"/>
      <c r="F205" s="244"/>
      <c r="G205" s="327"/>
      <c r="H205" s="327" t="s">
        <v>2</v>
      </c>
      <c r="I205" s="335"/>
    </row>
    <row r="206" spans="1:10" s="188" customFormat="1" ht="93" customHeight="1" thickBot="1">
      <c r="A206" s="76" t="s">
        <v>3</v>
      </c>
      <c r="B206" s="1388" t="s">
        <v>4</v>
      </c>
      <c r="C206" s="1389" t="s">
        <v>5</v>
      </c>
      <c r="D206" s="1390" t="s">
        <v>6</v>
      </c>
      <c r="E206" s="390" t="s">
        <v>3888</v>
      </c>
      <c r="F206" s="390" t="s">
        <v>3889</v>
      </c>
      <c r="G206" s="1388" t="s">
        <v>9</v>
      </c>
      <c r="H206" s="25" t="s">
        <v>2425</v>
      </c>
      <c r="I206" s="1391" t="s">
        <v>10</v>
      </c>
    </row>
    <row r="207" spans="1:10" s="262" customFormat="1" ht="21.75" customHeight="1" thickBot="1">
      <c r="A207" s="163">
        <v>1</v>
      </c>
      <c r="B207" s="125">
        <v>2</v>
      </c>
      <c r="C207" s="126">
        <v>3</v>
      </c>
      <c r="D207" s="126">
        <v>4</v>
      </c>
      <c r="E207" s="126">
        <v>5</v>
      </c>
      <c r="F207" s="126">
        <v>6</v>
      </c>
      <c r="G207" s="126">
        <v>7</v>
      </c>
      <c r="H207" s="126">
        <v>8</v>
      </c>
      <c r="I207" s="127">
        <v>9</v>
      </c>
    </row>
    <row r="208" spans="1:10" s="262" customFormat="1" ht="26.25" customHeight="1">
      <c r="A208" s="4">
        <v>1</v>
      </c>
      <c r="B208" s="612" t="s">
        <v>398</v>
      </c>
      <c r="C208" s="4" t="s">
        <v>11</v>
      </c>
      <c r="D208" s="43">
        <v>1</v>
      </c>
      <c r="E208" s="276">
        <v>12890617</v>
      </c>
      <c r="F208" s="276">
        <f>D208*E208</f>
        <v>12890617</v>
      </c>
      <c r="G208" s="4" t="s">
        <v>12</v>
      </c>
      <c r="H208" s="4">
        <v>1940</v>
      </c>
      <c r="I208" s="4"/>
      <c r="J208" s="245"/>
    </row>
    <row r="209" spans="1:10" s="262" customFormat="1" ht="26.25" customHeight="1">
      <c r="A209" s="4">
        <v>2</v>
      </c>
      <c r="B209" s="977" t="s">
        <v>399</v>
      </c>
      <c r="C209" s="4" t="s">
        <v>11</v>
      </c>
      <c r="D209" s="4">
        <v>1</v>
      </c>
      <c r="E209" s="276">
        <v>400000</v>
      </c>
      <c r="F209" s="276">
        <f t="shared" ref="F209:F219" si="3">D209*E209</f>
        <v>400000</v>
      </c>
      <c r="G209" s="4" t="s">
        <v>12</v>
      </c>
      <c r="H209" s="4">
        <v>2007</v>
      </c>
      <c r="I209" s="4"/>
      <c r="J209" s="245"/>
    </row>
    <row r="210" spans="1:10" s="262" customFormat="1" ht="26.25" customHeight="1">
      <c r="A210" s="4">
        <v>3</v>
      </c>
      <c r="B210" s="977" t="s">
        <v>400</v>
      </c>
      <c r="C210" s="4" t="s">
        <v>11</v>
      </c>
      <c r="D210" s="4">
        <v>100</v>
      </c>
      <c r="E210" s="276">
        <v>7000</v>
      </c>
      <c r="F210" s="276">
        <f t="shared" si="3"/>
        <v>700000</v>
      </c>
      <c r="G210" s="4" t="s">
        <v>12</v>
      </c>
      <c r="H210" s="4">
        <v>2012</v>
      </c>
      <c r="I210" s="4"/>
      <c r="J210" s="245"/>
    </row>
    <row r="211" spans="1:10" s="262" customFormat="1" ht="27.75" customHeight="1">
      <c r="A211" s="4">
        <v>4</v>
      </c>
      <c r="B211" s="977" t="s">
        <v>401</v>
      </c>
      <c r="C211" s="4" t="s">
        <v>11</v>
      </c>
      <c r="D211" s="4">
        <v>4</v>
      </c>
      <c r="E211" s="276">
        <v>13000</v>
      </c>
      <c r="F211" s="276">
        <f t="shared" si="3"/>
        <v>52000</v>
      </c>
      <c r="G211" s="4" t="s">
        <v>12</v>
      </c>
      <c r="H211" s="4">
        <v>2012</v>
      </c>
      <c r="I211" s="276"/>
      <c r="J211" s="794"/>
    </row>
    <row r="212" spans="1:10" s="727" customFormat="1" ht="31.5" customHeight="1">
      <c r="A212" s="4">
        <v>5</v>
      </c>
      <c r="B212" s="612" t="s">
        <v>402</v>
      </c>
      <c r="C212" s="4" t="s">
        <v>11</v>
      </c>
      <c r="D212" s="4">
        <v>2</v>
      </c>
      <c r="E212" s="276">
        <v>8000</v>
      </c>
      <c r="F212" s="276">
        <f t="shared" si="3"/>
        <v>16000</v>
      </c>
      <c r="G212" s="4" t="s">
        <v>12</v>
      </c>
      <c r="H212" s="4">
        <v>2012</v>
      </c>
      <c r="I212" s="696"/>
      <c r="J212" s="746"/>
    </row>
    <row r="213" spans="1:10" s="727" customFormat="1" ht="24" customHeight="1">
      <c r="A213" s="4">
        <v>6</v>
      </c>
      <c r="B213" s="612" t="s">
        <v>380</v>
      </c>
      <c r="C213" s="4" t="s">
        <v>11</v>
      </c>
      <c r="D213" s="4">
        <v>3</v>
      </c>
      <c r="E213" s="276">
        <v>7600</v>
      </c>
      <c r="F213" s="276">
        <f t="shared" si="3"/>
        <v>22800</v>
      </c>
      <c r="G213" s="4" t="s">
        <v>12</v>
      </c>
      <c r="H213" s="4">
        <v>2012</v>
      </c>
      <c r="I213" s="696"/>
      <c r="J213" s="746"/>
    </row>
    <row r="214" spans="1:10" s="727" customFormat="1" ht="30" customHeight="1">
      <c r="A214" s="4">
        <v>7</v>
      </c>
      <c r="B214" s="612" t="s">
        <v>403</v>
      </c>
      <c r="C214" s="4" t="s">
        <v>11</v>
      </c>
      <c r="D214" s="4">
        <v>16</v>
      </c>
      <c r="E214" s="276">
        <v>12810</v>
      </c>
      <c r="F214" s="276">
        <f t="shared" si="3"/>
        <v>204960</v>
      </c>
      <c r="G214" s="4" t="s">
        <v>12</v>
      </c>
      <c r="H214" s="4">
        <v>2012</v>
      </c>
      <c r="I214" s="696"/>
      <c r="J214" s="746"/>
    </row>
    <row r="215" spans="1:10" s="262" customFormat="1" ht="26.25" customHeight="1">
      <c r="A215" s="4">
        <v>8</v>
      </c>
      <c r="B215" s="612" t="s">
        <v>404</v>
      </c>
      <c r="C215" s="4" t="s">
        <v>11</v>
      </c>
      <c r="D215" s="4">
        <v>1</v>
      </c>
      <c r="E215" s="276">
        <v>16000</v>
      </c>
      <c r="F215" s="276">
        <f t="shared" si="3"/>
        <v>16000</v>
      </c>
      <c r="G215" s="4" t="s">
        <v>12</v>
      </c>
      <c r="H215" s="4">
        <v>2012</v>
      </c>
      <c r="I215" s="4"/>
      <c r="J215" s="245"/>
    </row>
    <row r="216" spans="1:10" s="262" customFormat="1" ht="26.25" customHeight="1">
      <c r="A216" s="4">
        <v>9</v>
      </c>
      <c r="B216" s="612" t="s">
        <v>403</v>
      </c>
      <c r="C216" s="4" t="s">
        <v>11</v>
      </c>
      <c r="D216" s="4">
        <v>84</v>
      </c>
      <c r="E216" s="276">
        <v>12810</v>
      </c>
      <c r="F216" s="276">
        <f t="shared" si="3"/>
        <v>1076040</v>
      </c>
      <c r="G216" s="4" t="s">
        <v>12</v>
      </c>
      <c r="H216" s="4">
        <v>2012</v>
      </c>
      <c r="I216" s="4"/>
      <c r="J216" s="245"/>
    </row>
    <row r="217" spans="1:10" s="262" customFormat="1" ht="26.25" customHeight="1">
      <c r="A217" s="4">
        <v>10</v>
      </c>
      <c r="B217" s="972" t="s">
        <v>2521</v>
      </c>
      <c r="C217" s="981" t="s">
        <v>167</v>
      </c>
      <c r="D217" s="731">
        <v>1</v>
      </c>
      <c r="E217" s="981">
        <v>5000</v>
      </c>
      <c r="F217" s="276">
        <f t="shared" si="3"/>
        <v>5000</v>
      </c>
      <c r="G217" s="981" t="s">
        <v>90</v>
      </c>
      <c r="H217" s="981">
        <v>2024</v>
      </c>
      <c r="I217" s="4"/>
      <c r="J217" s="535"/>
    </row>
    <row r="218" spans="1:10" s="262" customFormat="1" ht="26.25" customHeight="1">
      <c r="A218" s="4">
        <v>11</v>
      </c>
      <c r="B218" s="647" t="s">
        <v>2612</v>
      </c>
      <c r="C218" s="43" t="s">
        <v>167</v>
      </c>
      <c r="D218" s="43">
        <v>1</v>
      </c>
      <c r="E218" s="43">
        <v>70000</v>
      </c>
      <c r="F218" s="276">
        <f t="shared" si="3"/>
        <v>70000</v>
      </c>
      <c r="G218" s="43" t="s">
        <v>90</v>
      </c>
      <c r="H218" s="5">
        <v>2025</v>
      </c>
      <c r="I218" s="276"/>
      <c r="J218" s="692"/>
    </row>
    <row r="219" spans="1:10" s="262" customFormat="1" ht="26.25" customHeight="1">
      <c r="A219" s="4">
        <v>12</v>
      </c>
      <c r="B219" s="647" t="s">
        <v>2831</v>
      </c>
      <c r="C219" s="43" t="s">
        <v>167</v>
      </c>
      <c r="D219" s="43">
        <v>1</v>
      </c>
      <c r="E219" s="43">
        <v>60000</v>
      </c>
      <c r="F219" s="276">
        <f t="shared" si="3"/>
        <v>60000</v>
      </c>
      <c r="G219" s="43" t="s">
        <v>12</v>
      </c>
      <c r="H219" s="5">
        <v>2005</v>
      </c>
      <c r="I219" s="276" t="s">
        <v>997</v>
      </c>
      <c r="J219" s="744"/>
    </row>
    <row r="220" spans="1:10" s="262" customFormat="1" ht="26.25" customHeight="1">
      <c r="A220" s="167"/>
      <c r="B220" s="679" t="s">
        <v>91</v>
      </c>
      <c r="C220" s="77"/>
      <c r="D220" s="103">
        <f>SUM(D208:D219)</f>
        <v>215</v>
      </c>
      <c r="E220" s="103" t="s">
        <v>92</v>
      </c>
      <c r="F220" s="77">
        <f>SUM(F208:F219)</f>
        <v>15513417</v>
      </c>
      <c r="G220" s="77"/>
      <c r="H220" s="640"/>
      <c r="I220" s="640"/>
    </row>
    <row r="221" spans="1:10" s="262" customFormat="1" ht="26.25" customHeight="1">
      <c r="A221" s="169"/>
      <c r="B221" s="138"/>
      <c r="C221" s="132"/>
      <c r="D221" s="138"/>
      <c r="E221" s="138"/>
      <c r="F221" s="132"/>
      <c r="G221" s="132"/>
      <c r="H221" s="260"/>
      <c r="I221" s="260"/>
    </row>
    <row r="222" spans="1:10" s="262" customFormat="1" ht="26.25" customHeight="1">
      <c r="A222" s="1489" t="s">
        <v>3303</v>
      </c>
      <c r="B222" s="1489"/>
      <c r="C222" s="1489"/>
      <c r="D222" s="1489"/>
      <c r="E222" s="1489"/>
      <c r="F222" s="1489"/>
      <c r="G222" s="1489"/>
      <c r="H222" s="1489"/>
      <c r="I222" s="72"/>
    </row>
    <row r="223" spans="1:10" s="262" customFormat="1" ht="26.25" customHeight="1">
      <c r="A223" s="935"/>
      <c r="B223" s="1480" t="s">
        <v>2637</v>
      </c>
      <c r="C223" s="1480"/>
      <c r="D223" s="1480"/>
      <c r="E223" s="1480"/>
      <c r="F223" s="1481" t="s">
        <v>2295</v>
      </c>
      <c r="G223" s="1481"/>
      <c r="H223" s="1480" t="s">
        <v>2638</v>
      </c>
      <c r="I223" s="1480"/>
    </row>
    <row r="224" spans="1:10" s="262" customFormat="1" ht="15" customHeight="1">
      <c r="A224" s="935"/>
      <c r="B224" s="927"/>
      <c r="C224" s="401"/>
      <c r="D224" s="401"/>
      <c r="E224" s="401"/>
      <c r="F224" s="922"/>
      <c r="G224" s="922"/>
      <c r="H224" s="916"/>
      <c r="I224" s="916"/>
    </row>
    <row r="225" spans="1:9" s="262" customFormat="1" ht="26.25" customHeight="1">
      <c r="A225" s="151"/>
      <c r="B225" s="826" t="s">
        <v>3243</v>
      </c>
      <c r="C225" s="152"/>
      <c r="D225" s="153"/>
      <c r="E225" s="153"/>
      <c r="F225" s="154"/>
      <c r="G225" s="151"/>
      <c r="H225" s="151"/>
      <c r="I225" s="155"/>
    </row>
    <row r="226" spans="1:9" s="262" customFormat="1" ht="26.25" customHeight="1">
      <c r="A226" s="935"/>
      <c r="B226" s="1486" t="s">
        <v>2639</v>
      </c>
      <c r="C226" s="1486"/>
      <c r="D226" s="1486"/>
      <c r="E226" s="1486"/>
      <c r="F226" s="1487" t="s">
        <v>2295</v>
      </c>
      <c r="G226" s="1487"/>
      <c r="H226" s="1472" t="s">
        <v>2187</v>
      </c>
      <c r="I226" s="1472"/>
    </row>
    <row r="227" spans="1:9" s="262" customFormat="1" ht="18.75" customHeight="1">
      <c r="A227" s="935"/>
      <c r="B227" s="1486"/>
      <c r="C227" s="1486"/>
      <c r="D227" s="1486"/>
      <c r="E227" s="1486"/>
      <c r="F227" s="1487"/>
      <c r="G227" s="1487"/>
      <c r="H227" s="1472"/>
      <c r="I227" s="1472"/>
    </row>
    <row r="228" spans="1:9" s="262" customFormat="1" ht="15.75" customHeight="1">
      <c r="A228" s="935"/>
      <c r="B228" s="708"/>
      <c r="C228" s="708"/>
      <c r="D228" s="709"/>
      <c r="E228" s="709"/>
      <c r="F228" s="710"/>
      <c r="G228" s="405"/>
      <c r="H228" s="930"/>
      <c r="I228" s="712"/>
    </row>
    <row r="229" spans="1:9" s="262" customFormat="1" ht="36" customHeight="1">
      <c r="A229" s="935"/>
      <c r="B229" s="1472" t="s">
        <v>3244</v>
      </c>
      <c r="C229" s="1472"/>
      <c r="D229" s="1472"/>
      <c r="E229" s="1472"/>
      <c r="F229" s="1487" t="s">
        <v>2295</v>
      </c>
      <c r="G229" s="1487"/>
      <c r="H229" s="1472" t="s">
        <v>2188</v>
      </c>
      <c r="I229" s="1472"/>
    </row>
    <row r="230" spans="1:9" s="262" customFormat="1" ht="12" customHeight="1">
      <c r="A230" s="935"/>
      <c r="B230" s="460"/>
      <c r="C230" s="460"/>
      <c r="D230" s="461"/>
      <c r="E230" s="461"/>
      <c r="F230" s="462"/>
      <c r="G230" s="459"/>
      <c r="H230" s="930"/>
      <c r="I230" s="712"/>
    </row>
    <row r="231" spans="1:9" s="262" customFormat="1" ht="34.5" customHeight="1">
      <c r="A231" s="123"/>
      <c r="B231" s="1472" t="s">
        <v>3245</v>
      </c>
      <c r="C231" s="1472"/>
      <c r="D231" s="1472"/>
      <c r="E231" s="1472"/>
      <c r="F231" s="1481" t="s">
        <v>2239</v>
      </c>
      <c r="G231" s="1481"/>
      <c r="H231" s="1480" t="s">
        <v>2641</v>
      </c>
      <c r="I231" s="1480"/>
    </row>
    <row r="232" spans="1:9" s="262" customFormat="1" ht="15.75" customHeight="1">
      <c r="A232" s="935"/>
      <c r="B232" s="912"/>
      <c r="C232" s="684"/>
      <c r="D232" s="684"/>
      <c r="E232" s="684"/>
      <c r="F232" s="932"/>
      <c r="G232" s="927"/>
      <c r="H232" s="912"/>
      <c r="I232" s="912"/>
    </row>
    <row r="233" spans="1:9" s="262" customFormat="1" ht="26.25" customHeight="1">
      <c r="A233" s="935"/>
      <c r="B233" s="1480" t="s">
        <v>3252</v>
      </c>
      <c r="C233" s="1480"/>
      <c r="D233" s="1480"/>
      <c r="E233" s="684"/>
      <c r="F233" s="1481" t="s">
        <v>2643</v>
      </c>
      <c r="G233" s="1481"/>
      <c r="H233" s="1480" t="s">
        <v>2186</v>
      </c>
      <c r="I233" s="1480"/>
    </row>
    <row r="234" spans="1:9" s="262" customFormat="1" ht="9.75" customHeight="1">
      <c r="A234" s="123"/>
      <c r="B234" s="925"/>
      <c r="C234" s="123"/>
      <c r="D234" s="123"/>
      <c r="E234" s="123"/>
      <c r="F234" s="123"/>
      <c r="G234" s="123"/>
      <c r="H234" s="123"/>
      <c r="I234" s="123"/>
    </row>
    <row r="235" spans="1:9" s="262" customFormat="1" ht="39" customHeight="1">
      <c r="A235" s="935"/>
      <c r="B235" s="1472" t="s">
        <v>3246</v>
      </c>
      <c r="C235" s="1472"/>
      <c r="D235" s="1472"/>
      <c r="E235" s="1472"/>
      <c r="F235" s="1481" t="s">
        <v>2239</v>
      </c>
      <c r="G235" s="1481"/>
      <c r="H235" s="1472" t="s">
        <v>2185</v>
      </c>
      <c r="I235" s="1472"/>
    </row>
    <row r="236" spans="1:9" s="262" customFormat="1" ht="17.25" customHeight="1">
      <c r="A236" s="935"/>
      <c r="B236" s="283"/>
      <c r="C236" s="283"/>
      <c r="D236" s="283"/>
      <c r="E236" s="283"/>
      <c r="F236" s="283"/>
      <c r="G236" s="283"/>
      <c r="H236" s="285"/>
      <c r="I236" s="285"/>
    </row>
    <row r="237" spans="1:9" s="262" customFormat="1" ht="26.25" customHeight="1">
      <c r="A237" s="123"/>
      <c r="B237" s="912" t="s">
        <v>2179</v>
      </c>
      <c r="C237" s="283"/>
      <c r="D237" s="283"/>
      <c r="E237" s="283"/>
      <c r="F237" s="1481" t="s">
        <v>2643</v>
      </c>
      <c r="G237" s="1481"/>
      <c r="H237" s="1480" t="s">
        <v>2181</v>
      </c>
      <c r="I237" s="1480"/>
    </row>
    <row r="238" spans="1:9" s="262" customFormat="1" ht="13.5" customHeight="1">
      <c r="A238" s="123"/>
      <c r="B238" s="411"/>
      <c r="C238" s="411"/>
      <c r="D238" s="411"/>
      <c r="E238" s="411"/>
      <c r="F238" s="931"/>
      <c r="G238" s="927"/>
      <c r="H238" s="930"/>
      <c r="I238" s="930"/>
    </row>
    <row r="239" spans="1:9" s="262" customFormat="1" ht="33" customHeight="1">
      <c r="A239" s="207"/>
      <c r="B239" s="1482" t="s">
        <v>3241</v>
      </c>
      <c r="C239" s="1482"/>
      <c r="D239" s="1482"/>
      <c r="E239" s="1482"/>
      <c r="F239" s="1483" t="s">
        <v>3242</v>
      </c>
      <c r="G239" s="1483"/>
      <c r="H239" s="1484" t="s">
        <v>2180</v>
      </c>
      <c r="I239" s="1484"/>
    </row>
    <row r="240" spans="1:9" s="262" customFormat="1" ht="8.25" customHeight="1">
      <c r="A240" s="1477"/>
      <c r="B240" s="1477"/>
      <c r="C240" s="1477"/>
      <c r="D240" s="1477"/>
      <c r="E240" s="1477"/>
      <c r="F240" s="1477"/>
      <c r="G240" s="1477"/>
      <c r="H240" s="1477"/>
      <c r="I240" s="1477"/>
    </row>
    <row r="241" spans="1:10" s="262" customFormat="1" ht="26.25" customHeight="1">
      <c r="A241" s="207"/>
      <c r="B241" s="1474" t="s">
        <v>2644</v>
      </c>
      <c r="C241" s="1474"/>
      <c r="D241" s="1474"/>
      <c r="E241" s="1474"/>
      <c r="F241" s="1485" t="s">
        <v>2643</v>
      </c>
      <c r="G241" s="1485"/>
      <c r="H241" s="1478" t="s">
        <v>2645</v>
      </c>
      <c r="I241" s="1478"/>
    </row>
    <row r="242" spans="1:10" s="262" customFormat="1" ht="18.75" customHeight="1">
      <c r="A242" s="1476"/>
      <c r="B242" s="1477"/>
      <c r="C242" s="1477"/>
      <c r="D242" s="1477"/>
      <c r="E242" s="1477"/>
      <c r="F242" s="1477"/>
      <c r="G242" s="1477"/>
      <c r="H242" s="1477"/>
      <c r="I242" s="1477"/>
    </row>
    <row r="243" spans="1:10" s="262" customFormat="1" ht="26.25" customHeight="1">
      <c r="A243" s="207"/>
      <c r="B243" s="1478" t="s">
        <v>3247</v>
      </c>
      <c r="C243" s="1478"/>
      <c r="D243" s="1478"/>
      <c r="E243" s="1478"/>
      <c r="F243" s="1479" t="s">
        <v>2239</v>
      </c>
      <c r="G243" s="1479"/>
      <c r="H243" s="1480" t="s">
        <v>2240</v>
      </c>
      <c r="I243" s="1480"/>
    </row>
    <row r="244" spans="1:10" s="262" customFormat="1" ht="20.25" customHeight="1">
      <c r="A244" s="207"/>
      <c r="B244" s="824"/>
      <c r="C244" s="824"/>
      <c r="D244" s="824"/>
      <c r="E244" s="824"/>
      <c r="F244" s="824"/>
      <c r="G244" s="824"/>
      <c r="H244" s="825"/>
      <c r="I244" s="825"/>
    </row>
    <row r="245" spans="1:10" s="262" customFormat="1" ht="31.5" customHeight="1">
      <c r="A245" s="207"/>
      <c r="B245" s="1478" t="s">
        <v>2646</v>
      </c>
      <c r="C245" s="1478"/>
      <c r="D245" s="1478"/>
      <c r="E245" s="1478"/>
      <c r="F245" s="1481" t="s">
        <v>2643</v>
      </c>
      <c r="G245" s="1481"/>
      <c r="H245" s="1480" t="s">
        <v>2647</v>
      </c>
      <c r="I245" s="1480"/>
    </row>
    <row r="246" spans="1:10" s="262" customFormat="1" ht="9.75" customHeight="1">
      <c r="A246" s="207"/>
      <c r="B246" s="283"/>
      <c r="C246" s="283"/>
      <c r="D246" s="283"/>
      <c r="E246" s="283"/>
      <c r="F246" s="283"/>
      <c r="G246" s="283"/>
      <c r="H246" s="285"/>
      <c r="I246" s="285"/>
    </row>
    <row r="247" spans="1:10" s="262" customFormat="1" ht="26.25" customHeight="1">
      <c r="A247" s="207"/>
      <c r="B247" s="1480" t="s">
        <v>2648</v>
      </c>
      <c r="C247" s="1480"/>
      <c r="D247" s="1480"/>
      <c r="E247" s="1480"/>
      <c r="F247" s="1481" t="s">
        <v>2649</v>
      </c>
      <c r="G247" s="1481"/>
      <c r="H247" s="1474" t="s">
        <v>2650</v>
      </c>
      <c r="I247" s="1474"/>
    </row>
    <row r="248" spans="1:10" s="262" customFormat="1" ht="13.5" customHeight="1">
      <c r="A248" s="207"/>
      <c r="B248" s="1074"/>
      <c r="C248" s="1074"/>
      <c r="D248" s="1074"/>
      <c r="E248" s="1074"/>
      <c r="F248" s="1075"/>
      <c r="G248" s="1075"/>
      <c r="H248" s="1071"/>
      <c r="I248" s="1071"/>
    </row>
    <row r="249" spans="1:10" s="262" customFormat="1" ht="44.25" customHeight="1">
      <c r="A249" s="169"/>
      <c r="B249" s="1472" t="s">
        <v>3250</v>
      </c>
      <c r="C249" s="1472"/>
      <c r="D249" s="1472"/>
      <c r="E249" s="1472"/>
      <c r="F249" s="1473" t="s">
        <v>2182</v>
      </c>
      <c r="G249" s="1473"/>
      <c r="H249" s="1474" t="s">
        <v>2652</v>
      </c>
      <c r="I249" s="1474"/>
    </row>
    <row r="250" spans="1:10" s="262" customFormat="1" ht="20.25" customHeight="1">
      <c r="A250" s="169"/>
      <c r="B250" s="915"/>
      <c r="C250" s="915"/>
      <c r="D250" s="915"/>
      <c r="E250" s="915"/>
      <c r="F250" s="926"/>
      <c r="G250" s="926"/>
      <c r="H250" s="917"/>
      <c r="I250" s="917"/>
    </row>
    <row r="251" spans="1:10" s="262" customFormat="1" ht="21.75" customHeight="1">
      <c r="B251" s="944" t="s">
        <v>2474</v>
      </c>
      <c r="C251" s="112"/>
      <c r="D251" s="1601" t="s">
        <v>3507</v>
      </c>
      <c r="E251" s="1601"/>
      <c r="F251" s="1601"/>
      <c r="G251" s="1601"/>
      <c r="H251" s="1601"/>
      <c r="I251" s="1601"/>
    </row>
    <row r="252" spans="1:10" s="262" customFormat="1" ht="21.75" customHeight="1">
      <c r="B252" s="332"/>
      <c r="C252" s="335"/>
      <c r="D252" s="340"/>
      <c r="E252" s="340"/>
      <c r="F252" s="340"/>
      <c r="G252" s="340"/>
      <c r="H252" s="340"/>
      <c r="I252" s="340"/>
    </row>
    <row r="253" spans="1:10" s="262" customFormat="1" ht="21.75" customHeight="1">
      <c r="B253" s="332"/>
      <c r="C253" s="335"/>
      <c r="D253" s="340"/>
      <c r="E253" s="340"/>
      <c r="F253" s="340"/>
      <c r="G253" s="340"/>
      <c r="H253" s="340"/>
      <c r="I253" s="340"/>
    </row>
    <row r="254" spans="1:10" s="262" customFormat="1" ht="21.75" customHeight="1">
      <c r="B254" s="332"/>
      <c r="C254" s="335"/>
      <c r="D254" s="340"/>
      <c r="E254" s="340"/>
      <c r="F254" s="340"/>
      <c r="G254" s="340"/>
      <c r="H254" s="340"/>
      <c r="I254" s="340"/>
    </row>
    <row r="255" spans="1:10" s="262" customFormat="1" ht="21.75" customHeight="1">
      <c r="B255" s="332"/>
      <c r="C255" s="335"/>
      <c r="D255" s="340"/>
      <c r="E255" s="340"/>
      <c r="F255" s="340"/>
      <c r="G255" s="340"/>
      <c r="H255" s="340"/>
      <c r="I255" s="340"/>
    </row>
    <row r="256" spans="1:10" ht="27">
      <c r="A256" s="196"/>
      <c r="B256" s="197"/>
      <c r="C256" s="196"/>
      <c r="D256" s="196"/>
      <c r="E256" s="196"/>
      <c r="F256" s="1497" t="s">
        <v>3455</v>
      </c>
      <c r="G256" s="1490"/>
      <c r="H256" s="1490"/>
      <c r="I256" s="1490"/>
      <c r="J256" s="262"/>
    </row>
    <row r="257" spans="1:10" ht="48" customHeight="1">
      <c r="A257" s="196"/>
      <c r="B257" s="197"/>
      <c r="C257" s="196"/>
      <c r="D257" s="196"/>
      <c r="E257" s="196"/>
      <c r="F257" s="331"/>
      <c r="G257" s="332"/>
      <c r="H257" s="1490" t="s">
        <v>3478</v>
      </c>
      <c r="I257" s="1490"/>
      <c r="J257" s="262"/>
    </row>
    <row r="258" spans="1:10" ht="23.25" customHeight="1">
      <c r="A258" s="199"/>
      <c r="B258" s="330"/>
      <c r="C258" s="199"/>
      <c r="D258" s="200" t="s">
        <v>2456</v>
      </c>
      <c r="E258" s="201"/>
      <c r="F258" s="199"/>
      <c r="G258" s="199"/>
      <c r="H258" s="1495"/>
      <c r="I258" s="1495"/>
      <c r="J258" s="262"/>
    </row>
    <row r="259" spans="1:10" ht="24.75" customHeight="1">
      <c r="A259" s="1492" t="s">
        <v>3296</v>
      </c>
      <c r="B259" s="1492"/>
      <c r="C259" s="1492"/>
      <c r="D259" s="1492"/>
      <c r="E259" s="1492"/>
      <c r="F259" s="1492"/>
      <c r="G259" s="1492"/>
      <c r="H259" s="1492"/>
      <c r="I259" s="1492"/>
      <c r="J259" s="262"/>
    </row>
    <row r="260" spans="1:10" s="262" customFormat="1" ht="33.75" customHeight="1">
      <c r="B260" s="248"/>
      <c r="C260" s="254"/>
      <c r="D260" s="248"/>
      <c r="E260" s="248"/>
      <c r="F260" s="254"/>
      <c r="G260" s="254"/>
      <c r="H260" s="178"/>
      <c r="I260" s="178"/>
    </row>
    <row r="261" spans="1:10" s="262" customFormat="1" ht="17.25">
      <c r="A261" s="1493" t="s">
        <v>3508</v>
      </c>
      <c r="B261" s="1493"/>
      <c r="C261" s="1493"/>
      <c r="F261" s="162"/>
      <c r="G261" s="1615" t="s">
        <v>3408</v>
      </c>
      <c r="H261" s="1615"/>
      <c r="I261" s="1615"/>
    </row>
    <row r="262" spans="1:10" s="262" customFormat="1" ht="17.25" customHeight="1" thickBot="1">
      <c r="A262" s="1500" t="s">
        <v>1</v>
      </c>
      <c r="B262" s="1500"/>
      <c r="C262" s="1500"/>
      <c r="F262" s="244"/>
      <c r="G262" s="1633" t="s">
        <v>2</v>
      </c>
      <c r="H262" s="1633"/>
      <c r="I262" s="1633"/>
    </row>
    <row r="263" spans="1:10" s="188" customFormat="1" ht="93" customHeight="1" thickBot="1">
      <c r="A263" s="76" t="s">
        <v>3</v>
      </c>
      <c r="B263" s="1388" t="s">
        <v>4</v>
      </c>
      <c r="C263" s="1389" t="s">
        <v>5</v>
      </c>
      <c r="D263" s="1390" t="s">
        <v>6</v>
      </c>
      <c r="E263" s="390" t="s">
        <v>3888</v>
      </c>
      <c r="F263" s="390" t="s">
        <v>3889</v>
      </c>
      <c r="G263" s="1388" t="s">
        <v>9</v>
      </c>
      <c r="H263" s="25" t="s">
        <v>2425</v>
      </c>
      <c r="I263" s="1391" t="s">
        <v>10</v>
      </c>
    </row>
    <row r="264" spans="1:10" s="262" customFormat="1" ht="21.75" customHeight="1" thickBot="1">
      <c r="A264" s="163">
        <v>1</v>
      </c>
      <c r="B264" s="125">
        <v>2</v>
      </c>
      <c r="C264" s="126">
        <v>3</v>
      </c>
      <c r="D264" s="126">
        <v>4</v>
      </c>
      <c r="E264" s="126">
        <v>5</v>
      </c>
      <c r="F264" s="126">
        <v>6</v>
      </c>
      <c r="G264" s="126">
        <v>7</v>
      </c>
      <c r="H264" s="126">
        <v>8</v>
      </c>
      <c r="I264" s="127">
        <v>9</v>
      </c>
    </row>
    <row r="265" spans="1:10" s="262" customFormat="1" ht="22.5" customHeight="1">
      <c r="A265" s="4">
        <v>1</v>
      </c>
      <c r="B265" s="975" t="s">
        <v>405</v>
      </c>
      <c r="C265" s="15" t="s">
        <v>11</v>
      </c>
      <c r="D265" s="15">
        <v>1</v>
      </c>
      <c r="E265" s="14">
        <v>64782286</v>
      </c>
      <c r="F265" s="276">
        <f>D265*E265</f>
        <v>64782286</v>
      </c>
      <c r="G265" s="15" t="s">
        <v>239</v>
      </c>
      <c r="H265" s="15">
        <v>1970</v>
      </c>
      <c r="I265" s="15"/>
      <c r="J265" s="245"/>
    </row>
    <row r="266" spans="1:10" s="262" customFormat="1" ht="43.5" customHeight="1">
      <c r="A266" s="4">
        <v>2</v>
      </c>
      <c r="B266" s="637" t="s">
        <v>3031</v>
      </c>
      <c r="C266" s="4" t="s">
        <v>11</v>
      </c>
      <c r="D266" s="4">
        <v>22</v>
      </c>
      <c r="E266" s="276">
        <v>3500</v>
      </c>
      <c r="F266" s="276">
        <f t="shared" ref="F266:F295" si="4">D266*E266</f>
        <v>77000</v>
      </c>
      <c r="G266" s="4" t="s">
        <v>239</v>
      </c>
      <c r="H266" s="4">
        <v>2015</v>
      </c>
      <c r="I266" s="696"/>
      <c r="J266" s="245"/>
    </row>
    <row r="267" spans="1:10" s="262" customFormat="1" ht="22.5" customHeight="1">
      <c r="A267" s="4">
        <v>3</v>
      </c>
      <c r="B267" s="975" t="s">
        <v>406</v>
      </c>
      <c r="C267" s="15" t="s">
        <v>11</v>
      </c>
      <c r="D267" s="15">
        <v>1</v>
      </c>
      <c r="E267" s="14">
        <v>2500</v>
      </c>
      <c r="F267" s="276">
        <f t="shared" si="4"/>
        <v>2500</v>
      </c>
      <c r="G267" s="15" t="s">
        <v>239</v>
      </c>
      <c r="H267" s="15">
        <v>2015</v>
      </c>
      <c r="I267" s="15"/>
      <c r="J267" s="245"/>
    </row>
    <row r="268" spans="1:10" s="262" customFormat="1" ht="22.5" customHeight="1">
      <c r="A268" s="4">
        <v>4</v>
      </c>
      <c r="B268" s="975" t="s">
        <v>257</v>
      </c>
      <c r="C268" s="15" t="s">
        <v>11</v>
      </c>
      <c r="D268" s="15">
        <v>8</v>
      </c>
      <c r="E268" s="14">
        <v>15000</v>
      </c>
      <c r="F268" s="276">
        <f t="shared" si="4"/>
        <v>120000</v>
      </c>
      <c r="G268" s="15" t="s">
        <v>239</v>
      </c>
      <c r="H268" s="15">
        <v>2016</v>
      </c>
      <c r="I268" s="15"/>
      <c r="J268" s="245"/>
    </row>
    <row r="269" spans="1:10" s="262" customFormat="1" ht="22.5" customHeight="1">
      <c r="A269" s="4">
        <v>5</v>
      </c>
      <c r="B269" s="975" t="s">
        <v>407</v>
      </c>
      <c r="C269" s="15" t="s">
        <v>11</v>
      </c>
      <c r="D269" s="15">
        <v>3</v>
      </c>
      <c r="E269" s="14">
        <v>6000</v>
      </c>
      <c r="F269" s="276">
        <f t="shared" si="4"/>
        <v>18000</v>
      </c>
      <c r="G269" s="15" t="s">
        <v>239</v>
      </c>
      <c r="H269" s="15">
        <v>2015</v>
      </c>
      <c r="I269" s="15"/>
      <c r="J269" s="245"/>
    </row>
    <row r="270" spans="1:10" s="262" customFormat="1" ht="22.5" customHeight="1">
      <c r="A270" s="4">
        <v>6</v>
      </c>
      <c r="B270" s="975" t="s">
        <v>408</v>
      </c>
      <c r="C270" s="15" t="s">
        <v>11</v>
      </c>
      <c r="D270" s="15">
        <v>1</v>
      </c>
      <c r="E270" s="14">
        <v>15000</v>
      </c>
      <c r="F270" s="276">
        <f t="shared" si="4"/>
        <v>15000</v>
      </c>
      <c r="G270" s="15" t="s">
        <v>239</v>
      </c>
      <c r="H270" s="15">
        <v>2015</v>
      </c>
      <c r="I270" s="15"/>
      <c r="J270" s="245"/>
    </row>
    <row r="271" spans="1:10" s="262" customFormat="1" ht="22.5" customHeight="1">
      <c r="A271" s="4">
        <v>7</v>
      </c>
      <c r="B271" s="975" t="s">
        <v>409</v>
      </c>
      <c r="C271" s="15" t="s">
        <v>11</v>
      </c>
      <c r="D271" s="15">
        <v>1</v>
      </c>
      <c r="E271" s="14">
        <v>1000</v>
      </c>
      <c r="F271" s="276">
        <f t="shared" si="4"/>
        <v>1000</v>
      </c>
      <c r="G271" s="15" t="s">
        <v>239</v>
      </c>
      <c r="H271" s="15">
        <v>2015</v>
      </c>
      <c r="I271" s="15"/>
      <c r="J271" s="245"/>
    </row>
    <row r="272" spans="1:10" s="262" customFormat="1" ht="22.5" customHeight="1">
      <c r="A272" s="4">
        <v>8</v>
      </c>
      <c r="B272" s="975" t="s">
        <v>3032</v>
      </c>
      <c r="C272" s="15" t="s">
        <v>11</v>
      </c>
      <c r="D272" s="15">
        <v>1</v>
      </c>
      <c r="E272" s="14">
        <v>35000</v>
      </c>
      <c r="F272" s="276">
        <f t="shared" si="4"/>
        <v>35000</v>
      </c>
      <c r="G272" s="15" t="s">
        <v>239</v>
      </c>
      <c r="H272" s="15">
        <v>2018</v>
      </c>
      <c r="I272" s="15"/>
      <c r="J272" s="245"/>
    </row>
    <row r="273" spans="1:10" s="262" customFormat="1" ht="22.5" customHeight="1">
      <c r="A273" s="4">
        <v>9</v>
      </c>
      <c r="B273" s="975" t="s">
        <v>411</v>
      </c>
      <c r="C273" s="15" t="s">
        <v>11</v>
      </c>
      <c r="D273" s="15">
        <v>288</v>
      </c>
      <c r="E273" s="14">
        <v>4000</v>
      </c>
      <c r="F273" s="276">
        <f t="shared" si="4"/>
        <v>1152000</v>
      </c>
      <c r="G273" s="15" t="s">
        <v>239</v>
      </c>
      <c r="H273" s="15">
        <v>1996</v>
      </c>
      <c r="I273" s="15"/>
      <c r="J273" s="245"/>
    </row>
    <row r="274" spans="1:10" s="262" customFormat="1" ht="22.5" customHeight="1">
      <c r="A274" s="4">
        <v>10</v>
      </c>
      <c r="B274" s="975" t="s">
        <v>33</v>
      </c>
      <c r="C274" s="15" t="s">
        <v>11</v>
      </c>
      <c r="D274" s="15">
        <v>6</v>
      </c>
      <c r="E274" s="14">
        <v>30000</v>
      </c>
      <c r="F274" s="276">
        <f t="shared" si="4"/>
        <v>180000</v>
      </c>
      <c r="G274" s="15" t="s">
        <v>239</v>
      </c>
      <c r="H274" s="15">
        <v>2021</v>
      </c>
      <c r="I274" s="15"/>
      <c r="J274" s="245"/>
    </row>
    <row r="275" spans="1:10" s="262" customFormat="1" ht="22.5" customHeight="1">
      <c r="A275" s="4">
        <v>11</v>
      </c>
      <c r="B275" s="975" t="s">
        <v>412</v>
      </c>
      <c r="C275" s="15" t="s">
        <v>11</v>
      </c>
      <c r="D275" s="15">
        <v>1</v>
      </c>
      <c r="E275" s="14">
        <v>1500</v>
      </c>
      <c r="F275" s="276">
        <f t="shared" si="4"/>
        <v>1500</v>
      </c>
      <c r="G275" s="15" t="s">
        <v>239</v>
      </c>
      <c r="H275" s="15">
        <v>2015</v>
      </c>
      <c r="I275" s="15"/>
      <c r="J275" s="245"/>
    </row>
    <row r="276" spans="1:10" s="262" customFormat="1" ht="22.5" customHeight="1">
      <c r="A276" s="4">
        <v>12</v>
      </c>
      <c r="B276" s="975" t="s">
        <v>413</v>
      </c>
      <c r="C276" s="15" t="s">
        <v>11</v>
      </c>
      <c r="D276" s="15">
        <v>8</v>
      </c>
      <c r="E276" s="14">
        <v>2000</v>
      </c>
      <c r="F276" s="276">
        <f t="shared" si="4"/>
        <v>16000</v>
      </c>
      <c r="G276" s="15" t="s">
        <v>12</v>
      </c>
      <c r="H276" s="15">
        <v>2015</v>
      </c>
      <c r="I276" s="15"/>
      <c r="J276" s="245"/>
    </row>
    <row r="277" spans="1:10" s="262" customFormat="1" ht="22.5" customHeight="1">
      <c r="A277" s="4">
        <v>13</v>
      </c>
      <c r="B277" s="975" t="s">
        <v>414</v>
      </c>
      <c r="C277" s="15" t="s">
        <v>11</v>
      </c>
      <c r="D277" s="15">
        <v>1</v>
      </c>
      <c r="E277" s="14">
        <v>1400</v>
      </c>
      <c r="F277" s="276">
        <f t="shared" si="4"/>
        <v>1400</v>
      </c>
      <c r="G277" s="15" t="s">
        <v>12</v>
      </c>
      <c r="H277" s="15">
        <v>2019</v>
      </c>
      <c r="I277" s="15"/>
    </row>
    <row r="278" spans="1:10" s="262" customFormat="1" ht="22.5" customHeight="1">
      <c r="A278" s="4">
        <v>14</v>
      </c>
      <c r="B278" s="975" t="s">
        <v>415</v>
      </c>
      <c r="C278" s="15" t="s">
        <v>11</v>
      </c>
      <c r="D278" s="15">
        <v>1</v>
      </c>
      <c r="E278" s="14">
        <v>1000</v>
      </c>
      <c r="F278" s="276">
        <f t="shared" si="4"/>
        <v>1000</v>
      </c>
      <c r="G278" s="15" t="s">
        <v>12</v>
      </c>
      <c r="H278" s="15">
        <v>2019</v>
      </c>
      <c r="I278" s="15"/>
    </row>
    <row r="279" spans="1:10" s="262" customFormat="1" ht="22.5" customHeight="1">
      <c r="A279" s="4">
        <v>15</v>
      </c>
      <c r="B279" s="975" t="s">
        <v>416</v>
      </c>
      <c r="C279" s="15" t="s">
        <v>11</v>
      </c>
      <c r="D279" s="15">
        <v>2</v>
      </c>
      <c r="E279" s="14">
        <v>2000</v>
      </c>
      <c r="F279" s="276">
        <f t="shared" si="4"/>
        <v>4000</v>
      </c>
      <c r="G279" s="15" t="s">
        <v>12</v>
      </c>
      <c r="H279" s="15">
        <v>2019</v>
      </c>
      <c r="I279" s="15"/>
    </row>
    <row r="280" spans="1:10" s="262" customFormat="1" ht="22.5" customHeight="1">
      <c r="A280" s="4">
        <v>16</v>
      </c>
      <c r="B280" s="975" t="s">
        <v>417</v>
      </c>
      <c r="C280" s="15" t="s">
        <v>11</v>
      </c>
      <c r="D280" s="15">
        <v>1</v>
      </c>
      <c r="E280" s="14">
        <v>2700</v>
      </c>
      <c r="F280" s="276">
        <f t="shared" si="4"/>
        <v>2700</v>
      </c>
      <c r="G280" s="15" t="s">
        <v>12</v>
      </c>
      <c r="H280" s="15">
        <v>2019</v>
      </c>
      <c r="I280" s="15"/>
    </row>
    <row r="281" spans="1:10" s="262" customFormat="1" ht="22.5" customHeight="1">
      <c r="A281" s="4">
        <v>17</v>
      </c>
      <c r="B281" s="975" t="s">
        <v>419</v>
      </c>
      <c r="C281" s="15" t="s">
        <v>11</v>
      </c>
      <c r="D281" s="15">
        <v>4</v>
      </c>
      <c r="E281" s="14">
        <v>1100</v>
      </c>
      <c r="F281" s="276">
        <f t="shared" si="4"/>
        <v>4400</v>
      </c>
      <c r="G281" s="15" t="s">
        <v>12</v>
      </c>
      <c r="H281" s="15">
        <v>2019</v>
      </c>
      <c r="I281" s="15"/>
    </row>
    <row r="282" spans="1:10" s="262" customFormat="1" ht="22.5" customHeight="1">
      <c r="A282" s="4">
        <v>18</v>
      </c>
      <c r="B282" s="975" t="s">
        <v>420</v>
      </c>
      <c r="C282" s="15" t="s">
        <v>11</v>
      </c>
      <c r="D282" s="15">
        <v>1</v>
      </c>
      <c r="E282" s="14">
        <v>80000</v>
      </c>
      <c r="F282" s="276">
        <f t="shared" si="4"/>
        <v>80000</v>
      </c>
      <c r="G282" s="15" t="s">
        <v>12</v>
      </c>
      <c r="H282" s="15">
        <v>1996</v>
      </c>
      <c r="I282" s="15"/>
    </row>
    <row r="283" spans="1:10" s="262" customFormat="1" ht="22.5" customHeight="1">
      <c r="A283" s="4">
        <v>19</v>
      </c>
      <c r="B283" s="975" t="s">
        <v>103</v>
      </c>
      <c r="C283" s="15" t="s">
        <v>11</v>
      </c>
      <c r="D283" s="15">
        <v>1</v>
      </c>
      <c r="E283" s="14">
        <v>8000</v>
      </c>
      <c r="F283" s="276">
        <f t="shared" si="4"/>
        <v>8000</v>
      </c>
      <c r="G283" s="15" t="s">
        <v>12</v>
      </c>
      <c r="H283" s="15">
        <v>2019</v>
      </c>
      <c r="I283" s="15"/>
    </row>
    <row r="284" spans="1:10" s="262" customFormat="1" ht="22.5" customHeight="1">
      <c r="A284" s="4">
        <v>20</v>
      </c>
      <c r="B284" s="975" t="s">
        <v>421</v>
      </c>
      <c r="C284" s="15" t="s">
        <v>11</v>
      </c>
      <c r="D284" s="15">
        <v>4</v>
      </c>
      <c r="E284" s="14">
        <v>2500</v>
      </c>
      <c r="F284" s="276">
        <f t="shared" si="4"/>
        <v>10000</v>
      </c>
      <c r="G284" s="15" t="s">
        <v>12</v>
      </c>
      <c r="H284" s="15">
        <v>2019</v>
      </c>
      <c r="I284" s="15"/>
    </row>
    <row r="285" spans="1:10" s="262" customFormat="1" ht="22.5" customHeight="1">
      <c r="A285" s="4">
        <v>21</v>
      </c>
      <c r="B285" s="975" t="s">
        <v>422</v>
      </c>
      <c r="C285" s="15" t="s">
        <v>11</v>
      </c>
      <c r="D285" s="15">
        <v>2</v>
      </c>
      <c r="E285" s="14">
        <v>1500</v>
      </c>
      <c r="F285" s="276">
        <f t="shared" si="4"/>
        <v>3000</v>
      </c>
      <c r="G285" s="15" t="s">
        <v>12</v>
      </c>
      <c r="H285" s="15">
        <v>2019</v>
      </c>
      <c r="I285" s="15"/>
    </row>
    <row r="286" spans="1:10" s="262" customFormat="1" ht="22.5" customHeight="1">
      <c r="A286" s="4">
        <v>22</v>
      </c>
      <c r="B286" s="975" t="s">
        <v>423</v>
      </c>
      <c r="C286" s="15" t="s">
        <v>11</v>
      </c>
      <c r="D286" s="15">
        <v>6</v>
      </c>
      <c r="E286" s="14">
        <v>6000</v>
      </c>
      <c r="F286" s="276">
        <f t="shared" si="4"/>
        <v>36000</v>
      </c>
      <c r="G286" s="15" t="s">
        <v>12</v>
      </c>
      <c r="H286" s="15">
        <v>1996</v>
      </c>
      <c r="I286" s="15"/>
    </row>
    <row r="287" spans="1:10" s="262" customFormat="1" ht="22.5" customHeight="1">
      <c r="A287" s="4">
        <v>23</v>
      </c>
      <c r="B287" s="976" t="s">
        <v>424</v>
      </c>
      <c r="C287" s="15" t="s">
        <v>11</v>
      </c>
      <c r="D287" s="24">
        <v>1</v>
      </c>
      <c r="E287" s="23">
        <v>829750</v>
      </c>
      <c r="F287" s="276">
        <f t="shared" si="4"/>
        <v>829750</v>
      </c>
      <c r="G287" s="15" t="s">
        <v>12</v>
      </c>
      <c r="H287" s="24">
        <v>2019</v>
      </c>
      <c r="I287" s="15"/>
    </row>
    <row r="288" spans="1:10" s="262" customFormat="1" ht="39" customHeight="1">
      <c r="A288" s="4">
        <v>24</v>
      </c>
      <c r="B288" s="807" t="s">
        <v>3033</v>
      </c>
      <c r="C288" s="15" t="s">
        <v>11</v>
      </c>
      <c r="D288" s="15">
        <v>1</v>
      </c>
      <c r="E288" s="14">
        <v>65834</v>
      </c>
      <c r="F288" s="276">
        <f t="shared" si="4"/>
        <v>65834</v>
      </c>
      <c r="G288" s="15" t="s">
        <v>12</v>
      </c>
      <c r="H288" s="15">
        <v>2023</v>
      </c>
      <c r="I288" s="4"/>
    </row>
    <row r="289" spans="1:9" s="262" customFormat="1" ht="22.5" customHeight="1">
      <c r="A289" s="4">
        <v>25</v>
      </c>
      <c r="B289" s="807" t="s">
        <v>590</v>
      </c>
      <c r="C289" s="15" t="s">
        <v>11</v>
      </c>
      <c r="D289" s="15">
        <v>4</v>
      </c>
      <c r="E289" s="14">
        <v>25000</v>
      </c>
      <c r="F289" s="276">
        <f t="shared" si="4"/>
        <v>100000</v>
      </c>
      <c r="G289" s="15" t="s">
        <v>12</v>
      </c>
      <c r="H289" s="15">
        <v>2022</v>
      </c>
      <c r="I289" s="15"/>
    </row>
    <row r="290" spans="1:9" s="262" customFormat="1" ht="24.75" customHeight="1">
      <c r="A290" s="4">
        <v>26</v>
      </c>
      <c r="B290" s="807" t="s">
        <v>2006</v>
      </c>
      <c r="C290" s="15" t="s">
        <v>11</v>
      </c>
      <c r="D290" s="15">
        <v>10</v>
      </c>
      <c r="E290" s="276">
        <v>7086.6</v>
      </c>
      <c r="F290" s="276">
        <f t="shared" si="4"/>
        <v>70866</v>
      </c>
      <c r="G290" s="15" t="s">
        <v>66</v>
      </c>
      <c r="H290" s="15">
        <v>2024</v>
      </c>
      <c r="I290" s="15"/>
    </row>
    <row r="291" spans="1:9" s="262" customFormat="1" ht="24.75" customHeight="1">
      <c r="A291" s="4">
        <v>27</v>
      </c>
      <c r="B291" s="972" t="s">
        <v>2521</v>
      </c>
      <c r="C291" s="788" t="s">
        <v>11</v>
      </c>
      <c r="D291" s="731">
        <v>1</v>
      </c>
      <c r="E291" s="989">
        <v>5000</v>
      </c>
      <c r="F291" s="276">
        <f t="shared" si="4"/>
        <v>5000</v>
      </c>
      <c r="G291" s="788" t="s">
        <v>66</v>
      </c>
      <c r="H291" s="981">
        <v>2024</v>
      </c>
      <c r="I291" s="4"/>
    </row>
    <row r="292" spans="1:9" s="262" customFormat="1" ht="24.75" customHeight="1">
      <c r="A292" s="4">
        <v>28</v>
      </c>
      <c r="B292" s="907" t="s">
        <v>2537</v>
      </c>
      <c r="C292" s="788" t="s">
        <v>11</v>
      </c>
      <c r="D292" s="731">
        <v>1</v>
      </c>
      <c r="E292" s="595">
        <v>89000</v>
      </c>
      <c r="F292" s="276">
        <f t="shared" si="4"/>
        <v>89000</v>
      </c>
      <c r="G292" s="788" t="s">
        <v>66</v>
      </c>
      <c r="H292" s="990">
        <v>2024</v>
      </c>
      <c r="I292" s="30"/>
    </row>
    <row r="293" spans="1:9" s="262" customFormat="1" ht="39.75" customHeight="1">
      <c r="A293" s="4">
        <v>29</v>
      </c>
      <c r="B293" s="647" t="s">
        <v>2570</v>
      </c>
      <c r="C293" s="991" t="s">
        <v>2571</v>
      </c>
      <c r="D293" s="992">
        <v>1</v>
      </c>
      <c r="E293" s="43">
        <v>120000</v>
      </c>
      <c r="F293" s="276">
        <f t="shared" si="4"/>
        <v>120000</v>
      </c>
      <c r="G293" s="43" t="s">
        <v>90</v>
      </c>
      <c r="H293" s="5">
        <v>2025</v>
      </c>
      <c r="I293" s="993" t="s">
        <v>3002</v>
      </c>
    </row>
    <row r="294" spans="1:9" s="262" customFormat="1" ht="48" customHeight="1">
      <c r="A294" s="4">
        <v>30</v>
      </c>
      <c r="B294" s="647" t="s">
        <v>463</v>
      </c>
      <c r="C294" s="5" t="s">
        <v>167</v>
      </c>
      <c r="D294" s="43">
        <v>1</v>
      </c>
      <c r="E294" s="43">
        <v>74800</v>
      </c>
      <c r="F294" s="276">
        <f t="shared" si="4"/>
        <v>74800</v>
      </c>
      <c r="G294" s="43" t="s">
        <v>90</v>
      </c>
      <c r="H294" s="5">
        <v>2025</v>
      </c>
      <c r="I294" s="343" t="s">
        <v>3003</v>
      </c>
    </row>
    <row r="295" spans="1:9" s="262" customFormat="1" ht="21" customHeight="1">
      <c r="A295" s="4">
        <v>31</v>
      </c>
      <c r="B295" s="647" t="s">
        <v>2787</v>
      </c>
      <c r="C295" s="5" t="s">
        <v>167</v>
      </c>
      <c r="D295" s="43">
        <v>2</v>
      </c>
      <c r="E295" s="43">
        <v>12000</v>
      </c>
      <c r="F295" s="276">
        <f t="shared" si="4"/>
        <v>24000</v>
      </c>
      <c r="G295" s="43" t="s">
        <v>90</v>
      </c>
      <c r="H295" s="5">
        <v>2024</v>
      </c>
      <c r="I295" s="343"/>
    </row>
    <row r="296" spans="1:9" s="262" customFormat="1" ht="21.75" customHeight="1">
      <c r="A296" s="167"/>
      <c r="B296" s="679" t="s">
        <v>91</v>
      </c>
      <c r="C296" s="77"/>
      <c r="D296" s="103">
        <f>SUM(D265:D295)</f>
        <v>386</v>
      </c>
      <c r="E296" s="103" t="s">
        <v>92</v>
      </c>
      <c r="F296" s="77">
        <f>SUM(F265:F295)</f>
        <v>67930036</v>
      </c>
      <c r="G296" s="77"/>
      <c r="H296" s="233"/>
      <c r="I296" s="233"/>
    </row>
    <row r="297" spans="1:9" s="262" customFormat="1" ht="21.75" customHeight="1">
      <c r="A297" s="169"/>
      <c r="B297" s="812"/>
      <c r="C297" s="132"/>
      <c r="D297" s="138"/>
      <c r="E297" s="138"/>
      <c r="F297" s="132"/>
      <c r="G297" s="132"/>
      <c r="H297" s="260"/>
      <c r="I297" s="260"/>
    </row>
    <row r="298" spans="1:9" s="262" customFormat="1" ht="21.75" customHeight="1">
      <c r="A298" s="1489" t="s">
        <v>3248</v>
      </c>
      <c r="B298" s="1489"/>
      <c r="C298" s="1489"/>
      <c r="D298" s="1489"/>
      <c r="E298" s="1489"/>
      <c r="F298" s="1489"/>
      <c r="G298" s="1489"/>
      <c r="H298" s="1489"/>
      <c r="I298" s="72"/>
    </row>
    <row r="299" spans="1:9" s="262" customFormat="1" ht="21.75" customHeight="1">
      <c r="A299" s="935"/>
      <c r="B299" s="1480" t="s">
        <v>2637</v>
      </c>
      <c r="C299" s="1480"/>
      <c r="D299" s="1480"/>
      <c r="E299" s="1480"/>
      <c r="F299" s="1481" t="s">
        <v>2295</v>
      </c>
      <c r="G299" s="1481"/>
      <c r="H299" s="1480" t="s">
        <v>2638</v>
      </c>
      <c r="I299" s="1480"/>
    </row>
    <row r="300" spans="1:9" s="262" customFormat="1" ht="21.75" customHeight="1">
      <c r="A300" s="935"/>
      <c r="B300" s="927"/>
      <c r="C300" s="401"/>
      <c r="D300" s="401"/>
      <c r="E300" s="401"/>
      <c r="F300" s="922"/>
      <c r="G300" s="922"/>
      <c r="H300" s="916"/>
      <c r="I300" s="916"/>
    </row>
    <row r="301" spans="1:9" s="262" customFormat="1" ht="21.75" customHeight="1">
      <c r="A301" s="151"/>
      <c r="B301" s="826" t="s">
        <v>3243</v>
      </c>
      <c r="C301" s="152"/>
      <c r="D301" s="153"/>
      <c r="E301" s="153"/>
      <c r="F301" s="154"/>
      <c r="G301" s="151"/>
      <c r="H301" s="151"/>
      <c r="I301" s="155"/>
    </row>
    <row r="302" spans="1:9" s="262" customFormat="1" ht="21.75" customHeight="1">
      <c r="A302" s="935"/>
      <c r="B302" s="1486" t="s">
        <v>2639</v>
      </c>
      <c r="C302" s="1486"/>
      <c r="D302" s="1486"/>
      <c r="E302" s="1486"/>
      <c r="F302" s="1487" t="s">
        <v>2295</v>
      </c>
      <c r="G302" s="1487"/>
      <c r="H302" s="1472" t="s">
        <v>2187</v>
      </c>
      <c r="I302" s="1472"/>
    </row>
    <row r="303" spans="1:9" s="262" customFormat="1" ht="21.75" customHeight="1">
      <c r="A303" s="935"/>
      <c r="B303" s="1486"/>
      <c r="C303" s="1486"/>
      <c r="D303" s="1486"/>
      <c r="E303" s="1486"/>
      <c r="F303" s="1487"/>
      <c r="G303" s="1487"/>
      <c r="H303" s="1472"/>
      <c r="I303" s="1472"/>
    </row>
    <row r="304" spans="1:9" s="262" customFormat="1" ht="21.75" customHeight="1">
      <c r="A304" s="935"/>
      <c r="B304" s="708"/>
      <c r="C304" s="708"/>
      <c r="D304" s="709"/>
      <c r="E304" s="709"/>
      <c r="F304" s="710"/>
      <c r="G304" s="405"/>
      <c r="H304" s="930"/>
      <c r="I304" s="712"/>
    </row>
    <row r="305" spans="1:9" s="262" customFormat="1" ht="30.75" customHeight="1">
      <c r="A305" s="935"/>
      <c r="B305" s="1472" t="s">
        <v>3244</v>
      </c>
      <c r="C305" s="1472"/>
      <c r="D305" s="1472"/>
      <c r="E305" s="1472"/>
      <c r="F305" s="1487" t="s">
        <v>2295</v>
      </c>
      <c r="G305" s="1487"/>
      <c r="H305" s="1472" t="s">
        <v>2188</v>
      </c>
      <c r="I305" s="1472"/>
    </row>
    <row r="306" spans="1:9" s="262" customFormat="1" ht="21.75" customHeight="1">
      <c r="A306" s="935"/>
      <c r="B306" s="460"/>
      <c r="C306" s="460"/>
      <c r="D306" s="461"/>
      <c r="E306" s="461"/>
      <c r="F306" s="462"/>
      <c r="G306" s="459"/>
      <c r="H306" s="930"/>
      <c r="I306" s="712"/>
    </row>
    <row r="307" spans="1:9" s="262" customFormat="1" ht="33" customHeight="1">
      <c r="A307" s="123"/>
      <c r="B307" s="1472" t="s">
        <v>3245</v>
      </c>
      <c r="C307" s="1472"/>
      <c r="D307" s="1472"/>
      <c r="E307" s="1472"/>
      <c r="F307" s="1481" t="s">
        <v>2182</v>
      </c>
      <c r="G307" s="1481"/>
      <c r="H307" s="1480" t="s">
        <v>2641</v>
      </c>
      <c r="I307" s="1480"/>
    </row>
    <row r="308" spans="1:9" s="262" customFormat="1" ht="33" customHeight="1">
      <c r="A308" s="935"/>
      <c r="B308" s="912"/>
      <c r="C308" s="684"/>
      <c r="D308" s="684"/>
      <c r="E308" s="684"/>
      <c r="F308" s="932"/>
      <c r="G308" s="927"/>
      <c r="H308" s="912"/>
      <c r="I308" s="912"/>
    </row>
    <row r="309" spans="1:9" s="262" customFormat="1" ht="21.75" customHeight="1">
      <c r="A309" s="935"/>
      <c r="B309" s="1480" t="s">
        <v>3252</v>
      </c>
      <c r="C309" s="1480"/>
      <c r="D309" s="1480"/>
      <c r="E309" s="684"/>
      <c r="F309" s="1481" t="s">
        <v>2643</v>
      </c>
      <c r="G309" s="1481"/>
      <c r="H309" s="1480" t="s">
        <v>2186</v>
      </c>
      <c r="I309" s="1480"/>
    </row>
    <row r="310" spans="1:9" s="262" customFormat="1" ht="21.75" customHeight="1">
      <c r="A310" s="123"/>
      <c r="B310" s="925"/>
      <c r="C310" s="123"/>
      <c r="D310" s="123"/>
      <c r="E310" s="123"/>
      <c r="F310" s="123"/>
      <c r="G310" s="123"/>
      <c r="H310" s="123"/>
      <c r="I310" s="123"/>
    </row>
    <row r="311" spans="1:9" s="262" customFormat="1" ht="44.25" customHeight="1">
      <c r="A311" s="935"/>
      <c r="B311" s="1472" t="s">
        <v>3246</v>
      </c>
      <c r="C311" s="1472"/>
      <c r="D311" s="1472"/>
      <c r="E311" s="1472"/>
      <c r="F311" s="1481" t="s">
        <v>2239</v>
      </c>
      <c r="G311" s="1481"/>
      <c r="H311" s="1472" t="s">
        <v>2185</v>
      </c>
      <c r="I311" s="1472"/>
    </row>
    <row r="312" spans="1:9" s="262" customFormat="1" ht="21.75" customHeight="1">
      <c r="A312" s="935"/>
      <c r="B312" s="283"/>
      <c r="C312" s="283"/>
      <c r="D312" s="283"/>
      <c r="E312" s="283"/>
      <c r="F312" s="283"/>
      <c r="G312" s="283"/>
      <c r="H312" s="285"/>
      <c r="I312" s="285"/>
    </row>
    <row r="313" spans="1:9" s="262" customFormat="1" ht="21.75" customHeight="1">
      <c r="A313" s="123"/>
      <c r="B313" s="912" t="s">
        <v>2179</v>
      </c>
      <c r="C313" s="283"/>
      <c r="D313" s="283"/>
      <c r="E313" s="283"/>
      <c r="F313" s="1481" t="s">
        <v>2643</v>
      </c>
      <c r="G313" s="1481"/>
      <c r="H313" s="1480" t="s">
        <v>2181</v>
      </c>
      <c r="I313" s="1480"/>
    </row>
    <row r="314" spans="1:9" s="262" customFormat="1" ht="21.75" customHeight="1">
      <c r="A314" s="123"/>
      <c r="B314" s="411"/>
      <c r="C314" s="411"/>
      <c r="D314" s="411"/>
      <c r="E314" s="411"/>
      <c r="F314" s="931"/>
      <c r="G314" s="927"/>
      <c r="H314" s="930"/>
      <c r="I314" s="930"/>
    </row>
    <row r="315" spans="1:9" s="262" customFormat="1" ht="30.75" customHeight="1">
      <c r="A315" s="207"/>
      <c r="B315" s="1482" t="s">
        <v>3241</v>
      </c>
      <c r="C315" s="1482"/>
      <c r="D315" s="1482"/>
      <c r="E315" s="1482"/>
      <c r="F315" s="1483" t="s">
        <v>3242</v>
      </c>
      <c r="G315" s="1483"/>
      <c r="H315" s="1484" t="s">
        <v>2180</v>
      </c>
      <c r="I315" s="1484"/>
    </row>
    <row r="316" spans="1:9" s="262" customFormat="1" ht="21.75" customHeight="1">
      <c r="A316" s="1477"/>
      <c r="B316" s="1477"/>
      <c r="C316" s="1477"/>
      <c r="D316" s="1477"/>
      <c r="E316" s="1477"/>
      <c r="F316" s="1477"/>
      <c r="G316" s="1477"/>
      <c r="H316" s="1477"/>
      <c r="I316" s="1477"/>
    </row>
    <row r="317" spans="1:9" s="262" customFormat="1" ht="21.75" customHeight="1">
      <c r="A317" s="207"/>
      <c r="B317" s="1474" t="s">
        <v>2644</v>
      </c>
      <c r="C317" s="1474"/>
      <c r="D317" s="1474"/>
      <c r="E317" s="1474"/>
      <c r="F317" s="1485" t="s">
        <v>2643</v>
      </c>
      <c r="G317" s="1485"/>
      <c r="H317" s="1478" t="s">
        <v>2645</v>
      </c>
      <c r="I317" s="1478"/>
    </row>
    <row r="318" spans="1:9" s="262" customFormat="1" ht="21.75" customHeight="1">
      <c r="A318" s="1476"/>
      <c r="B318" s="1477"/>
      <c r="C318" s="1477"/>
      <c r="D318" s="1477"/>
      <c r="E318" s="1477"/>
      <c r="F318" s="1477"/>
      <c r="G318" s="1477"/>
      <c r="H318" s="1477"/>
      <c r="I318" s="1477"/>
    </row>
    <row r="319" spans="1:9" s="262" customFormat="1" ht="32.25" customHeight="1">
      <c r="A319" s="207"/>
      <c r="B319" s="1478" t="s">
        <v>3247</v>
      </c>
      <c r="C319" s="1478"/>
      <c r="D319" s="1478"/>
      <c r="E319" s="1478"/>
      <c r="F319" s="1479" t="s">
        <v>2239</v>
      </c>
      <c r="G319" s="1479"/>
      <c r="H319" s="1480" t="s">
        <v>2240</v>
      </c>
      <c r="I319" s="1480"/>
    </row>
    <row r="320" spans="1:9" s="262" customFormat="1" ht="21.75" customHeight="1">
      <c r="A320" s="207"/>
      <c r="B320" s="824"/>
      <c r="C320" s="824"/>
      <c r="D320" s="824"/>
      <c r="E320" s="824"/>
      <c r="F320" s="824"/>
      <c r="G320" s="824"/>
      <c r="H320" s="825"/>
      <c r="I320" s="825"/>
    </row>
    <row r="321" spans="1:10" s="262" customFormat="1" ht="35.25" customHeight="1">
      <c r="A321" s="207"/>
      <c r="B321" s="1478" t="s">
        <v>2646</v>
      </c>
      <c r="C321" s="1478"/>
      <c r="D321" s="1478"/>
      <c r="E321" s="1478"/>
      <c r="F321" s="1481" t="s">
        <v>2643</v>
      </c>
      <c r="G321" s="1481"/>
      <c r="H321" s="1480" t="s">
        <v>2647</v>
      </c>
      <c r="I321" s="1480"/>
    </row>
    <row r="322" spans="1:10" s="262" customFormat="1" ht="21.75" customHeight="1">
      <c r="A322" s="207"/>
      <c r="B322" s="283"/>
      <c r="C322" s="283"/>
      <c r="D322" s="283"/>
      <c r="E322" s="283"/>
      <c r="F322" s="283"/>
      <c r="G322" s="283"/>
      <c r="H322" s="285"/>
      <c r="I322" s="285"/>
    </row>
    <row r="323" spans="1:10" s="262" customFormat="1" ht="21.75" customHeight="1">
      <c r="A323" s="207"/>
      <c r="B323" s="1480" t="s">
        <v>2648</v>
      </c>
      <c r="C323" s="1480"/>
      <c r="D323" s="1480"/>
      <c r="E323" s="1480"/>
      <c r="F323" s="1481" t="s">
        <v>2649</v>
      </c>
      <c r="G323" s="1481"/>
      <c r="H323" s="1474" t="s">
        <v>2650</v>
      </c>
      <c r="I323" s="1474"/>
    </row>
    <row r="324" spans="1:10" s="262" customFormat="1" ht="21.75" customHeight="1">
      <c r="A324" s="207"/>
      <c r="B324" s="912"/>
      <c r="C324" s="912"/>
      <c r="D324" s="912"/>
      <c r="E324" s="912"/>
      <c r="F324" s="922"/>
      <c r="G324" s="922"/>
      <c r="H324" s="917"/>
      <c r="I324" s="917"/>
    </row>
    <row r="325" spans="1:10" s="262" customFormat="1" ht="39" customHeight="1">
      <c r="A325" s="207"/>
      <c r="B325" s="1472" t="s">
        <v>3250</v>
      </c>
      <c r="C325" s="1472"/>
      <c r="D325" s="1472"/>
      <c r="E325" s="1472"/>
      <c r="F325" s="1473" t="s">
        <v>2182</v>
      </c>
      <c r="G325" s="1473"/>
      <c r="H325" s="1474" t="s">
        <v>2652</v>
      </c>
      <c r="I325" s="1474"/>
    </row>
    <row r="326" spans="1:10" s="262" customFormat="1" ht="21.75" customHeight="1">
      <c r="B326" s="248"/>
      <c r="C326" s="254"/>
      <c r="D326" s="248"/>
      <c r="E326" s="248"/>
      <c r="F326" s="254"/>
      <c r="G326" s="254"/>
      <c r="H326" s="178"/>
      <c r="I326" s="178"/>
    </row>
    <row r="327" spans="1:10" s="262" customFormat="1" ht="21.75" customHeight="1">
      <c r="B327" s="944" t="s">
        <v>2474</v>
      </c>
      <c r="C327" s="299"/>
      <c r="D327" s="1606" t="s">
        <v>4011</v>
      </c>
      <c r="E327" s="1606"/>
      <c r="F327" s="1606"/>
      <c r="G327" s="1606"/>
      <c r="H327" s="1606"/>
      <c r="I327" s="1606"/>
    </row>
    <row r="328" spans="1:10" s="262" customFormat="1" ht="21.75" customHeight="1">
      <c r="B328" s="332"/>
      <c r="C328" s="335"/>
      <c r="D328" s="340"/>
      <c r="E328" s="340"/>
      <c r="F328" s="340"/>
      <c r="G328" s="340"/>
      <c r="H328" s="340"/>
      <c r="I328" s="340"/>
    </row>
    <row r="329" spans="1:10" ht="27">
      <c r="A329" s="196"/>
      <c r="B329" s="297"/>
      <c r="C329" s="299"/>
      <c r="D329" s="312"/>
      <c r="E329" s="312"/>
      <c r="F329" s="312"/>
      <c r="G329" s="312"/>
      <c r="H329" s="312"/>
      <c r="I329" s="312"/>
      <c r="J329" s="262"/>
    </row>
    <row r="330" spans="1:10" ht="26.25" customHeight="1">
      <c r="A330" s="196"/>
      <c r="B330" s="197"/>
      <c r="C330" s="196"/>
      <c r="D330" s="196"/>
      <c r="E330" s="196"/>
      <c r="F330" s="1497" t="s">
        <v>3456</v>
      </c>
      <c r="G330" s="1490"/>
      <c r="H330" s="1490"/>
      <c r="I330" s="1490"/>
      <c r="J330" s="262"/>
    </row>
    <row r="331" spans="1:10" ht="27" hidden="1">
      <c r="A331" s="196"/>
      <c r="B331" s="197"/>
      <c r="C331" s="196"/>
      <c r="D331" s="196"/>
      <c r="E331" s="196"/>
      <c r="F331" s="331"/>
      <c r="G331" s="332"/>
      <c r="H331" s="1490" t="s">
        <v>3479</v>
      </c>
      <c r="I331" s="1490"/>
      <c r="J331" s="262"/>
    </row>
    <row r="332" spans="1:10" ht="56.25" customHeight="1">
      <c r="A332" s="196"/>
      <c r="B332" s="197"/>
      <c r="C332" s="196"/>
      <c r="D332" s="196"/>
      <c r="E332" s="196"/>
      <c r="F332" s="331"/>
      <c r="G332" s="332"/>
      <c r="H332" s="1490"/>
      <c r="I332" s="1490"/>
      <c r="J332" s="262"/>
    </row>
    <row r="333" spans="1:10" ht="21.75" customHeight="1">
      <c r="A333" s="1165"/>
      <c r="B333" s="762"/>
      <c r="C333" s="199"/>
      <c r="D333" s="200" t="s">
        <v>2456</v>
      </c>
      <c r="E333" s="1190"/>
      <c r="F333" s="199"/>
      <c r="G333" s="199"/>
      <c r="H333" s="1495"/>
      <c r="I333" s="1495"/>
      <c r="J333" s="262"/>
    </row>
    <row r="334" spans="1:10" ht="27.75" customHeight="1">
      <c r="A334" s="1492" t="s">
        <v>3295</v>
      </c>
      <c r="B334" s="1492"/>
      <c r="C334" s="1492"/>
      <c r="D334" s="1492"/>
      <c r="E334" s="1492"/>
      <c r="F334" s="1492"/>
      <c r="G334" s="1492"/>
      <c r="H334" s="1492"/>
      <c r="I334" s="761"/>
      <c r="J334" s="262"/>
    </row>
    <row r="335" spans="1:10" s="262" customFormat="1" ht="17.25">
      <c r="A335" s="1602" t="s">
        <v>3509</v>
      </c>
      <c r="B335" s="1602"/>
      <c r="C335" s="765"/>
      <c r="D335" s="312"/>
      <c r="E335" s="312"/>
      <c r="F335" s="312"/>
      <c r="G335" s="1634" t="s">
        <v>3408</v>
      </c>
      <c r="H335" s="1634"/>
      <c r="I335" s="1634"/>
    </row>
    <row r="336" spans="1:10" s="262" customFormat="1" ht="18" customHeight="1" thickBot="1">
      <c r="A336" s="1608" t="s">
        <v>1</v>
      </c>
      <c r="B336" s="1608"/>
      <c r="C336" s="1608"/>
      <c r="F336" s="162"/>
      <c r="G336" s="1635" t="s">
        <v>2</v>
      </c>
      <c r="H336" s="1635"/>
      <c r="I336" s="1635"/>
    </row>
    <row r="337" spans="1:9" s="188" customFormat="1" ht="93" customHeight="1" thickBot="1">
      <c r="A337" s="76" t="s">
        <v>3</v>
      </c>
      <c r="B337" s="1388" t="s">
        <v>4</v>
      </c>
      <c r="C337" s="1389" t="s">
        <v>5</v>
      </c>
      <c r="D337" s="1390" t="s">
        <v>6</v>
      </c>
      <c r="E337" s="390" t="s">
        <v>3888</v>
      </c>
      <c r="F337" s="390" t="s">
        <v>3889</v>
      </c>
      <c r="G337" s="1388" t="s">
        <v>9</v>
      </c>
      <c r="H337" s="25" t="s">
        <v>2425</v>
      </c>
      <c r="I337" s="1391" t="s">
        <v>10</v>
      </c>
    </row>
    <row r="338" spans="1:9" s="262" customFormat="1" ht="21.75" customHeight="1" thickBot="1">
      <c r="A338" s="163">
        <v>1</v>
      </c>
      <c r="B338" s="125">
        <v>2</v>
      </c>
      <c r="C338" s="126">
        <v>3</v>
      </c>
      <c r="D338" s="126">
        <v>4</v>
      </c>
      <c r="E338" s="126">
        <v>5</v>
      </c>
      <c r="F338" s="126">
        <v>6</v>
      </c>
      <c r="G338" s="126">
        <v>7</v>
      </c>
      <c r="H338" s="126">
        <v>8</v>
      </c>
      <c r="I338" s="127">
        <v>9</v>
      </c>
    </row>
    <row r="339" spans="1:9" s="262" customFormat="1" ht="34.5" customHeight="1">
      <c r="A339" s="4">
        <v>1</v>
      </c>
      <c r="B339" s="1231" t="s">
        <v>304</v>
      </c>
      <c r="C339" s="628" t="s">
        <v>11</v>
      </c>
      <c r="D339" s="1195">
        <v>1</v>
      </c>
      <c r="E339" s="1195">
        <v>28090518</v>
      </c>
      <c r="F339" s="1195">
        <f t="shared" ref="F339:F355" si="5">D339*E339</f>
        <v>28090518</v>
      </c>
      <c r="G339" s="628" t="s">
        <v>12</v>
      </c>
      <c r="H339" s="23">
        <v>1979</v>
      </c>
      <c r="I339" s="628"/>
    </row>
    <row r="340" spans="1:9" s="262" customFormat="1" ht="34.5" customHeight="1">
      <c r="A340" s="4">
        <v>2</v>
      </c>
      <c r="B340" s="650" t="s">
        <v>425</v>
      </c>
      <c r="C340" s="4" t="s">
        <v>11</v>
      </c>
      <c r="D340" s="43">
        <v>1</v>
      </c>
      <c r="E340" s="246">
        <v>200000</v>
      </c>
      <c r="F340" s="1377">
        <f t="shared" si="5"/>
        <v>200000</v>
      </c>
      <c r="G340" s="4" t="s">
        <v>12</v>
      </c>
      <c r="H340" s="14">
        <v>1995</v>
      </c>
      <c r="I340" s="4"/>
    </row>
    <row r="341" spans="1:9" s="262" customFormat="1" ht="34.5" customHeight="1">
      <c r="A341" s="4">
        <v>3</v>
      </c>
      <c r="B341" s="650" t="s">
        <v>426</v>
      </c>
      <c r="C341" s="4" t="s">
        <v>11</v>
      </c>
      <c r="D341" s="43">
        <v>1</v>
      </c>
      <c r="E341" s="246">
        <v>500000</v>
      </c>
      <c r="F341" s="1377">
        <f t="shared" si="5"/>
        <v>500000</v>
      </c>
      <c r="G341" s="4" t="s">
        <v>12</v>
      </c>
      <c r="H341" s="14">
        <v>1995</v>
      </c>
      <c r="I341" s="4"/>
    </row>
    <row r="342" spans="1:9" s="262" customFormat="1" ht="34.5" customHeight="1">
      <c r="A342" s="4">
        <v>4</v>
      </c>
      <c r="B342" s="650" t="s">
        <v>427</v>
      </c>
      <c r="C342" s="4" t="s">
        <v>11</v>
      </c>
      <c r="D342" s="43">
        <v>14</v>
      </c>
      <c r="E342" s="246">
        <v>8000</v>
      </c>
      <c r="F342" s="1377">
        <f t="shared" si="5"/>
        <v>112000</v>
      </c>
      <c r="G342" s="4" t="s">
        <v>12</v>
      </c>
      <c r="H342" s="14">
        <v>1995</v>
      </c>
      <c r="I342" s="4"/>
    </row>
    <row r="343" spans="1:9" s="262" customFormat="1" ht="34.5" customHeight="1">
      <c r="A343" s="4">
        <v>5</v>
      </c>
      <c r="B343" s="975" t="s">
        <v>123</v>
      </c>
      <c r="C343" s="15" t="s">
        <v>11</v>
      </c>
      <c r="D343" s="15">
        <v>1</v>
      </c>
      <c r="E343" s="14">
        <v>8000</v>
      </c>
      <c r="F343" s="1377">
        <f t="shared" si="5"/>
        <v>8000</v>
      </c>
      <c r="G343" s="15" t="s">
        <v>12</v>
      </c>
      <c r="H343" s="15">
        <v>2002</v>
      </c>
      <c r="I343" s="276"/>
    </row>
    <row r="344" spans="1:9" s="262" customFormat="1" ht="34.5" customHeight="1">
      <c r="A344" s="4">
        <v>6</v>
      </c>
      <c r="B344" s="975" t="s">
        <v>429</v>
      </c>
      <c r="C344" s="15" t="s">
        <v>11</v>
      </c>
      <c r="D344" s="15">
        <v>350</v>
      </c>
      <c r="E344" s="14">
        <v>130</v>
      </c>
      <c r="F344" s="1377">
        <f t="shared" si="5"/>
        <v>45500</v>
      </c>
      <c r="G344" s="15" t="s">
        <v>12</v>
      </c>
      <c r="H344" s="15">
        <v>1995</v>
      </c>
      <c r="I344" s="4"/>
    </row>
    <row r="345" spans="1:9" s="262" customFormat="1" ht="27" customHeight="1">
      <c r="A345" s="4">
        <v>7</v>
      </c>
      <c r="B345" s="650" t="s">
        <v>431</v>
      </c>
      <c r="C345" s="4" t="s">
        <v>11</v>
      </c>
      <c r="D345" s="43">
        <v>1</v>
      </c>
      <c r="E345" s="246">
        <v>200000</v>
      </c>
      <c r="F345" s="1377">
        <f t="shared" si="5"/>
        <v>200000</v>
      </c>
      <c r="G345" s="4" t="s">
        <v>12</v>
      </c>
      <c r="H345" s="4">
        <v>2015</v>
      </c>
      <c r="I345" s="4"/>
    </row>
    <row r="346" spans="1:9" s="262" customFormat="1" ht="27" customHeight="1">
      <c r="A346" s="4">
        <v>8</v>
      </c>
      <c r="B346" s="650" t="s">
        <v>432</v>
      </c>
      <c r="C346" s="4" t="s">
        <v>11</v>
      </c>
      <c r="D346" s="43">
        <v>5</v>
      </c>
      <c r="E346" s="246">
        <v>3000</v>
      </c>
      <c r="F346" s="1377">
        <f t="shared" si="5"/>
        <v>15000</v>
      </c>
      <c r="G346" s="4" t="s">
        <v>12</v>
      </c>
      <c r="H346" s="4">
        <v>2015</v>
      </c>
      <c r="I346" s="4"/>
    </row>
    <row r="347" spans="1:9" s="262" customFormat="1" ht="27" customHeight="1">
      <c r="A347" s="4">
        <v>9</v>
      </c>
      <c r="B347" s="650" t="s">
        <v>433</v>
      </c>
      <c r="C347" s="4" t="s">
        <v>11</v>
      </c>
      <c r="D347" s="43">
        <v>29</v>
      </c>
      <c r="E347" s="246">
        <v>7000</v>
      </c>
      <c r="F347" s="1377">
        <f t="shared" si="5"/>
        <v>203000</v>
      </c>
      <c r="G347" s="4" t="s">
        <v>12</v>
      </c>
      <c r="H347" s="4">
        <v>2015</v>
      </c>
      <c r="I347" s="4"/>
    </row>
    <row r="348" spans="1:9" s="262" customFormat="1" ht="27" customHeight="1">
      <c r="A348" s="4">
        <v>10</v>
      </c>
      <c r="B348" s="650" t="s">
        <v>3215</v>
      </c>
      <c r="C348" s="4" t="s">
        <v>11</v>
      </c>
      <c r="D348" s="43">
        <v>1</v>
      </c>
      <c r="E348" s="246">
        <v>45000</v>
      </c>
      <c r="F348" s="1377">
        <f t="shared" si="5"/>
        <v>45000</v>
      </c>
      <c r="G348" s="4" t="s">
        <v>12</v>
      </c>
      <c r="H348" s="4">
        <v>2020</v>
      </c>
      <c r="I348" s="4"/>
    </row>
    <row r="349" spans="1:9" s="262" customFormat="1" ht="18">
      <c r="A349" s="4">
        <v>11</v>
      </c>
      <c r="B349" s="650" t="s">
        <v>435</v>
      </c>
      <c r="C349" s="4" t="s">
        <v>11</v>
      </c>
      <c r="D349" s="43">
        <v>1</v>
      </c>
      <c r="E349" s="246">
        <v>16000</v>
      </c>
      <c r="F349" s="1377">
        <f t="shared" si="5"/>
        <v>16000</v>
      </c>
      <c r="G349" s="4" t="s">
        <v>12</v>
      </c>
      <c r="H349" s="4">
        <v>2019</v>
      </c>
      <c r="I349" s="4"/>
    </row>
    <row r="350" spans="1:9" s="262" customFormat="1" ht="51.75" customHeight="1">
      <c r="A350" s="4">
        <v>12</v>
      </c>
      <c r="B350" s="637" t="s">
        <v>3030</v>
      </c>
      <c r="C350" s="4" t="s">
        <v>11</v>
      </c>
      <c r="D350" s="246">
        <v>1</v>
      </c>
      <c r="E350" s="246">
        <v>65834</v>
      </c>
      <c r="F350" s="1377">
        <f t="shared" si="5"/>
        <v>65834</v>
      </c>
      <c r="G350" s="4" t="s">
        <v>66</v>
      </c>
      <c r="H350" s="4">
        <v>2023</v>
      </c>
      <c r="I350" s="4"/>
    </row>
    <row r="351" spans="1:9" s="262" customFormat="1" ht="27" customHeight="1">
      <c r="A351" s="4">
        <v>13</v>
      </c>
      <c r="B351" s="637" t="s">
        <v>2006</v>
      </c>
      <c r="C351" s="4" t="s">
        <v>11</v>
      </c>
      <c r="D351" s="276">
        <v>5</v>
      </c>
      <c r="E351" s="276">
        <v>7086.6</v>
      </c>
      <c r="F351" s="1377">
        <f t="shared" si="5"/>
        <v>35433</v>
      </c>
      <c r="G351" s="4" t="s">
        <v>66</v>
      </c>
      <c r="H351" s="4">
        <v>2024</v>
      </c>
      <c r="I351" s="4"/>
    </row>
    <row r="352" spans="1:9" s="262" customFormat="1" ht="38.25" customHeight="1">
      <c r="A352" s="4">
        <v>14</v>
      </c>
      <c r="B352" s="972" t="s">
        <v>2521</v>
      </c>
      <c r="C352" s="981" t="s">
        <v>167</v>
      </c>
      <c r="D352" s="731">
        <v>1</v>
      </c>
      <c r="E352" s="981">
        <v>5000</v>
      </c>
      <c r="F352" s="1377">
        <f t="shared" si="5"/>
        <v>5000</v>
      </c>
      <c r="G352" s="981" t="s">
        <v>90</v>
      </c>
      <c r="H352" s="981">
        <v>2024</v>
      </c>
      <c r="I352" s="52"/>
    </row>
    <row r="353" spans="1:9" s="262" customFormat="1" ht="38.25" customHeight="1">
      <c r="A353" s="4">
        <v>15</v>
      </c>
      <c r="B353" s="647" t="s">
        <v>2570</v>
      </c>
      <c r="C353" s="994" t="s">
        <v>2571</v>
      </c>
      <c r="D353" s="43">
        <v>1</v>
      </c>
      <c r="E353" s="43">
        <v>120000</v>
      </c>
      <c r="F353" s="1377">
        <f t="shared" si="5"/>
        <v>120000</v>
      </c>
      <c r="G353" s="43" t="s">
        <v>90</v>
      </c>
      <c r="H353" s="5">
        <v>2025</v>
      </c>
      <c r="I353" s="638" t="s">
        <v>2998</v>
      </c>
    </row>
    <row r="354" spans="1:9" s="262" customFormat="1" ht="38.25" customHeight="1">
      <c r="A354" s="4">
        <v>16</v>
      </c>
      <c r="B354" s="647" t="s">
        <v>463</v>
      </c>
      <c r="C354" s="5" t="s">
        <v>167</v>
      </c>
      <c r="D354" s="43">
        <v>1</v>
      </c>
      <c r="E354" s="43">
        <v>74800</v>
      </c>
      <c r="F354" s="1377">
        <f t="shared" si="5"/>
        <v>74800</v>
      </c>
      <c r="G354" s="43" t="s">
        <v>90</v>
      </c>
      <c r="H354" s="5">
        <v>2025</v>
      </c>
      <c r="I354" s="638" t="s">
        <v>2998</v>
      </c>
    </row>
    <row r="355" spans="1:9" s="262" customFormat="1" ht="47.25" customHeight="1">
      <c r="A355" s="4">
        <v>17</v>
      </c>
      <c r="B355" s="647" t="s">
        <v>3001</v>
      </c>
      <c r="C355" s="5" t="s">
        <v>167</v>
      </c>
      <c r="D355" s="43">
        <v>6</v>
      </c>
      <c r="E355" s="43">
        <v>9000</v>
      </c>
      <c r="F355" s="1377">
        <f t="shared" si="5"/>
        <v>54000</v>
      </c>
      <c r="G355" s="4" t="s">
        <v>12</v>
      </c>
      <c r="H355" s="5">
        <v>2015</v>
      </c>
      <c r="I355" s="97"/>
    </row>
    <row r="356" spans="1:9" s="262" customFormat="1" ht="24.75" customHeight="1">
      <c r="A356" s="167"/>
      <c r="B356" s="679" t="s">
        <v>91</v>
      </c>
      <c r="C356" s="77"/>
      <c r="D356" s="103">
        <f>SUM(D339:D355)</f>
        <v>420</v>
      </c>
      <c r="E356" s="103" t="s">
        <v>92</v>
      </c>
      <c r="F356" s="77">
        <f>SUM(F339:F355)</f>
        <v>29790085</v>
      </c>
      <c r="G356" s="77"/>
      <c r="H356" s="233"/>
      <c r="I356" s="233"/>
    </row>
    <row r="357" spans="1:9" s="262" customFormat="1" ht="24.75" customHeight="1">
      <c r="A357" s="169"/>
      <c r="B357" s="812"/>
      <c r="C357" s="132"/>
      <c r="D357" s="138"/>
      <c r="E357" s="138"/>
      <c r="F357" s="132"/>
      <c r="G357" s="132"/>
      <c r="H357" s="260"/>
      <c r="I357" s="260"/>
    </row>
    <row r="358" spans="1:9" s="262" customFormat="1" ht="24.75" customHeight="1">
      <c r="A358" s="1489" t="s">
        <v>3303</v>
      </c>
      <c r="B358" s="1489"/>
      <c r="C358" s="1489"/>
      <c r="D358" s="1489"/>
      <c r="E358" s="1489"/>
      <c r="F358" s="1489"/>
      <c r="G358" s="1489"/>
      <c r="H358" s="1489"/>
      <c r="I358" s="72"/>
    </row>
    <row r="359" spans="1:9" s="262" customFormat="1" ht="24.75" customHeight="1">
      <c r="A359" s="935"/>
      <c r="B359" s="1480" t="s">
        <v>2637</v>
      </c>
      <c r="C359" s="1480"/>
      <c r="D359" s="1480"/>
      <c r="E359" s="1480"/>
      <c r="F359" s="1481" t="s">
        <v>2295</v>
      </c>
      <c r="G359" s="1481"/>
      <c r="H359" s="1480" t="s">
        <v>2638</v>
      </c>
      <c r="I359" s="1480"/>
    </row>
    <row r="360" spans="1:9" s="262" customFormat="1" ht="13.5" customHeight="1">
      <c r="A360" s="935"/>
      <c r="B360" s="927"/>
      <c r="C360" s="401"/>
      <c r="D360" s="401"/>
      <c r="E360" s="401"/>
      <c r="F360" s="922"/>
      <c r="G360" s="922"/>
      <c r="H360" s="916"/>
      <c r="I360" s="916"/>
    </row>
    <row r="361" spans="1:9" s="262" customFormat="1" ht="24.75" customHeight="1">
      <c r="A361" s="151"/>
      <c r="B361" s="826" t="s">
        <v>3243</v>
      </c>
      <c r="C361" s="152"/>
      <c r="D361" s="153"/>
      <c r="E361" s="153"/>
      <c r="F361" s="154"/>
      <c r="G361" s="151"/>
      <c r="H361" s="151"/>
      <c r="I361" s="155"/>
    </row>
    <row r="362" spans="1:9" s="262" customFormat="1" ht="24.75" customHeight="1">
      <c r="A362" s="935"/>
      <c r="B362" s="1486" t="s">
        <v>2639</v>
      </c>
      <c r="C362" s="1486"/>
      <c r="D362" s="1486"/>
      <c r="E362" s="1486"/>
      <c r="F362" s="1487" t="s">
        <v>2295</v>
      </c>
      <c r="G362" s="1487"/>
      <c r="H362" s="1472" t="s">
        <v>2187</v>
      </c>
      <c r="I362" s="1472"/>
    </row>
    <row r="363" spans="1:9" s="262" customFormat="1" ht="24.75" customHeight="1">
      <c r="A363" s="935"/>
      <c r="B363" s="1486"/>
      <c r="C363" s="1486"/>
      <c r="D363" s="1486"/>
      <c r="E363" s="1486"/>
      <c r="F363" s="1487"/>
      <c r="G363" s="1487"/>
      <c r="H363" s="1472"/>
      <c r="I363" s="1472"/>
    </row>
    <row r="364" spans="1:9" s="262" customFormat="1" ht="24.75" customHeight="1">
      <c r="A364" s="935"/>
      <c r="B364" s="1472" t="s">
        <v>3244</v>
      </c>
      <c r="C364" s="1472"/>
      <c r="D364" s="1472"/>
      <c r="E364" s="1472"/>
      <c r="F364" s="1487" t="s">
        <v>2295</v>
      </c>
      <c r="G364" s="1487"/>
      <c r="H364" s="1472" t="s">
        <v>2188</v>
      </c>
      <c r="I364" s="1472"/>
    </row>
    <row r="365" spans="1:9" s="262" customFormat="1" ht="24.75" customHeight="1">
      <c r="A365" s="935"/>
      <c r="B365" s="460"/>
      <c r="C365" s="460"/>
      <c r="D365" s="461"/>
      <c r="E365" s="461"/>
      <c r="F365" s="462"/>
      <c r="G365" s="459"/>
      <c r="H365" s="930"/>
      <c r="I365" s="712"/>
    </row>
    <row r="366" spans="1:9" s="262" customFormat="1" ht="24.75" customHeight="1">
      <c r="A366" s="123"/>
      <c r="B366" s="1472" t="s">
        <v>3245</v>
      </c>
      <c r="C366" s="1472"/>
      <c r="D366" s="1472"/>
      <c r="E366" s="1472"/>
      <c r="F366" s="1481" t="s">
        <v>2182</v>
      </c>
      <c r="G366" s="1481"/>
      <c r="H366" s="1480" t="s">
        <v>2641</v>
      </c>
      <c r="I366" s="1480"/>
    </row>
    <row r="367" spans="1:9" s="262" customFormat="1" ht="24.75" customHeight="1">
      <c r="A367" s="935"/>
      <c r="B367" s="912"/>
      <c r="C367" s="684"/>
      <c r="D367" s="684"/>
      <c r="E367" s="684"/>
      <c r="F367" s="932"/>
      <c r="G367" s="927"/>
      <c r="H367" s="912"/>
      <c r="I367" s="912"/>
    </row>
    <row r="368" spans="1:9" s="262" customFormat="1" ht="24.75" customHeight="1">
      <c r="A368" s="935"/>
      <c r="B368" s="1480" t="s">
        <v>3252</v>
      </c>
      <c r="C368" s="1480"/>
      <c r="D368" s="1480"/>
      <c r="E368" s="684"/>
      <c r="F368" s="1481" t="s">
        <v>2643</v>
      </c>
      <c r="G368" s="1481"/>
      <c r="H368" s="1480" t="s">
        <v>2186</v>
      </c>
      <c r="I368" s="1480"/>
    </row>
    <row r="369" spans="1:9" s="262" customFormat="1" ht="16.5" customHeight="1">
      <c r="A369" s="123"/>
      <c r="B369" s="925"/>
      <c r="C369" s="123"/>
      <c r="D369" s="123"/>
      <c r="E369" s="123"/>
      <c r="F369" s="123"/>
      <c r="G369" s="123"/>
      <c r="H369" s="123"/>
      <c r="I369" s="123"/>
    </row>
    <row r="370" spans="1:9" s="262" customFormat="1" ht="24.75" customHeight="1">
      <c r="A370" s="935"/>
      <c r="B370" s="1472" t="s">
        <v>3246</v>
      </c>
      <c r="C370" s="1472"/>
      <c r="D370" s="1472"/>
      <c r="E370" s="1472"/>
      <c r="F370" s="1481" t="s">
        <v>2182</v>
      </c>
      <c r="G370" s="1481"/>
      <c r="H370" s="1472" t="s">
        <v>2185</v>
      </c>
      <c r="I370" s="1472"/>
    </row>
    <row r="371" spans="1:9" s="262" customFormat="1" ht="24.75" customHeight="1">
      <c r="A371" s="935"/>
      <c r="B371" s="283"/>
      <c r="C371" s="283"/>
      <c r="D371" s="283"/>
      <c r="E371" s="283"/>
      <c r="F371" s="283"/>
      <c r="G371" s="283"/>
      <c r="H371" s="285"/>
      <c r="I371" s="285"/>
    </row>
    <row r="372" spans="1:9" s="262" customFormat="1" ht="24.75" customHeight="1">
      <c r="A372" s="123"/>
      <c r="B372" s="912" t="s">
        <v>2179</v>
      </c>
      <c r="C372" s="283"/>
      <c r="D372" s="283"/>
      <c r="E372" s="283"/>
      <c r="F372" s="1481" t="s">
        <v>2295</v>
      </c>
      <c r="G372" s="1481"/>
      <c r="H372" s="1480" t="s">
        <v>2181</v>
      </c>
      <c r="I372" s="1480"/>
    </row>
    <row r="373" spans="1:9" s="262" customFormat="1" ht="24.75" customHeight="1">
      <c r="A373" s="123"/>
      <c r="B373" s="411"/>
      <c r="C373" s="411"/>
      <c r="D373" s="411"/>
      <c r="E373" s="411"/>
      <c r="F373" s="931"/>
      <c r="G373" s="927"/>
      <c r="H373" s="930"/>
      <c r="I373" s="930"/>
    </row>
    <row r="374" spans="1:9" s="262" customFormat="1" ht="24.75" customHeight="1">
      <c r="A374" s="207"/>
      <c r="B374" s="1482" t="s">
        <v>3241</v>
      </c>
      <c r="C374" s="1482"/>
      <c r="D374" s="1482"/>
      <c r="E374" s="1482"/>
      <c r="F374" s="1483" t="s">
        <v>3242</v>
      </c>
      <c r="G374" s="1483"/>
      <c r="H374" s="1484" t="s">
        <v>2180</v>
      </c>
      <c r="I374" s="1484"/>
    </row>
    <row r="375" spans="1:9" s="262" customFormat="1" ht="24.75" customHeight="1">
      <c r="A375" s="1477"/>
      <c r="B375" s="1477"/>
      <c r="C375" s="1477"/>
      <c r="D375" s="1477"/>
      <c r="E375" s="1477"/>
      <c r="F375" s="1477"/>
      <c r="G375" s="1477"/>
      <c r="H375" s="1477"/>
      <c r="I375" s="1477"/>
    </row>
    <row r="376" spans="1:9" s="262" customFormat="1" ht="24.75" customHeight="1">
      <c r="A376" s="207"/>
      <c r="B376" s="1474" t="s">
        <v>2644</v>
      </c>
      <c r="C376" s="1474"/>
      <c r="D376" s="1474"/>
      <c r="E376" s="1474"/>
      <c r="F376" s="1485" t="s">
        <v>2643</v>
      </c>
      <c r="G376" s="1485"/>
      <c r="H376" s="1478" t="s">
        <v>2645</v>
      </c>
      <c r="I376" s="1478"/>
    </row>
    <row r="377" spans="1:9" s="262" customFormat="1" ht="24.75" customHeight="1">
      <c r="A377" s="1476"/>
      <c r="B377" s="1477"/>
      <c r="C377" s="1477"/>
      <c r="D377" s="1477"/>
      <c r="E377" s="1477"/>
      <c r="F377" s="1477"/>
      <c r="G377" s="1477"/>
      <c r="H377" s="1477"/>
      <c r="I377" s="1477"/>
    </row>
    <row r="378" spans="1:9" s="262" customFormat="1" ht="24.75" customHeight="1">
      <c r="A378" s="207"/>
      <c r="B378" s="1478" t="s">
        <v>3247</v>
      </c>
      <c r="C378" s="1478"/>
      <c r="D378" s="1478"/>
      <c r="E378" s="1478"/>
      <c r="F378" s="1479" t="s">
        <v>2239</v>
      </c>
      <c r="G378" s="1479"/>
      <c r="H378" s="1480" t="s">
        <v>2240</v>
      </c>
      <c r="I378" s="1480"/>
    </row>
    <row r="379" spans="1:9" s="262" customFormat="1" ht="30.75" customHeight="1">
      <c r="A379" s="207"/>
      <c r="B379" s="824"/>
      <c r="C379" s="824"/>
      <c r="D379" s="824"/>
      <c r="E379" s="824"/>
      <c r="F379" s="824"/>
      <c r="G379" s="824"/>
      <c r="H379" s="825"/>
      <c r="I379" s="825"/>
    </row>
    <row r="380" spans="1:9" s="262" customFormat="1" ht="30.75" customHeight="1">
      <c r="A380" s="207"/>
      <c r="B380" s="1478" t="s">
        <v>2646</v>
      </c>
      <c r="C380" s="1478"/>
      <c r="D380" s="1478"/>
      <c r="E380" s="1478"/>
      <c r="F380" s="1481" t="s">
        <v>2643</v>
      </c>
      <c r="G380" s="1481"/>
      <c r="H380" s="1480" t="s">
        <v>2647</v>
      </c>
      <c r="I380" s="1480"/>
    </row>
    <row r="381" spans="1:9" s="262" customFormat="1" ht="18" customHeight="1">
      <c r="A381" s="207"/>
      <c r="B381" s="283"/>
      <c r="C381" s="283"/>
      <c r="D381" s="283"/>
      <c r="E381" s="283"/>
      <c r="F381" s="283"/>
      <c r="G381" s="283"/>
      <c r="H381" s="285"/>
      <c r="I381" s="285"/>
    </row>
    <row r="382" spans="1:9" s="262" customFormat="1" ht="30.75" customHeight="1">
      <c r="A382" s="207"/>
      <c r="B382" s="1480" t="s">
        <v>2648</v>
      </c>
      <c r="C382" s="1480"/>
      <c r="D382" s="1480"/>
      <c r="E382" s="1480"/>
      <c r="F382" s="1481" t="s">
        <v>2649</v>
      </c>
      <c r="G382" s="1481"/>
      <c r="H382" s="1474" t="s">
        <v>2650</v>
      </c>
      <c r="I382" s="1474"/>
    </row>
    <row r="383" spans="1:9" s="262" customFormat="1" ht="9.75" customHeight="1">
      <c r="A383" s="207"/>
      <c r="B383" s="912"/>
      <c r="C383" s="912"/>
      <c r="D383" s="912"/>
      <c r="E383" s="912"/>
      <c r="F383" s="922"/>
      <c r="G383" s="922"/>
      <c r="H383" s="917"/>
      <c r="I383" s="917"/>
    </row>
    <row r="384" spans="1:9" s="262" customFormat="1" ht="35.25" customHeight="1">
      <c r="A384" s="207"/>
      <c r="B384" s="1472" t="s">
        <v>3250</v>
      </c>
      <c r="C384" s="1472"/>
      <c r="D384" s="1472"/>
      <c r="E384" s="1472"/>
      <c r="F384" s="1473" t="s">
        <v>2182</v>
      </c>
      <c r="G384" s="1473"/>
      <c r="H384" s="1474" t="s">
        <v>2652</v>
      </c>
      <c r="I384" s="1474"/>
    </row>
    <row r="385" spans="1:10" s="262" customFormat="1" ht="18.75" customHeight="1">
      <c r="A385" s="169"/>
      <c r="B385" s="812"/>
      <c r="C385" s="132"/>
      <c r="D385" s="138"/>
      <c r="E385" s="138"/>
      <c r="F385" s="132"/>
      <c r="G385" s="132"/>
      <c r="H385" s="260"/>
      <c r="I385" s="260"/>
    </row>
    <row r="386" spans="1:10" s="262" customFormat="1" ht="21.75" customHeight="1">
      <c r="B386" s="944" t="s">
        <v>2474</v>
      </c>
      <c r="C386" s="299"/>
      <c r="D386" s="1599" t="s">
        <v>3301</v>
      </c>
      <c r="E386" s="1599"/>
      <c r="F386" s="1599"/>
      <c r="G386" s="1599"/>
      <c r="H386" s="1599"/>
      <c r="I386" s="1599"/>
    </row>
    <row r="387" spans="1:10" s="262" customFormat="1" ht="21.75" customHeight="1">
      <c r="B387" s="560"/>
      <c r="C387" s="559"/>
      <c r="D387" s="568"/>
      <c r="E387" s="568"/>
      <c r="F387" s="568"/>
      <c r="G387" s="568"/>
      <c r="H387" s="568"/>
      <c r="I387" s="568"/>
    </row>
    <row r="388" spans="1:10" s="262" customFormat="1" ht="21.75" customHeight="1">
      <c r="B388" s="560"/>
      <c r="C388" s="559"/>
      <c r="D388" s="568"/>
      <c r="E388" s="568"/>
      <c r="F388" s="568"/>
      <c r="G388" s="568"/>
      <c r="H388" s="568"/>
      <c r="I388" s="568"/>
    </row>
    <row r="389" spans="1:10" s="262" customFormat="1" ht="21.75" customHeight="1">
      <c r="B389" s="332"/>
      <c r="C389" s="335"/>
      <c r="D389" s="340"/>
      <c r="E389" s="340"/>
      <c r="F389" s="340"/>
      <c r="G389" s="340"/>
      <c r="H389" s="340"/>
      <c r="I389" s="340"/>
    </row>
    <row r="390" spans="1:10" ht="16.5" customHeight="1">
      <c r="A390" s="196"/>
      <c r="B390" s="197"/>
      <c r="C390" s="196"/>
      <c r="D390" s="196"/>
      <c r="E390" s="196"/>
      <c r="F390" s="1497" t="s">
        <v>3457</v>
      </c>
      <c r="G390" s="1490"/>
      <c r="H390" s="1490"/>
      <c r="I390" s="1490"/>
      <c r="J390" s="262"/>
    </row>
    <row r="391" spans="1:10" ht="58.5" customHeight="1">
      <c r="A391" s="196"/>
      <c r="B391" s="197"/>
      <c r="C391" s="196"/>
      <c r="D391" s="196"/>
      <c r="E391" s="196"/>
      <c r="F391" s="331"/>
      <c r="G391" s="332"/>
      <c r="H391" s="1490" t="s">
        <v>3480</v>
      </c>
      <c r="I391" s="1490"/>
      <c r="J391" s="262"/>
    </row>
    <row r="392" spans="1:10" ht="24.75" customHeight="1">
      <c r="A392" s="1165"/>
      <c r="B392" s="330"/>
      <c r="C392" s="199"/>
      <c r="D392" s="200" t="s">
        <v>2456</v>
      </c>
      <c r="E392" s="201"/>
      <c r="F392" s="199"/>
      <c r="G392" s="199"/>
      <c r="H392" s="1495"/>
      <c r="I392" s="1495"/>
      <c r="J392" s="262"/>
    </row>
    <row r="393" spans="1:10" s="262" customFormat="1" ht="21.75" customHeight="1">
      <c r="A393" s="1492" t="s">
        <v>3302</v>
      </c>
      <c r="B393" s="1492"/>
      <c r="C393" s="1492"/>
      <c r="D393" s="1492"/>
      <c r="E393" s="1492"/>
      <c r="F393" s="1492"/>
      <c r="G393" s="1492"/>
      <c r="H393" s="1492"/>
      <c r="I393" s="760"/>
    </row>
    <row r="394" spans="1:10" s="262" customFormat="1" ht="17.25">
      <c r="A394" s="1609" t="s">
        <v>3527</v>
      </c>
      <c r="B394" s="1609"/>
      <c r="C394" s="1609"/>
      <c r="D394" s="1609"/>
      <c r="E394" s="312"/>
      <c r="F394" s="312"/>
      <c r="G394" s="1493" t="s">
        <v>3408</v>
      </c>
      <c r="H394" s="1493"/>
      <c r="I394" s="1493"/>
    </row>
    <row r="395" spans="1:10" s="313" customFormat="1" ht="15.75" customHeight="1" thickBot="1">
      <c r="A395" s="1610" t="s">
        <v>3483</v>
      </c>
      <c r="B395" s="1610"/>
      <c r="C395" s="1610"/>
      <c r="D395" s="262"/>
      <c r="E395" s="262"/>
      <c r="F395" s="162"/>
      <c r="G395" s="1636" t="s">
        <v>2</v>
      </c>
      <c r="H395" s="1636"/>
      <c r="I395" s="1636"/>
    </row>
    <row r="396" spans="1:10" s="188" customFormat="1" ht="93" customHeight="1" thickBot="1">
      <c r="A396" s="76" t="s">
        <v>3</v>
      </c>
      <c r="B396" s="1388" t="s">
        <v>4</v>
      </c>
      <c r="C396" s="1389" t="s">
        <v>5</v>
      </c>
      <c r="D396" s="1390" t="s">
        <v>6</v>
      </c>
      <c r="E396" s="390" t="s">
        <v>3888</v>
      </c>
      <c r="F396" s="390" t="s">
        <v>3889</v>
      </c>
      <c r="G396" s="1388" t="s">
        <v>9</v>
      </c>
      <c r="H396" s="25" t="s">
        <v>2425</v>
      </c>
      <c r="I396" s="1391" t="s">
        <v>10</v>
      </c>
    </row>
    <row r="397" spans="1:10" s="262" customFormat="1" ht="21.75" customHeight="1" thickBot="1">
      <c r="A397" s="163">
        <v>1</v>
      </c>
      <c r="B397" s="125">
        <v>2</v>
      </c>
      <c r="C397" s="126">
        <v>3</v>
      </c>
      <c r="D397" s="126">
        <v>4</v>
      </c>
      <c r="E397" s="126">
        <v>5</v>
      </c>
      <c r="F397" s="126">
        <v>6</v>
      </c>
      <c r="G397" s="126">
        <v>7</v>
      </c>
      <c r="H397" s="126">
        <v>8</v>
      </c>
      <c r="I397" s="127">
        <v>9</v>
      </c>
    </row>
    <row r="398" spans="1:10" s="262" customFormat="1" ht="26.25" customHeight="1">
      <c r="A398" s="66">
        <v>1</v>
      </c>
      <c r="B398" s="1204" t="s">
        <v>304</v>
      </c>
      <c r="C398" s="4" t="s">
        <v>11</v>
      </c>
      <c r="D398" s="276">
        <v>1</v>
      </c>
      <c r="E398" s="4">
        <v>35235697</v>
      </c>
      <c r="F398" s="4">
        <f>D398*E398</f>
        <v>35235697</v>
      </c>
      <c r="G398" s="4" t="s">
        <v>12</v>
      </c>
      <c r="H398" s="4">
        <v>1990</v>
      </c>
      <c r="I398" s="4"/>
    </row>
    <row r="399" spans="1:10" s="262" customFormat="1" ht="33" customHeight="1">
      <c r="A399" s="66">
        <v>2</v>
      </c>
      <c r="B399" s="1204" t="s">
        <v>3034</v>
      </c>
      <c r="C399" s="4" t="s">
        <v>11</v>
      </c>
      <c r="D399" s="276">
        <v>90</v>
      </c>
      <c r="E399" s="276">
        <v>161</v>
      </c>
      <c r="F399" s="4">
        <f t="shared" ref="F399:F400" si="6">D399*E399</f>
        <v>14490</v>
      </c>
      <c r="G399" s="4" t="s">
        <v>12</v>
      </c>
      <c r="H399" s="4">
        <v>1990</v>
      </c>
      <c r="I399" s="4"/>
    </row>
    <row r="400" spans="1:10" s="80" customFormat="1" ht="29.25" customHeight="1">
      <c r="A400" s="60">
        <v>3</v>
      </c>
      <c r="B400" s="1204" t="s">
        <v>437</v>
      </c>
      <c r="C400" s="4" t="s">
        <v>11</v>
      </c>
      <c r="D400" s="276">
        <v>1</v>
      </c>
      <c r="E400" s="276">
        <v>228450</v>
      </c>
      <c r="F400" s="4">
        <f t="shared" si="6"/>
        <v>228450</v>
      </c>
      <c r="G400" s="4" t="s">
        <v>438</v>
      </c>
      <c r="H400" s="4">
        <v>2012</v>
      </c>
      <c r="I400" s="4"/>
    </row>
    <row r="401" spans="1:9" s="80" customFormat="1" ht="20.100000000000001" customHeight="1">
      <c r="A401" s="60"/>
      <c r="B401" s="1205" t="s">
        <v>91</v>
      </c>
      <c r="C401" s="77"/>
      <c r="D401" s="77">
        <f>SUM(D398:D400)</f>
        <v>92</v>
      </c>
      <c r="E401" s="77" t="s">
        <v>92</v>
      </c>
      <c r="F401" s="77">
        <f>SUM(F398:F400)</f>
        <v>35478637</v>
      </c>
      <c r="G401" s="60"/>
      <c r="H401" s="60"/>
      <c r="I401" s="60"/>
    </row>
    <row r="402" spans="1:9" s="928" customFormat="1" ht="20.100000000000001" customHeight="1">
      <c r="A402" s="137"/>
      <c r="B402" s="132"/>
      <c r="C402" s="132"/>
      <c r="D402" s="132"/>
      <c r="E402" s="132"/>
      <c r="F402" s="132"/>
      <c r="G402" s="137"/>
      <c r="H402" s="137"/>
      <c r="I402" s="137"/>
    </row>
    <row r="403" spans="1:9" s="928" customFormat="1" ht="20.100000000000001" customHeight="1">
      <c r="A403" s="137"/>
      <c r="B403" s="132"/>
      <c r="C403" s="132"/>
      <c r="D403" s="132"/>
      <c r="E403" s="132"/>
      <c r="F403" s="132"/>
      <c r="G403" s="137"/>
      <c r="H403" s="137"/>
      <c r="I403" s="137"/>
    </row>
    <row r="404" spans="1:9" s="928" customFormat="1" ht="20.100000000000001" customHeight="1">
      <c r="A404" s="1489" t="s">
        <v>3303</v>
      </c>
      <c r="B404" s="1489"/>
      <c r="C404" s="1489"/>
      <c r="D404" s="1489"/>
      <c r="E404" s="1489"/>
      <c r="F404" s="1489"/>
      <c r="G404" s="1489"/>
      <c r="H404" s="1489"/>
      <c r="I404" s="72"/>
    </row>
    <row r="405" spans="1:9" s="928" customFormat="1" ht="20.100000000000001" customHeight="1">
      <c r="A405" s="935"/>
      <c r="B405" s="1480" t="s">
        <v>2637</v>
      </c>
      <c r="C405" s="1480"/>
      <c r="D405" s="1480"/>
      <c r="E405" s="1480"/>
      <c r="F405" s="1481" t="s">
        <v>2295</v>
      </c>
      <c r="G405" s="1481"/>
      <c r="H405" s="1480" t="s">
        <v>2638</v>
      </c>
      <c r="I405" s="1480"/>
    </row>
    <row r="406" spans="1:9" s="928" customFormat="1" ht="20.100000000000001" customHeight="1">
      <c r="A406" s="935"/>
      <c r="B406" s="927"/>
      <c r="C406" s="401"/>
      <c r="D406" s="401"/>
      <c r="E406" s="401"/>
      <c r="F406" s="922"/>
      <c r="G406" s="922"/>
      <c r="H406" s="916"/>
      <c r="I406" s="916"/>
    </row>
    <row r="407" spans="1:9" s="928" customFormat="1" ht="20.100000000000001" customHeight="1">
      <c r="A407" s="151"/>
      <c r="B407" s="826" t="s">
        <v>3243</v>
      </c>
      <c r="C407" s="152"/>
      <c r="D407" s="153"/>
      <c r="E407" s="153"/>
      <c r="F407" s="154"/>
      <c r="G407" s="151"/>
      <c r="H407" s="151"/>
      <c r="I407" s="155"/>
    </row>
    <row r="408" spans="1:9" s="928" customFormat="1" ht="20.100000000000001" customHeight="1">
      <c r="A408" s="935"/>
      <c r="B408" s="1486" t="s">
        <v>2639</v>
      </c>
      <c r="C408" s="1486"/>
      <c r="D408" s="1486"/>
      <c r="E408" s="1486"/>
      <c r="F408" s="1487" t="s">
        <v>2295</v>
      </c>
      <c r="G408" s="1487"/>
      <c r="H408" s="1472" t="s">
        <v>2187</v>
      </c>
      <c r="I408" s="1472"/>
    </row>
    <row r="409" spans="1:9" s="928" customFormat="1" ht="20.100000000000001" customHeight="1">
      <c r="A409" s="935"/>
      <c r="B409" s="1486"/>
      <c r="C409" s="1486"/>
      <c r="D409" s="1486"/>
      <c r="E409" s="1486"/>
      <c r="F409" s="1487"/>
      <c r="G409" s="1487"/>
      <c r="H409" s="1472"/>
      <c r="I409" s="1472"/>
    </row>
    <row r="410" spans="1:9" s="928" customFormat="1" ht="31.5" customHeight="1">
      <c r="A410" s="935"/>
      <c r="B410" s="1472" t="s">
        <v>3244</v>
      </c>
      <c r="C410" s="1472"/>
      <c r="D410" s="1472"/>
      <c r="E410" s="1472"/>
      <c r="F410" s="1487" t="s">
        <v>2295</v>
      </c>
      <c r="G410" s="1487"/>
      <c r="H410" s="1472" t="s">
        <v>2188</v>
      </c>
      <c r="I410" s="1472"/>
    </row>
    <row r="411" spans="1:9" s="928" customFormat="1" ht="20.100000000000001" customHeight="1">
      <c r="A411" s="935"/>
      <c r="B411" s="460"/>
      <c r="C411" s="460"/>
      <c r="D411" s="461"/>
      <c r="E411" s="461"/>
      <c r="F411" s="462"/>
      <c r="G411" s="459"/>
      <c r="H411" s="930"/>
      <c r="I411" s="712"/>
    </row>
    <row r="412" spans="1:9" s="928" customFormat="1" ht="35.25" customHeight="1">
      <c r="A412" s="123"/>
      <c r="B412" s="1472" t="s">
        <v>3245</v>
      </c>
      <c r="C412" s="1472"/>
      <c r="D412" s="1472"/>
      <c r="E412" s="1472"/>
      <c r="F412" s="1481" t="s">
        <v>2239</v>
      </c>
      <c r="G412" s="1481"/>
      <c r="H412" s="1480" t="s">
        <v>2641</v>
      </c>
      <c r="I412" s="1480"/>
    </row>
    <row r="413" spans="1:9" s="928" customFormat="1" ht="20.100000000000001" customHeight="1">
      <c r="A413" s="935"/>
      <c r="B413" s="912"/>
      <c r="C413" s="684"/>
      <c r="D413" s="684"/>
      <c r="E413" s="684"/>
      <c r="F413" s="932"/>
      <c r="G413" s="927"/>
      <c r="H413" s="912"/>
      <c r="I413" s="912"/>
    </row>
    <row r="414" spans="1:9" s="928" customFormat="1" ht="20.100000000000001" customHeight="1">
      <c r="A414" s="935"/>
      <c r="B414" s="1480" t="s">
        <v>3252</v>
      </c>
      <c r="C414" s="1480"/>
      <c r="D414" s="1480"/>
      <c r="E414" s="684"/>
      <c r="F414" s="1481" t="s">
        <v>2643</v>
      </c>
      <c r="G414" s="1481"/>
      <c r="H414" s="1480" t="s">
        <v>2186</v>
      </c>
      <c r="I414" s="1480"/>
    </row>
    <row r="415" spans="1:9" s="928" customFormat="1" ht="20.100000000000001" customHeight="1">
      <c r="A415" s="123"/>
      <c r="B415" s="925"/>
      <c r="C415" s="123"/>
      <c r="D415" s="123"/>
      <c r="E415" s="123"/>
      <c r="F415" s="123"/>
      <c r="G415" s="123"/>
      <c r="H415" s="123"/>
      <c r="I415" s="123"/>
    </row>
    <row r="416" spans="1:9" s="928" customFormat="1" ht="38.25" customHeight="1">
      <c r="A416" s="935"/>
      <c r="B416" s="1472" t="s">
        <v>3246</v>
      </c>
      <c r="C416" s="1472"/>
      <c r="D416" s="1472"/>
      <c r="E416" s="1472"/>
      <c r="F416" s="1481" t="s">
        <v>2239</v>
      </c>
      <c r="G416" s="1481"/>
      <c r="H416" s="1472" t="s">
        <v>2185</v>
      </c>
      <c r="I416" s="1472"/>
    </row>
    <row r="417" spans="1:9" s="928" customFormat="1" ht="20.100000000000001" customHeight="1">
      <c r="A417" s="935"/>
      <c r="B417" s="283"/>
      <c r="C417" s="283"/>
      <c r="D417" s="283"/>
      <c r="E417" s="283"/>
      <c r="F417" s="283"/>
      <c r="G417" s="283"/>
      <c r="H417" s="285"/>
      <c r="I417" s="285"/>
    </row>
    <row r="418" spans="1:9" s="928" customFormat="1" ht="20.100000000000001" customHeight="1">
      <c r="A418" s="123"/>
      <c r="B418" s="912" t="s">
        <v>2179</v>
      </c>
      <c r="C418" s="283"/>
      <c r="D418" s="283"/>
      <c r="E418" s="283"/>
      <c r="F418" s="1481" t="s">
        <v>2643</v>
      </c>
      <c r="G418" s="1481"/>
      <c r="H418" s="1480" t="s">
        <v>2181</v>
      </c>
      <c r="I418" s="1480"/>
    </row>
    <row r="419" spans="1:9" s="928" customFormat="1" ht="20.100000000000001" customHeight="1">
      <c r="A419" s="123"/>
      <c r="B419" s="411"/>
      <c r="C419" s="411"/>
      <c r="D419" s="411"/>
      <c r="E419" s="411"/>
      <c r="F419" s="931"/>
      <c r="G419" s="927"/>
      <c r="H419" s="930"/>
      <c r="I419" s="930"/>
    </row>
    <row r="420" spans="1:9" s="928" customFormat="1" ht="41.25" customHeight="1">
      <c r="A420" s="207"/>
      <c r="B420" s="1482" t="s">
        <v>3241</v>
      </c>
      <c r="C420" s="1482"/>
      <c r="D420" s="1482"/>
      <c r="E420" s="1482"/>
      <c r="F420" s="1483" t="s">
        <v>3242</v>
      </c>
      <c r="G420" s="1483"/>
      <c r="H420" s="1484" t="s">
        <v>2180</v>
      </c>
      <c r="I420" s="1484"/>
    </row>
    <row r="421" spans="1:9" s="928" customFormat="1" ht="20.100000000000001" customHeight="1">
      <c r="A421" s="1477"/>
      <c r="B421" s="1477"/>
      <c r="C421" s="1477"/>
      <c r="D421" s="1477"/>
      <c r="E421" s="1477"/>
      <c r="F421" s="1477"/>
      <c r="G421" s="1477"/>
      <c r="H421" s="1477"/>
      <c r="I421" s="1477"/>
    </row>
    <row r="422" spans="1:9" s="928" customFormat="1" ht="20.100000000000001" customHeight="1">
      <c r="A422" s="207"/>
      <c r="B422" s="1474" t="s">
        <v>2644</v>
      </c>
      <c r="C422" s="1474"/>
      <c r="D422" s="1474"/>
      <c r="E422" s="1474"/>
      <c r="F422" s="1485" t="s">
        <v>2643</v>
      </c>
      <c r="G422" s="1485"/>
      <c r="H422" s="1478" t="s">
        <v>2645</v>
      </c>
      <c r="I422" s="1478"/>
    </row>
    <row r="423" spans="1:9" s="928" customFormat="1" ht="20.100000000000001" customHeight="1">
      <c r="A423" s="1476"/>
      <c r="B423" s="1477"/>
      <c r="C423" s="1477"/>
      <c r="D423" s="1477"/>
      <c r="E423" s="1477"/>
      <c r="F423" s="1477"/>
      <c r="G423" s="1477"/>
      <c r="H423" s="1477"/>
      <c r="I423" s="1477"/>
    </row>
    <row r="424" spans="1:9" s="928" customFormat="1" ht="37.5" customHeight="1">
      <c r="A424" s="207"/>
      <c r="B424" s="1478" t="s">
        <v>3247</v>
      </c>
      <c r="C424" s="1478"/>
      <c r="D424" s="1478"/>
      <c r="E424" s="1478"/>
      <c r="F424" s="1479" t="s">
        <v>2239</v>
      </c>
      <c r="G424" s="1479"/>
      <c r="H424" s="1480" t="s">
        <v>2240</v>
      </c>
      <c r="I424" s="1480"/>
    </row>
    <row r="425" spans="1:9" s="928" customFormat="1" ht="20.100000000000001" customHeight="1">
      <c r="A425" s="207"/>
      <c r="B425" s="824"/>
      <c r="C425" s="824"/>
      <c r="D425" s="824"/>
      <c r="E425" s="824"/>
      <c r="F425" s="824"/>
      <c r="G425" s="824"/>
      <c r="H425" s="825"/>
      <c r="I425" s="825"/>
    </row>
    <row r="426" spans="1:9" s="928" customFormat="1" ht="34.5" customHeight="1">
      <c r="A426" s="207"/>
      <c r="B426" s="1478" t="s">
        <v>2646</v>
      </c>
      <c r="C426" s="1478"/>
      <c r="D426" s="1478"/>
      <c r="E426" s="1478"/>
      <c r="F426" s="1481" t="s">
        <v>2643</v>
      </c>
      <c r="G426" s="1481"/>
      <c r="H426" s="1480" t="s">
        <v>2647</v>
      </c>
      <c r="I426" s="1480"/>
    </row>
    <row r="427" spans="1:9" s="928" customFormat="1" ht="20.100000000000001" customHeight="1">
      <c r="A427" s="207"/>
      <c r="B427" s="283"/>
      <c r="C427" s="283"/>
      <c r="D427" s="283"/>
      <c r="E427" s="283"/>
      <c r="F427" s="283"/>
      <c r="G427" s="283"/>
      <c r="H427" s="285"/>
      <c r="I427" s="285"/>
    </row>
    <row r="428" spans="1:9" s="928" customFormat="1" ht="20.100000000000001" customHeight="1">
      <c r="A428" s="207"/>
      <c r="B428" s="1480" t="s">
        <v>2648</v>
      </c>
      <c r="C428" s="1480"/>
      <c r="D428" s="1480"/>
      <c r="E428" s="1480"/>
      <c r="F428" s="1481" t="s">
        <v>2649</v>
      </c>
      <c r="G428" s="1481"/>
      <c r="H428" s="1474" t="s">
        <v>2650</v>
      </c>
      <c r="I428" s="1474"/>
    </row>
    <row r="429" spans="1:9" s="928" customFormat="1" ht="20.100000000000001" customHeight="1">
      <c r="A429" s="207"/>
      <c r="B429" s="912"/>
      <c r="C429" s="912"/>
      <c r="D429" s="912"/>
      <c r="E429" s="912"/>
      <c r="F429" s="922"/>
      <c r="G429" s="922"/>
      <c r="H429" s="917"/>
      <c r="I429" s="917"/>
    </row>
    <row r="430" spans="1:9" s="928" customFormat="1" ht="32.25" customHeight="1">
      <c r="A430" s="207"/>
      <c r="B430" s="1472" t="s">
        <v>3250</v>
      </c>
      <c r="C430" s="1472"/>
      <c r="D430" s="1472"/>
      <c r="E430" s="1472"/>
      <c r="F430" s="1473" t="s">
        <v>2182</v>
      </c>
      <c r="G430" s="1473"/>
      <c r="H430" s="1474" t="s">
        <v>2652</v>
      </c>
      <c r="I430" s="1474"/>
    </row>
    <row r="431" spans="1:9" s="928" customFormat="1" ht="20.100000000000001" customHeight="1">
      <c r="A431" s="137"/>
      <c r="B431" s="132"/>
      <c r="C431" s="132"/>
      <c r="D431" s="132"/>
      <c r="E431" s="132"/>
      <c r="F431" s="132"/>
      <c r="G431" s="137"/>
      <c r="H431" s="137"/>
      <c r="I431" s="137"/>
    </row>
    <row r="432" spans="1:9" s="262" customFormat="1" ht="21.75" customHeight="1">
      <c r="B432" s="944" t="s">
        <v>2474</v>
      </c>
      <c r="C432" s="299"/>
      <c r="D432" s="1607" t="s">
        <v>3528</v>
      </c>
      <c r="E432" s="1607"/>
      <c r="F432" s="1607"/>
      <c r="G432" s="1607"/>
      <c r="H432" s="1607"/>
      <c r="I432" s="1607"/>
    </row>
    <row r="433" spans="1:10" s="262" customFormat="1" ht="21.75" customHeight="1">
      <c r="B433" s="332"/>
      <c r="C433" s="335"/>
      <c r="D433" s="340"/>
      <c r="E433" s="340"/>
      <c r="F433" s="340"/>
      <c r="G433" s="340"/>
      <c r="H433" s="340"/>
      <c r="I433" s="340"/>
    </row>
    <row r="434" spans="1:10" s="262" customFormat="1" ht="21.75" customHeight="1">
      <c r="B434" s="332"/>
      <c r="C434" s="335"/>
      <c r="D434" s="340"/>
      <c r="E434" s="340"/>
      <c r="F434" s="340"/>
      <c r="G434" s="340"/>
      <c r="H434" s="340"/>
      <c r="I434" s="340"/>
    </row>
    <row r="435" spans="1:10" ht="27">
      <c r="A435" s="196"/>
      <c r="B435" s="332"/>
      <c r="C435" s="335"/>
      <c r="D435" s="340"/>
      <c r="E435" s="340"/>
      <c r="F435" s="340"/>
      <c r="G435" s="340"/>
      <c r="H435" s="340"/>
      <c r="I435" s="340"/>
      <c r="J435" s="262"/>
    </row>
    <row r="436" spans="1:10" ht="19.5" customHeight="1">
      <c r="A436" s="196"/>
      <c r="B436" s="197"/>
      <c r="C436" s="196"/>
      <c r="D436" s="196"/>
      <c r="E436" s="196"/>
      <c r="F436" s="1497" t="s">
        <v>3458</v>
      </c>
      <c r="G436" s="1490"/>
      <c r="H436" s="1490"/>
      <c r="I436" s="1490"/>
      <c r="J436" s="262"/>
    </row>
    <row r="437" spans="1:10" ht="52.5" customHeight="1">
      <c r="A437" s="196"/>
      <c r="B437" s="197"/>
      <c r="C437" s="196"/>
      <c r="D437" s="196"/>
      <c r="E437" s="196"/>
      <c r="F437" s="331"/>
      <c r="G437" s="332"/>
      <c r="H437" s="1490" t="s">
        <v>3481</v>
      </c>
      <c r="I437" s="1490"/>
      <c r="J437" s="262"/>
    </row>
    <row r="438" spans="1:10" ht="33.75" customHeight="1">
      <c r="A438" s="1165"/>
      <c r="B438" s="330"/>
      <c r="C438" s="199"/>
      <c r="D438" s="200" t="s">
        <v>2456</v>
      </c>
      <c r="E438" s="201"/>
      <c r="F438" s="199"/>
      <c r="G438" s="199"/>
      <c r="H438" s="1495"/>
      <c r="I438" s="1495"/>
      <c r="J438" s="262"/>
    </row>
    <row r="439" spans="1:10" ht="24" customHeight="1">
      <c r="A439" s="1492" t="s">
        <v>3281</v>
      </c>
      <c r="B439" s="1492"/>
      <c r="C439" s="1492"/>
      <c r="D439" s="1492"/>
      <c r="E439" s="1492"/>
      <c r="F439" s="1492"/>
      <c r="G439" s="1492"/>
      <c r="H439" s="1492"/>
      <c r="I439" s="1492"/>
    </row>
    <row r="440" spans="1:10" s="262" customFormat="1" ht="15" customHeight="1">
      <c r="A440" s="1611" t="s">
        <v>3529</v>
      </c>
      <c r="B440" s="1611"/>
      <c r="C440" s="1611"/>
      <c r="D440" s="248"/>
      <c r="E440" s="248"/>
      <c r="F440" s="254"/>
      <c r="G440" s="1413"/>
      <c r="H440" s="1413" t="s">
        <v>3408</v>
      </c>
      <c r="I440" s="1413"/>
    </row>
    <row r="441" spans="1:10" s="1354" customFormat="1" ht="30.75" customHeight="1" thickBot="1">
      <c r="A441" s="1612" t="s">
        <v>3530</v>
      </c>
      <c r="B441" s="1612"/>
      <c r="C441" s="1612"/>
      <c r="F441" s="1356"/>
      <c r="G441" s="1414"/>
      <c r="H441" s="1415" t="s">
        <v>2</v>
      </c>
      <c r="I441" s="1414"/>
    </row>
    <row r="442" spans="1:10" s="188" customFormat="1" ht="93" customHeight="1" thickBot="1">
      <c r="A442" s="76" t="s">
        <v>3</v>
      </c>
      <c r="B442" s="1388" t="s">
        <v>4</v>
      </c>
      <c r="C442" s="1389" t="s">
        <v>5</v>
      </c>
      <c r="D442" s="1390" t="s">
        <v>6</v>
      </c>
      <c r="E442" s="390" t="s">
        <v>3888</v>
      </c>
      <c r="F442" s="390" t="s">
        <v>3889</v>
      </c>
      <c r="G442" s="1409" t="s">
        <v>9</v>
      </c>
      <c r="H442" s="1410" t="s">
        <v>2425</v>
      </c>
      <c r="I442" s="1411" t="s">
        <v>10</v>
      </c>
    </row>
    <row r="443" spans="1:10" s="262" customFormat="1" ht="21.75" customHeight="1" thickBot="1">
      <c r="A443" s="163">
        <v>1</v>
      </c>
      <c r="B443" s="125">
        <v>2</v>
      </c>
      <c r="C443" s="126">
        <v>3</v>
      </c>
      <c r="D443" s="126">
        <v>4</v>
      </c>
      <c r="E443" s="126">
        <v>5</v>
      </c>
      <c r="F443" s="126">
        <v>6</v>
      </c>
      <c r="G443" s="126">
        <v>7</v>
      </c>
      <c r="H443" s="126">
        <v>8</v>
      </c>
      <c r="I443" s="127">
        <v>9</v>
      </c>
    </row>
    <row r="444" spans="1:10" s="262" customFormat="1" ht="24.75" customHeight="1">
      <c r="A444" s="628">
        <v>1</v>
      </c>
      <c r="B444" s="969" t="s">
        <v>285</v>
      </c>
      <c r="C444" s="21" t="s">
        <v>11</v>
      </c>
      <c r="D444" s="21">
        <v>4</v>
      </c>
      <c r="E444" s="32">
        <v>6000</v>
      </c>
      <c r="F444" s="32">
        <f t="shared" ref="F444:F455" si="7">D444*E444</f>
        <v>24000</v>
      </c>
      <c r="G444" s="21" t="s">
        <v>12</v>
      </c>
      <c r="H444" s="21">
        <v>2007</v>
      </c>
      <c r="I444" s="21"/>
    </row>
    <row r="445" spans="1:10" s="262" customFormat="1" ht="24.75" customHeight="1">
      <c r="A445" s="628">
        <v>2</v>
      </c>
      <c r="B445" s="612" t="s">
        <v>123</v>
      </c>
      <c r="C445" s="4" t="s">
        <v>11</v>
      </c>
      <c r="D445" s="4">
        <v>2</v>
      </c>
      <c r="E445" s="246">
        <v>8000</v>
      </c>
      <c r="F445" s="1377">
        <f t="shared" si="7"/>
        <v>16000</v>
      </c>
      <c r="G445" s="4" t="s">
        <v>12</v>
      </c>
      <c r="H445" s="4">
        <v>2007</v>
      </c>
      <c r="I445" s="4"/>
    </row>
    <row r="446" spans="1:10" s="262" customFormat="1" ht="20.25" customHeight="1">
      <c r="A446" s="628">
        <v>3</v>
      </c>
      <c r="B446" s="612" t="s">
        <v>439</v>
      </c>
      <c r="C446" s="4" t="s">
        <v>11</v>
      </c>
      <c r="D446" s="4">
        <v>2</v>
      </c>
      <c r="E446" s="246">
        <v>9000</v>
      </c>
      <c r="F446" s="1377">
        <f t="shared" si="7"/>
        <v>18000</v>
      </c>
      <c r="G446" s="4" t="s">
        <v>12</v>
      </c>
      <c r="H446" s="4">
        <v>2007</v>
      </c>
      <c r="I446" s="4"/>
    </row>
    <row r="447" spans="1:10" s="262" customFormat="1" ht="37.5" customHeight="1">
      <c r="A447" s="628">
        <v>4</v>
      </c>
      <c r="B447" s="612" t="s">
        <v>440</v>
      </c>
      <c r="C447" s="4" t="s">
        <v>11</v>
      </c>
      <c r="D447" s="4">
        <v>1</v>
      </c>
      <c r="E447" s="276">
        <v>15000</v>
      </c>
      <c r="F447" s="1377">
        <f t="shared" si="7"/>
        <v>15000</v>
      </c>
      <c r="G447" s="4" t="s">
        <v>12</v>
      </c>
      <c r="H447" s="4">
        <v>2007</v>
      </c>
      <c r="I447" s="104" t="s">
        <v>2977</v>
      </c>
    </row>
    <row r="448" spans="1:10" s="262" customFormat="1" ht="24.75" customHeight="1">
      <c r="A448" s="628">
        <v>5</v>
      </c>
      <c r="B448" s="612" t="s">
        <v>441</v>
      </c>
      <c r="C448" s="4" t="s">
        <v>11</v>
      </c>
      <c r="D448" s="4">
        <v>6</v>
      </c>
      <c r="E448" s="246">
        <v>5000</v>
      </c>
      <c r="F448" s="1377">
        <f t="shared" si="7"/>
        <v>30000</v>
      </c>
      <c r="G448" s="4" t="s">
        <v>12</v>
      </c>
      <c r="H448" s="4">
        <v>2018</v>
      </c>
      <c r="I448" s="4"/>
    </row>
    <row r="449" spans="1:9" s="262" customFormat="1" ht="24.75" customHeight="1">
      <c r="A449" s="628">
        <v>6</v>
      </c>
      <c r="B449" s="612" t="s">
        <v>379</v>
      </c>
      <c r="C449" s="4" t="s">
        <v>11</v>
      </c>
      <c r="D449" s="4">
        <v>1</v>
      </c>
      <c r="E449" s="246">
        <v>2000</v>
      </c>
      <c r="F449" s="1377">
        <f t="shared" si="7"/>
        <v>2000</v>
      </c>
      <c r="G449" s="4" t="s">
        <v>12</v>
      </c>
      <c r="H449" s="4">
        <v>1973</v>
      </c>
      <c r="I449" s="4"/>
    </row>
    <row r="450" spans="1:9" s="262" customFormat="1" ht="24.75" customHeight="1">
      <c r="A450" s="628">
        <v>7</v>
      </c>
      <c r="B450" s="612" t="s">
        <v>216</v>
      </c>
      <c r="C450" s="4" t="s">
        <v>11</v>
      </c>
      <c r="D450" s="4">
        <v>2</v>
      </c>
      <c r="E450" s="246">
        <v>6000</v>
      </c>
      <c r="F450" s="1377">
        <f t="shared" si="7"/>
        <v>12000</v>
      </c>
      <c r="G450" s="4" t="s">
        <v>12</v>
      </c>
      <c r="H450" s="4">
        <v>2018</v>
      </c>
      <c r="I450" s="4"/>
    </row>
    <row r="451" spans="1:9" s="262" customFormat="1" ht="24.75" customHeight="1">
      <c r="A451" s="628">
        <v>8</v>
      </c>
      <c r="B451" s="612" t="s">
        <v>442</v>
      </c>
      <c r="C451" s="4" t="s">
        <v>11</v>
      </c>
      <c r="D451" s="4">
        <v>11</v>
      </c>
      <c r="E451" s="246">
        <v>4000</v>
      </c>
      <c r="F451" s="1377">
        <f t="shared" si="7"/>
        <v>44000</v>
      </c>
      <c r="G451" s="4" t="s">
        <v>12</v>
      </c>
      <c r="H451" s="4">
        <v>2021</v>
      </c>
      <c r="I451" s="4"/>
    </row>
    <row r="452" spans="1:9" s="262" customFormat="1" ht="24.75" customHeight="1">
      <c r="A452" s="628">
        <v>9</v>
      </c>
      <c r="B452" s="612" t="s">
        <v>443</v>
      </c>
      <c r="C452" s="4" t="s">
        <v>11</v>
      </c>
      <c r="D452" s="4">
        <v>4</v>
      </c>
      <c r="E452" s="246">
        <v>4500</v>
      </c>
      <c r="F452" s="1377">
        <f t="shared" si="7"/>
        <v>18000</v>
      </c>
      <c r="G452" s="4" t="s">
        <v>12</v>
      </c>
      <c r="H452" s="4">
        <v>2009</v>
      </c>
      <c r="I452" s="4"/>
    </row>
    <row r="453" spans="1:9" s="262" customFormat="1" ht="24.75" customHeight="1">
      <c r="A453" s="628">
        <v>10</v>
      </c>
      <c r="B453" s="612" t="s">
        <v>444</v>
      </c>
      <c r="C453" s="4" t="s">
        <v>11</v>
      </c>
      <c r="D453" s="4">
        <v>18</v>
      </c>
      <c r="E453" s="246">
        <v>5500</v>
      </c>
      <c r="F453" s="1377">
        <f t="shared" si="7"/>
        <v>99000</v>
      </c>
      <c r="G453" s="4" t="s">
        <v>12</v>
      </c>
      <c r="H453" s="4">
        <v>1997</v>
      </c>
      <c r="I453" s="4"/>
    </row>
    <row r="454" spans="1:9" s="262" customFormat="1" ht="24.75" customHeight="1">
      <c r="A454" s="628">
        <v>11</v>
      </c>
      <c r="B454" s="612" t="s">
        <v>445</v>
      </c>
      <c r="C454" s="4" t="s">
        <v>11</v>
      </c>
      <c r="D454" s="4">
        <v>2</v>
      </c>
      <c r="E454" s="4">
        <v>15000</v>
      </c>
      <c r="F454" s="1377">
        <f t="shared" si="7"/>
        <v>30000</v>
      </c>
      <c r="G454" s="4" t="s">
        <v>12</v>
      </c>
      <c r="H454" s="4">
        <v>1997</v>
      </c>
      <c r="I454" s="4"/>
    </row>
    <row r="455" spans="1:9" s="262" customFormat="1" ht="21.75" customHeight="1" thickBot="1">
      <c r="A455" s="628">
        <v>12</v>
      </c>
      <c r="B455" s="973" t="s">
        <v>446</v>
      </c>
      <c r="C455" s="4" t="s">
        <v>11</v>
      </c>
      <c r="D455" s="4">
        <v>6</v>
      </c>
      <c r="E455" s="4">
        <v>4500</v>
      </c>
      <c r="F455" s="1377">
        <f t="shared" si="7"/>
        <v>27000</v>
      </c>
      <c r="G455" s="4" t="s">
        <v>12</v>
      </c>
      <c r="H455" s="4">
        <v>2018</v>
      </c>
      <c r="I455" s="4"/>
    </row>
    <row r="456" spans="1:9" s="262" customFormat="1" ht="22.5" customHeight="1" thickBot="1">
      <c r="A456" s="167"/>
      <c r="B456" s="974" t="s">
        <v>91</v>
      </c>
      <c r="C456" s="19"/>
      <c r="D456" s="124">
        <f>SUM(D444:D455)</f>
        <v>59</v>
      </c>
      <c r="E456" s="124" t="s">
        <v>92</v>
      </c>
      <c r="F456" s="19">
        <f>SUM(F444:F455)</f>
        <v>335000</v>
      </c>
      <c r="G456" s="19"/>
      <c r="H456" s="29"/>
      <c r="I456" s="29"/>
    </row>
    <row r="457" spans="1:9" s="262" customFormat="1" ht="33.75" customHeight="1">
      <c r="A457" s="169"/>
      <c r="B457" s="812"/>
      <c r="C457" s="132"/>
      <c r="D457" s="138"/>
      <c r="E457" s="138"/>
      <c r="F457" s="132"/>
      <c r="G457" s="132"/>
      <c r="H457" s="260"/>
      <c r="I457" s="260"/>
    </row>
    <row r="458" spans="1:9" s="262" customFormat="1" ht="33.75" customHeight="1">
      <c r="A458" s="1489" t="s">
        <v>3260</v>
      </c>
      <c r="B458" s="1489"/>
      <c r="C458" s="1489"/>
      <c r="D458" s="1489"/>
      <c r="E458" s="1489"/>
      <c r="F458" s="1489"/>
      <c r="G458" s="1489"/>
      <c r="H458" s="1489"/>
      <c r="I458" s="72"/>
    </row>
    <row r="459" spans="1:9" s="262" customFormat="1" ht="33.75" customHeight="1">
      <c r="A459" s="935"/>
      <c r="B459" s="1480" t="s">
        <v>2637</v>
      </c>
      <c r="C459" s="1480"/>
      <c r="D459" s="1480"/>
      <c r="E459" s="1480"/>
      <c r="F459" s="1481" t="s">
        <v>2295</v>
      </c>
      <c r="G459" s="1481"/>
      <c r="H459" s="1480" t="s">
        <v>2638</v>
      </c>
      <c r="I459" s="1480"/>
    </row>
    <row r="460" spans="1:9" s="262" customFormat="1" ht="21.75" customHeight="1">
      <c r="A460" s="935"/>
      <c r="B460" s="927"/>
      <c r="C460" s="401"/>
      <c r="D460" s="401"/>
      <c r="E460" s="401"/>
      <c r="F460" s="922"/>
      <c r="G460" s="922"/>
      <c r="H460" s="916"/>
      <c r="I460" s="916"/>
    </row>
    <row r="461" spans="1:9" s="262" customFormat="1" ht="14.25" customHeight="1">
      <c r="A461" s="151"/>
      <c r="B461" s="826" t="s">
        <v>3243</v>
      </c>
      <c r="C461" s="152"/>
      <c r="D461" s="153"/>
      <c r="E461" s="153"/>
      <c r="F461" s="154"/>
      <c r="G461" s="151"/>
      <c r="H461" s="151"/>
      <c r="I461" s="155"/>
    </row>
    <row r="462" spans="1:9" s="262" customFormat="1" ht="33.75" customHeight="1">
      <c r="A462" s="935"/>
      <c r="B462" s="1486" t="s">
        <v>2639</v>
      </c>
      <c r="C462" s="1486"/>
      <c r="D462" s="1486"/>
      <c r="E462" s="1486"/>
      <c r="F462" s="1487" t="s">
        <v>2295</v>
      </c>
      <c r="G462" s="1487"/>
      <c r="H462" s="1472" t="s">
        <v>2187</v>
      </c>
      <c r="I462" s="1472"/>
    </row>
    <row r="463" spans="1:9" s="262" customFormat="1" ht="12.75" customHeight="1">
      <c r="A463" s="935"/>
      <c r="B463" s="1486"/>
      <c r="C463" s="1486"/>
      <c r="D463" s="1486"/>
      <c r="E463" s="1486"/>
      <c r="F463" s="1487"/>
      <c r="G463" s="1487"/>
      <c r="H463" s="1472"/>
      <c r="I463" s="1472"/>
    </row>
    <row r="464" spans="1:9" s="262" customFormat="1" ht="33.75" customHeight="1">
      <c r="A464" s="935"/>
      <c r="B464" s="1472" t="s">
        <v>3244</v>
      </c>
      <c r="C464" s="1472"/>
      <c r="D464" s="1472"/>
      <c r="E464" s="1472"/>
      <c r="F464" s="1487" t="s">
        <v>2295</v>
      </c>
      <c r="G464" s="1487"/>
      <c r="H464" s="1472" t="s">
        <v>2188</v>
      </c>
      <c r="I464" s="1472"/>
    </row>
    <row r="465" spans="1:9" s="262" customFormat="1" ht="17.25" customHeight="1">
      <c r="A465" s="935"/>
      <c r="B465" s="460"/>
      <c r="C465" s="460"/>
      <c r="D465" s="461"/>
      <c r="E465" s="461"/>
      <c r="F465" s="462"/>
      <c r="G465" s="459"/>
      <c r="H465" s="930"/>
      <c r="I465" s="712"/>
    </row>
    <row r="466" spans="1:9" s="262" customFormat="1" ht="33.75" customHeight="1">
      <c r="A466" s="123"/>
      <c r="B466" s="1472" t="s">
        <v>3245</v>
      </c>
      <c r="C466" s="1472"/>
      <c r="D466" s="1472"/>
      <c r="E466" s="1472"/>
      <c r="F466" s="1481" t="s">
        <v>2182</v>
      </c>
      <c r="G466" s="1481"/>
      <c r="H466" s="1480" t="s">
        <v>2641</v>
      </c>
      <c r="I466" s="1480"/>
    </row>
    <row r="467" spans="1:9" s="262" customFormat="1" ht="18" customHeight="1">
      <c r="A467" s="935"/>
      <c r="B467" s="912"/>
      <c r="C467" s="684"/>
      <c r="D467" s="684"/>
      <c r="E467" s="684"/>
      <c r="F467" s="932"/>
      <c r="G467" s="927"/>
      <c r="H467" s="912"/>
      <c r="I467" s="912"/>
    </row>
    <row r="468" spans="1:9" s="262" customFormat="1" ht="23.25" customHeight="1">
      <c r="A468" s="935"/>
      <c r="B468" s="1480" t="s">
        <v>3252</v>
      </c>
      <c r="C468" s="1480"/>
      <c r="D468" s="1480"/>
      <c r="E468" s="684"/>
      <c r="F468" s="1481" t="s">
        <v>2643</v>
      </c>
      <c r="G468" s="1481"/>
      <c r="H468" s="1480" t="s">
        <v>2186</v>
      </c>
      <c r="I468" s="1480"/>
    </row>
    <row r="469" spans="1:9" s="262" customFormat="1" ht="11.25" customHeight="1">
      <c r="A469" s="123"/>
      <c r="B469" s="925"/>
      <c r="C469" s="123"/>
      <c r="D469" s="123"/>
      <c r="E469" s="123"/>
      <c r="F469" s="123"/>
      <c r="G469" s="123"/>
      <c r="H469" s="123"/>
      <c r="I469" s="123"/>
    </row>
    <row r="470" spans="1:9" s="262" customFormat="1" ht="33.75" customHeight="1">
      <c r="A470" s="935"/>
      <c r="B470" s="1472" t="s">
        <v>3246</v>
      </c>
      <c r="C470" s="1472"/>
      <c r="D470" s="1472"/>
      <c r="E470" s="1472"/>
      <c r="F470" s="1481" t="s">
        <v>2239</v>
      </c>
      <c r="G470" s="1481"/>
      <c r="H470" s="1472" t="s">
        <v>2185</v>
      </c>
      <c r="I470" s="1472"/>
    </row>
    <row r="471" spans="1:9" s="262" customFormat="1" ht="15" customHeight="1">
      <c r="A471" s="935"/>
      <c r="B471" s="283"/>
      <c r="C471" s="283"/>
      <c r="D471" s="283"/>
      <c r="E471" s="283"/>
      <c r="F471" s="283"/>
      <c r="G471" s="283"/>
      <c r="H471" s="285"/>
      <c r="I471" s="285"/>
    </row>
    <row r="472" spans="1:9" s="262" customFormat="1" ht="33.75" customHeight="1">
      <c r="A472" s="123"/>
      <c r="B472" s="912" t="s">
        <v>2179</v>
      </c>
      <c r="C472" s="283"/>
      <c r="D472" s="283"/>
      <c r="E472" s="283"/>
      <c r="F472" s="1481" t="s">
        <v>2643</v>
      </c>
      <c r="G472" s="1481"/>
      <c r="H472" s="1480" t="s">
        <v>2181</v>
      </c>
      <c r="I472" s="1480"/>
    </row>
    <row r="473" spans="1:9" s="262" customFormat="1" ht="14.25" customHeight="1">
      <c r="A473" s="123"/>
      <c r="B473" s="411"/>
      <c r="C473" s="411"/>
      <c r="D473" s="411"/>
      <c r="E473" s="411"/>
      <c r="F473" s="931"/>
      <c r="G473" s="927"/>
      <c r="H473" s="930"/>
      <c r="I473" s="930"/>
    </row>
    <row r="474" spans="1:9" s="262" customFormat="1" ht="33.75" customHeight="1">
      <c r="A474" s="207"/>
      <c r="B474" s="1482" t="s">
        <v>3241</v>
      </c>
      <c r="C474" s="1482"/>
      <c r="D474" s="1482"/>
      <c r="E474" s="1482"/>
      <c r="F474" s="1483" t="s">
        <v>3242</v>
      </c>
      <c r="G474" s="1483"/>
      <c r="H474" s="1484" t="s">
        <v>2180</v>
      </c>
      <c r="I474" s="1484"/>
    </row>
    <row r="475" spans="1:9" s="262" customFormat="1" ht="4.5" customHeight="1">
      <c r="A475" s="1477"/>
      <c r="B475" s="1477"/>
      <c r="C475" s="1477"/>
      <c r="D475" s="1477"/>
      <c r="E475" s="1477"/>
      <c r="F475" s="1477"/>
      <c r="G475" s="1477"/>
      <c r="H475" s="1477"/>
      <c r="I475" s="1477"/>
    </row>
    <row r="476" spans="1:9" s="262" customFormat="1" ht="33.75" customHeight="1">
      <c r="A476" s="207"/>
      <c r="B476" s="1474" t="s">
        <v>2644</v>
      </c>
      <c r="C476" s="1474"/>
      <c r="D476" s="1474"/>
      <c r="E476" s="1474"/>
      <c r="F476" s="1485" t="s">
        <v>2643</v>
      </c>
      <c r="G476" s="1485"/>
      <c r="H476" s="1478" t="s">
        <v>2645</v>
      </c>
      <c r="I476" s="1478"/>
    </row>
    <row r="477" spans="1:9" s="262" customFormat="1" ht="3.75" customHeight="1">
      <c r="A477" s="1476"/>
      <c r="B477" s="1477"/>
      <c r="C477" s="1477"/>
      <c r="D477" s="1477"/>
      <c r="E477" s="1477"/>
      <c r="F477" s="1477"/>
      <c r="G477" s="1477"/>
      <c r="H477" s="1477"/>
      <c r="I477" s="1477"/>
    </row>
    <row r="478" spans="1:9" s="262" customFormat="1" ht="33.75" customHeight="1">
      <c r="A478" s="207"/>
      <c r="B478" s="1478" t="s">
        <v>3247</v>
      </c>
      <c r="C478" s="1478"/>
      <c r="D478" s="1478"/>
      <c r="E478" s="1478"/>
      <c r="F478" s="1479" t="s">
        <v>2239</v>
      </c>
      <c r="G478" s="1479"/>
      <c r="H478" s="1480" t="s">
        <v>2240</v>
      </c>
      <c r="I478" s="1480"/>
    </row>
    <row r="479" spans="1:9" s="262" customFormat="1" ht="15.75" customHeight="1">
      <c r="A479" s="207"/>
      <c r="B479" s="824"/>
      <c r="C479" s="824"/>
      <c r="D479" s="824"/>
      <c r="E479" s="824"/>
      <c r="F479" s="824"/>
      <c r="G479" s="824"/>
      <c r="H479" s="825"/>
      <c r="I479" s="825"/>
    </row>
    <row r="480" spans="1:9" s="262" customFormat="1" ht="33.75" customHeight="1">
      <c r="A480" s="207"/>
      <c r="B480" s="1478" t="s">
        <v>2646</v>
      </c>
      <c r="C480" s="1478"/>
      <c r="D480" s="1478"/>
      <c r="E480" s="1478"/>
      <c r="F480" s="1481" t="s">
        <v>2643</v>
      </c>
      <c r="G480" s="1481"/>
      <c r="H480" s="1480" t="s">
        <v>2647</v>
      </c>
      <c r="I480" s="1480"/>
    </row>
    <row r="481" spans="1:10" s="262" customFormat="1" ht="13.5" customHeight="1">
      <c r="A481" s="207"/>
      <c r="B481" s="283"/>
      <c r="C481" s="283"/>
      <c r="D481" s="283"/>
      <c r="E481" s="283"/>
      <c r="F481" s="283"/>
      <c r="G481" s="283"/>
      <c r="H481" s="285"/>
      <c r="I481" s="285"/>
    </row>
    <row r="482" spans="1:10" s="262" customFormat="1" ht="33.75" customHeight="1">
      <c r="A482" s="207"/>
      <c r="B482" s="1480" t="s">
        <v>2648</v>
      </c>
      <c r="C482" s="1480"/>
      <c r="D482" s="1480"/>
      <c r="E482" s="1480"/>
      <c r="F482" s="1481" t="s">
        <v>2649</v>
      </c>
      <c r="G482" s="1481"/>
      <c r="H482" s="1474" t="s">
        <v>2650</v>
      </c>
      <c r="I482" s="1474"/>
    </row>
    <row r="483" spans="1:10" s="262" customFormat="1" ht="17.25" customHeight="1">
      <c r="A483" s="207"/>
      <c r="B483" s="912"/>
      <c r="C483" s="912"/>
      <c r="D483" s="912"/>
      <c r="E483" s="912"/>
      <c r="F483" s="922"/>
      <c r="G483" s="922"/>
      <c r="H483" s="917"/>
      <c r="I483" s="917"/>
    </row>
    <row r="484" spans="1:10" s="262" customFormat="1" ht="33.75" customHeight="1">
      <c r="A484" s="207"/>
      <c r="B484" s="1472" t="s">
        <v>3250</v>
      </c>
      <c r="C484" s="1472"/>
      <c r="D484" s="1472"/>
      <c r="E484" s="1472"/>
      <c r="F484" s="1473" t="s">
        <v>2182</v>
      </c>
      <c r="G484" s="1473"/>
      <c r="H484" s="1474" t="s">
        <v>2652</v>
      </c>
      <c r="I484" s="1474"/>
    </row>
    <row r="485" spans="1:10" s="262" customFormat="1" ht="15.75" customHeight="1">
      <c r="B485" s="138"/>
      <c r="C485" s="132"/>
      <c r="D485" s="138"/>
      <c r="E485" s="138"/>
      <c r="F485" s="132"/>
      <c r="G485" s="132"/>
      <c r="H485" s="260"/>
      <c r="I485" s="260"/>
    </row>
    <row r="486" spans="1:10" s="262" customFormat="1" ht="21.75" customHeight="1">
      <c r="B486" s="944" t="s">
        <v>2474</v>
      </c>
      <c r="C486" s="299"/>
      <c r="D486" s="1601" t="s">
        <v>3304</v>
      </c>
      <c r="E486" s="1601"/>
      <c r="F486" s="1601"/>
      <c r="G486" s="1601"/>
      <c r="H486" s="1601"/>
      <c r="I486" s="1601"/>
    </row>
    <row r="487" spans="1:10" s="262" customFormat="1" ht="21.75" customHeight="1">
      <c r="B487" s="297"/>
      <c r="C487" s="299"/>
      <c r="D487" s="312"/>
      <c r="E487" s="312"/>
      <c r="F487" s="312"/>
      <c r="G487" s="312"/>
      <c r="H487" s="312"/>
      <c r="I487" s="312"/>
    </row>
    <row r="488" spans="1:10" s="262" customFormat="1" ht="21.75" customHeight="1">
      <c r="B488" s="332"/>
      <c r="C488" s="335"/>
      <c r="D488" s="340"/>
      <c r="E488" s="340"/>
      <c r="F488" s="340"/>
      <c r="G488" s="340"/>
      <c r="H488" s="340"/>
      <c r="I488" s="340"/>
    </row>
    <row r="489" spans="1:10" ht="27">
      <c r="A489" s="196"/>
      <c r="B489" s="332"/>
      <c r="C489" s="335"/>
      <c r="D489" s="340"/>
      <c r="E489" s="340"/>
      <c r="F489" s="340"/>
      <c r="G489" s="340"/>
      <c r="H489" s="340"/>
      <c r="I489" s="340"/>
      <c r="J489" s="262"/>
    </row>
    <row r="490" spans="1:10" ht="24.75" customHeight="1">
      <c r="A490" s="196"/>
      <c r="B490" s="197"/>
      <c r="C490" s="196"/>
      <c r="D490" s="196"/>
      <c r="E490" s="196"/>
      <c r="F490" s="1497" t="s">
        <v>3459</v>
      </c>
      <c r="G490" s="1490"/>
      <c r="H490" s="1490"/>
      <c r="I490" s="1490"/>
      <c r="J490" s="262"/>
    </row>
    <row r="491" spans="1:10" ht="54" customHeight="1">
      <c r="A491" s="196"/>
      <c r="B491" s="197"/>
      <c r="C491" s="196"/>
      <c r="D491" s="196"/>
      <c r="E491" s="196"/>
      <c r="F491" s="331"/>
      <c r="G491" s="332"/>
      <c r="H491" s="1490" t="s">
        <v>3477</v>
      </c>
      <c r="I491" s="1490"/>
      <c r="J491" s="262"/>
    </row>
    <row r="492" spans="1:10" ht="24.75" customHeight="1">
      <c r="A492" s="1165"/>
      <c r="B492" s="330"/>
      <c r="C492" s="199"/>
      <c r="D492" s="200" t="s">
        <v>2456</v>
      </c>
      <c r="E492" s="201"/>
      <c r="F492" s="199"/>
      <c r="G492" s="199"/>
      <c r="H492" s="1495"/>
      <c r="I492" s="1495"/>
      <c r="J492" s="262"/>
    </row>
    <row r="493" spans="1:10" s="262" customFormat="1" ht="33.75" customHeight="1">
      <c r="A493" s="1492" t="s">
        <v>3294</v>
      </c>
      <c r="B493" s="1492"/>
      <c r="C493" s="1492"/>
      <c r="D493" s="1492"/>
      <c r="E493" s="1492"/>
      <c r="F493" s="1492"/>
      <c r="G493" s="1492"/>
      <c r="H493" s="1492"/>
      <c r="I493" s="1492"/>
    </row>
    <row r="494" spans="1:10" s="262" customFormat="1" ht="17.25">
      <c r="A494" s="1605" t="s">
        <v>3515</v>
      </c>
      <c r="B494" s="1605"/>
      <c r="C494" s="1605"/>
      <c r="D494" s="248"/>
      <c r="E494" s="248"/>
      <c r="F494" s="254"/>
      <c r="G494" s="254"/>
      <c r="H494" s="1499" t="s">
        <v>3408</v>
      </c>
      <c r="I494" s="1499"/>
    </row>
    <row r="495" spans="1:10" s="262" customFormat="1" ht="15.75" thickBot="1">
      <c r="A495" s="1616" t="s">
        <v>3514</v>
      </c>
      <c r="B495" s="1616"/>
      <c r="C495" s="1616"/>
      <c r="F495" s="162"/>
      <c r="G495" s="162"/>
      <c r="H495" s="1637" t="s">
        <v>2</v>
      </c>
      <c r="I495" s="1637"/>
    </row>
    <row r="496" spans="1:10" s="188" customFormat="1" ht="93" customHeight="1" thickBot="1">
      <c r="A496" s="76" t="s">
        <v>3</v>
      </c>
      <c r="B496" s="1388" t="s">
        <v>4</v>
      </c>
      <c r="C496" s="1389" t="s">
        <v>5</v>
      </c>
      <c r="D496" s="1390" t="s">
        <v>6</v>
      </c>
      <c r="E496" s="390" t="s">
        <v>3888</v>
      </c>
      <c r="F496" s="390" t="s">
        <v>3889</v>
      </c>
      <c r="G496" s="1388" t="s">
        <v>9</v>
      </c>
      <c r="H496" s="25" t="s">
        <v>2425</v>
      </c>
      <c r="I496" s="1391" t="s">
        <v>10</v>
      </c>
    </row>
    <row r="497" spans="1:9" s="262" customFormat="1" ht="21.75" customHeight="1" thickBot="1">
      <c r="A497" s="163">
        <v>1</v>
      </c>
      <c r="B497" s="125">
        <v>2</v>
      </c>
      <c r="C497" s="126">
        <v>3</v>
      </c>
      <c r="D497" s="126">
        <v>4</v>
      </c>
      <c r="E497" s="126">
        <v>5</v>
      </c>
      <c r="F497" s="126">
        <v>6</v>
      </c>
      <c r="G497" s="126">
        <v>7</v>
      </c>
      <c r="H497" s="126">
        <v>8</v>
      </c>
      <c r="I497" s="127">
        <v>9</v>
      </c>
    </row>
    <row r="498" spans="1:9" s="80" customFormat="1" ht="20.100000000000001" customHeight="1">
      <c r="A498" s="60">
        <v>1</v>
      </c>
      <c r="B498" s="637" t="s">
        <v>304</v>
      </c>
      <c r="C498" s="4" t="s">
        <v>11</v>
      </c>
      <c r="D498" s="276">
        <v>1</v>
      </c>
      <c r="E498" s="4">
        <v>44072587</v>
      </c>
      <c r="F498" s="4">
        <f>D498*E498</f>
        <v>44072587</v>
      </c>
      <c r="G498" s="4" t="s">
        <v>12</v>
      </c>
      <c r="H498" s="276">
        <v>1978</v>
      </c>
      <c r="I498" s="276" t="s">
        <v>934</v>
      </c>
    </row>
    <row r="499" spans="1:9" s="80" customFormat="1" ht="20.100000000000001" customHeight="1">
      <c r="A499" s="60"/>
      <c r="B499" s="736" t="s">
        <v>91</v>
      </c>
      <c r="C499" s="77"/>
      <c r="D499" s="77">
        <f>SUM(D498:D498)</f>
        <v>1</v>
      </c>
      <c r="E499" s="77" t="s">
        <v>92</v>
      </c>
      <c r="F499" s="77">
        <f>SUM(F498:F498)</f>
        <v>44072587</v>
      </c>
      <c r="G499" s="60"/>
      <c r="H499" s="60"/>
      <c r="I499" s="105"/>
    </row>
    <row r="500" spans="1:9" s="928" customFormat="1" ht="20.100000000000001" customHeight="1">
      <c r="A500" s="137"/>
      <c r="B500" s="132"/>
      <c r="C500" s="132"/>
      <c r="D500" s="132"/>
      <c r="E500" s="132"/>
      <c r="F500" s="132"/>
      <c r="G500" s="137"/>
      <c r="H500" s="137"/>
      <c r="I500" s="133"/>
    </row>
    <row r="501" spans="1:9" s="928" customFormat="1" ht="20.100000000000001" customHeight="1">
      <c r="A501" s="137"/>
      <c r="B501" s="132"/>
      <c r="C501" s="132"/>
      <c r="D501" s="132"/>
      <c r="E501" s="132"/>
      <c r="F501" s="132"/>
      <c r="G501" s="137"/>
      <c r="H501" s="137"/>
      <c r="I501" s="133"/>
    </row>
    <row r="502" spans="1:9" s="928" customFormat="1" ht="20.100000000000001" customHeight="1">
      <c r="A502" s="1489" t="s">
        <v>3303</v>
      </c>
      <c r="B502" s="1489"/>
      <c r="C502" s="1489"/>
      <c r="D502" s="1489"/>
      <c r="E502" s="1489"/>
      <c r="F502" s="1489"/>
      <c r="G502" s="1489"/>
      <c r="H502" s="1489"/>
      <c r="I502" s="72"/>
    </row>
    <row r="503" spans="1:9" s="928" customFormat="1" ht="20.100000000000001" customHeight="1">
      <c r="A503" s="935"/>
      <c r="B503" s="1480" t="s">
        <v>2637</v>
      </c>
      <c r="C503" s="1480"/>
      <c r="D503" s="1480"/>
      <c r="E503" s="1480"/>
      <c r="F503" s="1481" t="s">
        <v>2295</v>
      </c>
      <c r="G503" s="1481"/>
      <c r="H503" s="1480" t="s">
        <v>2638</v>
      </c>
      <c r="I503" s="1480"/>
    </row>
    <row r="504" spans="1:9" s="928" customFormat="1" ht="20.100000000000001" customHeight="1">
      <c r="A504" s="935"/>
      <c r="B504" s="927"/>
      <c r="C504" s="401"/>
      <c r="D504" s="401"/>
      <c r="E504" s="401"/>
      <c r="F504" s="922"/>
      <c r="G504" s="922"/>
      <c r="H504" s="916"/>
      <c r="I504" s="916"/>
    </row>
    <row r="505" spans="1:9" s="928" customFormat="1" ht="20.100000000000001" customHeight="1">
      <c r="A505" s="151"/>
      <c r="B505" s="826" t="s">
        <v>3243</v>
      </c>
      <c r="C505" s="152"/>
      <c r="D505" s="153"/>
      <c r="E505" s="153"/>
      <c r="F505" s="154"/>
      <c r="G505" s="151"/>
      <c r="H505" s="151"/>
      <c r="I505" s="155"/>
    </row>
    <row r="506" spans="1:9" s="928" customFormat="1" ht="20.100000000000001" customHeight="1">
      <c r="A506" s="935"/>
      <c r="B506" s="1486" t="s">
        <v>2639</v>
      </c>
      <c r="C506" s="1486"/>
      <c r="D506" s="1486"/>
      <c r="E506" s="1486"/>
      <c r="F506" s="1487" t="s">
        <v>2295</v>
      </c>
      <c r="G506" s="1487"/>
      <c r="H506" s="1472" t="s">
        <v>2187</v>
      </c>
      <c r="I506" s="1472"/>
    </row>
    <row r="507" spans="1:9" s="928" customFormat="1" ht="20.100000000000001" customHeight="1">
      <c r="A507" s="935"/>
      <c r="B507" s="1486"/>
      <c r="C507" s="1486"/>
      <c r="D507" s="1486"/>
      <c r="E507" s="1486"/>
      <c r="F507" s="1487"/>
      <c r="G507" s="1487"/>
      <c r="H507" s="1472"/>
      <c r="I507" s="1472"/>
    </row>
    <row r="508" spans="1:9" s="928" customFormat="1" ht="33.75" customHeight="1">
      <c r="A508" s="935"/>
      <c r="B508" s="1472" t="s">
        <v>3244</v>
      </c>
      <c r="C508" s="1472"/>
      <c r="D508" s="1472"/>
      <c r="E508" s="1472"/>
      <c r="F508" s="1487" t="s">
        <v>2295</v>
      </c>
      <c r="G508" s="1487"/>
      <c r="H508" s="1472" t="s">
        <v>2188</v>
      </c>
      <c r="I508" s="1472"/>
    </row>
    <row r="509" spans="1:9" s="928" customFormat="1" ht="20.100000000000001" customHeight="1">
      <c r="A509" s="935"/>
      <c r="B509" s="460"/>
      <c r="C509" s="460"/>
      <c r="D509" s="461"/>
      <c r="E509" s="461"/>
      <c r="F509" s="462"/>
      <c r="G509" s="459"/>
      <c r="H509" s="930"/>
      <c r="I509" s="712"/>
    </row>
    <row r="510" spans="1:9" s="928" customFormat="1" ht="38.25" customHeight="1">
      <c r="A510" s="123"/>
      <c r="B510" s="1472" t="s">
        <v>3245</v>
      </c>
      <c r="C510" s="1472"/>
      <c r="D510" s="1472"/>
      <c r="E510" s="1472"/>
      <c r="F510" s="1481" t="s">
        <v>2182</v>
      </c>
      <c r="G510" s="1481"/>
      <c r="H510" s="1480" t="s">
        <v>2641</v>
      </c>
      <c r="I510" s="1480"/>
    </row>
    <row r="511" spans="1:9" s="928" customFormat="1" ht="20.100000000000001" customHeight="1">
      <c r="A511" s="935"/>
      <c r="B511" s="912"/>
      <c r="C511" s="684"/>
      <c r="D511" s="684"/>
      <c r="E511" s="684"/>
      <c r="F511" s="932"/>
      <c r="G511" s="927"/>
      <c r="H511" s="912"/>
      <c r="I511" s="912"/>
    </row>
    <row r="512" spans="1:9" s="928" customFormat="1" ht="20.100000000000001" customHeight="1">
      <c r="A512" s="935"/>
      <c r="B512" s="1480" t="s">
        <v>3252</v>
      </c>
      <c r="C512" s="1480"/>
      <c r="D512" s="1480"/>
      <c r="E512" s="684"/>
      <c r="F512" s="1481" t="s">
        <v>2643</v>
      </c>
      <c r="G512" s="1481"/>
      <c r="H512" s="1480" t="s">
        <v>2186</v>
      </c>
      <c r="I512" s="1480"/>
    </row>
    <row r="513" spans="1:9" s="928" customFormat="1" ht="20.100000000000001" customHeight="1">
      <c r="A513" s="123"/>
      <c r="B513" s="925"/>
      <c r="C513" s="123"/>
      <c r="D513" s="123"/>
      <c r="E513" s="123"/>
      <c r="F513" s="123"/>
      <c r="G513" s="123"/>
      <c r="H513" s="123"/>
      <c r="I513" s="123"/>
    </row>
    <row r="514" spans="1:9" s="928" customFormat="1" ht="36" customHeight="1">
      <c r="A514" s="935"/>
      <c r="B514" s="1472" t="s">
        <v>3246</v>
      </c>
      <c r="C514" s="1472"/>
      <c r="D514" s="1472"/>
      <c r="E514" s="1472"/>
      <c r="F514" s="1481" t="s">
        <v>2239</v>
      </c>
      <c r="G514" s="1481"/>
      <c r="H514" s="1472" t="s">
        <v>2185</v>
      </c>
      <c r="I514" s="1472"/>
    </row>
    <row r="515" spans="1:9" s="928" customFormat="1" ht="20.100000000000001" customHeight="1">
      <c r="A515" s="935"/>
      <c r="B515" s="283"/>
      <c r="C515" s="283"/>
      <c r="D515" s="283"/>
      <c r="E515" s="283"/>
      <c r="F515" s="283"/>
      <c r="G515" s="283"/>
      <c r="H515" s="285"/>
      <c r="I515" s="285"/>
    </row>
    <row r="516" spans="1:9" s="928" customFormat="1" ht="20.100000000000001" customHeight="1">
      <c r="A516" s="123"/>
      <c r="B516" s="912" t="s">
        <v>2179</v>
      </c>
      <c r="C516" s="283"/>
      <c r="D516" s="283"/>
      <c r="E516" s="283"/>
      <c r="F516" s="1481" t="s">
        <v>2643</v>
      </c>
      <c r="G516" s="1481"/>
      <c r="H516" s="1480" t="s">
        <v>2181</v>
      </c>
      <c r="I516" s="1480"/>
    </row>
    <row r="517" spans="1:9" s="928" customFormat="1" ht="20.100000000000001" customHeight="1">
      <c r="A517" s="123"/>
      <c r="B517" s="411"/>
      <c r="C517" s="411"/>
      <c r="D517" s="411"/>
      <c r="E517" s="411"/>
      <c r="F517" s="931"/>
      <c r="G517" s="927"/>
      <c r="H517" s="930"/>
      <c r="I517" s="930"/>
    </row>
    <row r="518" spans="1:9" s="928" customFormat="1" ht="36" customHeight="1">
      <c r="A518" s="207"/>
      <c r="B518" s="1482" t="s">
        <v>3241</v>
      </c>
      <c r="C518" s="1482"/>
      <c r="D518" s="1482"/>
      <c r="E518" s="1482"/>
      <c r="F518" s="1483" t="s">
        <v>3242</v>
      </c>
      <c r="G518" s="1483"/>
      <c r="H518" s="1484" t="s">
        <v>2180</v>
      </c>
      <c r="I518" s="1484"/>
    </row>
    <row r="519" spans="1:9" s="928" customFormat="1" ht="20.100000000000001" customHeight="1">
      <c r="A519" s="1477"/>
      <c r="B519" s="1477"/>
      <c r="C519" s="1477"/>
      <c r="D519" s="1477"/>
      <c r="E519" s="1477"/>
      <c r="F519" s="1477"/>
      <c r="G519" s="1477"/>
      <c r="H519" s="1477"/>
      <c r="I519" s="1477"/>
    </row>
    <row r="520" spans="1:9" s="928" customFormat="1" ht="20.100000000000001" customHeight="1">
      <c r="A520" s="207"/>
      <c r="B520" s="1474" t="s">
        <v>2644</v>
      </c>
      <c r="C520" s="1474"/>
      <c r="D520" s="1474"/>
      <c r="E520" s="1474"/>
      <c r="F520" s="1485" t="s">
        <v>2643</v>
      </c>
      <c r="G520" s="1485"/>
      <c r="H520" s="1478" t="s">
        <v>2645</v>
      </c>
      <c r="I520" s="1478"/>
    </row>
    <row r="521" spans="1:9" s="928" customFormat="1" ht="20.100000000000001" customHeight="1">
      <c r="A521" s="1476"/>
      <c r="B521" s="1477"/>
      <c r="C521" s="1477"/>
      <c r="D521" s="1477"/>
      <c r="E521" s="1477"/>
      <c r="F521" s="1477"/>
      <c r="G521" s="1477"/>
      <c r="H521" s="1477"/>
      <c r="I521" s="1477"/>
    </row>
    <row r="522" spans="1:9" s="928" customFormat="1" ht="33.75" customHeight="1">
      <c r="A522" s="207"/>
      <c r="B522" s="1478" t="s">
        <v>3247</v>
      </c>
      <c r="C522" s="1478"/>
      <c r="D522" s="1478"/>
      <c r="E522" s="1478"/>
      <c r="F522" s="1479" t="s">
        <v>2239</v>
      </c>
      <c r="G522" s="1479"/>
      <c r="H522" s="1480" t="s">
        <v>2240</v>
      </c>
      <c r="I522" s="1480"/>
    </row>
    <row r="523" spans="1:9" s="928" customFormat="1" ht="20.100000000000001" customHeight="1">
      <c r="A523" s="207"/>
      <c r="B523" s="824"/>
      <c r="C523" s="824"/>
      <c r="D523" s="824"/>
      <c r="E523" s="824"/>
      <c r="F523" s="824"/>
      <c r="G523" s="824"/>
      <c r="H523" s="825"/>
      <c r="I523" s="825"/>
    </row>
    <row r="524" spans="1:9" s="928" customFormat="1" ht="30.75" customHeight="1">
      <c r="A524" s="207"/>
      <c r="B524" s="1478" t="s">
        <v>2646</v>
      </c>
      <c r="C524" s="1478"/>
      <c r="D524" s="1478"/>
      <c r="E524" s="1478"/>
      <c r="F524" s="1481" t="s">
        <v>2643</v>
      </c>
      <c r="G524" s="1481"/>
      <c r="H524" s="1480" t="s">
        <v>2647</v>
      </c>
      <c r="I524" s="1480"/>
    </row>
    <row r="525" spans="1:9" s="928" customFormat="1" ht="20.100000000000001" customHeight="1">
      <c r="A525" s="207"/>
      <c r="B525" s="283"/>
      <c r="C525" s="283"/>
      <c r="D525" s="283"/>
      <c r="E525" s="283"/>
      <c r="F525" s="283"/>
      <c r="G525" s="283"/>
      <c r="H525" s="285"/>
      <c r="I525" s="285"/>
    </row>
    <row r="526" spans="1:9" s="928" customFormat="1" ht="20.100000000000001" customHeight="1">
      <c r="A526" s="207"/>
      <c r="B526" s="1480" t="s">
        <v>2648</v>
      </c>
      <c r="C526" s="1480"/>
      <c r="D526" s="1480"/>
      <c r="E526" s="1480"/>
      <c r="F526" s="1481" t="s">
        <v>2649</v>
      </c>
      <c r="G526" s="1481"/>
      <c r="H526" s="1474" t="s">
        <v>2650</v>
      </c>
      <c r="I526" s="1474"/>
    </row>
    <row r="527" spans="1:9" s="928" customFormat="1" ht="20.100000000000001" customHeight="1">
      <c r="A527" s="207"/>
      <c r="B527" s="912"/>
      <c r="C527" s="912"/>
      <c r="D527" s="912"/>
      <c r="E527" s="912"/>
      <c r="F527" s="922"/>
      <c r="G527" s="922"/>
      <c r="H527" s="917"/>
      <c r="I527" s="917"/>
    </row>
    <row r="528" spans="1:9" s="928" customFormat="1" ht="40.5" customHeight="1">
      <c r="A528" s="207"/>
      <c r="B528" s="1472" t="s">
        <v>3250</v>
      </c>
      <c r="C528" s="1472"/>
      <c r="D528" s="1472"/>
      <c r="E528" s="1472"/>
      <c r="F528" s="1473" t="s">
        <v>2182</v>
      </c>
      <c r="G528" s="1473"/>
      <c r="H528" s="1474" t="s">
        <v>2652</v>
      </c>
      <c r="I528" s="1474"/>
    </row>
    <row r="529" spans="1:10" s="928" customFormat="1" ht="20.100000000000001" customHeight="1">
      <c r="A529" s="137"/>
      <c r="B529" s="132"/>
      <c r="C529" s="132"/>
      <c r="D529" s="132"/>
      <c r="E529" s="132"/>
      <c r="F529" s="132"/>
      <c r="G529" s="137"/>
      <c r="H529" s="137"/>
      <c r="I529" s="133"/>
    </row>
    <row r="530" spans="1:10" s="262" customFormat="1" ht="21.75" customHeight="1">
      <c r="B530" s="944" t="s">
        <v>2474</v>
      </c>
      <c r="C530" s="299"/>
      <c r="D530" s="1607" t="s">
        <v>3305</v>
      </c>
      <c r="E530" s="1607"/>
      <c r="F530" s="1607"/>
      <c r="G530" s="1607"/>
      <c r="H530" s="1607"/>
      <c r="I530" s="1607"/>
    </row>
    <row r="531" spans="1:10" s="262" customFormat="1" ht="21.75" customHeight="1">
      <c r="B531" s="332"/>
      <c r="C531" s="335"/>
      <c r="D531" s="340"/>
      <c r="E531" s="340"/>
      <c r="F531" s="340"/>
      <c r="G531" s="340"/>
      <c r="H531" s="340"/>
      <c r="I531" s="340"/>
    </row>
    <row r="532" spans="1:10" s="262" customFormat="1" ht="21.75" customHeight="1">
      <c r="B532" s="332"/>
      <c r="C532" s="335"/>
      <c r="D532" s="340"/>
      <c r="E532" s="340"/>
      <c r="F532" s="340"/>
      <c r="G532" s="340"/>
      <c r="H532" s="340"/>
      <c r="I532" s="340"/>
    </row>
    <row r="533" spans="1:10" s="262" customFormat="1" ht="21.75" customHeight="1">
      <c r="B533" s="332"/>
      <c r="C533" s="335"/>
      <c r="D533" s="340"/>
      <c r="E533" s="340"/>
      <c r="F533" s="340"/>
      <c r="G533" s="340"/>
      <c r="H533" s="340"/>
      <c r="I533" s="340"/>
    </row>
    <row r="534" spans="1:10" s="262" customFormat="1" ht="21.75" customHeight="1">
      <c r="B534" s="332"/>
      <c r="C534" s="335"/>
      <c r="D534" s="340"/>
      <c r="E534" s="340"/>
      <c r="F534" s="340"/>
      <c r="G534" s="340"/>
      <c r="H534" s="340"/>
      <c r="I534" s="340"/>
    </row>
    <row r="535" spans="1:10" ht="27">
      <c r="A535" s="196"/>
      <c r="B535" s="297"/>
      <c r="C535" s="299"/>
      <c r="D535" s="312"/>
      <c r="E535" s="312"/>
      <c r="F535" s="312"/>
      <c r="G535" s="312"/>
      <c r="H535" s="312"/>
      <c r="I535" s="312"/>
      <c r="J535" s="262"/>
    </row>
    <row r="536" spans="1:10" ht="13.5" customHeight="1">
      <c r="A536" s="196"/>
      <c r="B536" s="197"/>
      <c r="C536" s="196"/>
      <c r="D536" s="196"/>
      <c r="E536" s="196"/>
      <c r="F536" s="1497" t="s">
        <v>3460</v>
      </c>
      <c r="G536" s="1490"/>
      <c r="H536" s="1490"/>
      <c r="I536" s="1490"/>
      <c r="J536" s="262"/>
    </row>
    <row r="537" spans="1:10" ht="55.5" customHeight="1">
      <c r="A537" s="196"/>
      <c r="B537" s="197"/>
      <c r="C537" s="196"/>
      <c r="D537" s="196"/>
      <c r="E537" s="196"/>
      <c r="F537" s="331"/>
      <c r="G537" s="332"/>
      <c r="H537" s="1490" t="s">
        <v>3479</v>
      </c>
      <c r="I537" s="1490"/>
      <c r="J537" s="262"/>
    </row>
    <row r="538" spans="1:10" ht="24.75" customHeight="1">
      <c r="A538" s="1165"/>
      <c r="B538" s="330"/>
      <c r="C538" s="199"/>
      <c r="D538" s="200" t="s">
        <v>2456</v>
      </c>
      <c r="E538" s="201"/>
      <c r="F538" s="199"/>
      <c r="G538" s="199"/>
      <c r="H538" s="1495"/>
      <c r="I538" s="1495"/>
      <c r="J538" s="262"/>
    </row>
    <row r="539" spans="1:10" ht="19.5" customHeight="1">
      <c r="A539" s="1492" t="s">
        <v>3282</v>
      </c>
      <c r="B539" s="1492"/>
      <c r="C539" s="1492"/>
      <c r="D539" s="1492"/>
      <c r="E539" s="1492"/>
      <c r="F539" s="1492"/>
      <c r="G539" s="1492"/>
      <c r="H539" s="1492"/>
      <c r="I539" s="1492"/>
    </row>
    <row r="540" spans="1:10" s="262" customFormat="1" ht="6.75" customHeight="1">
      <c r="B540" s="72"/>
      <c r="C540" s="72"/>
      <c r="D540" s="72"/>
      <c r="E540" s="72"/>
      <c r="F540" s="72"/>
      <c r="G540" s="72"/>
      <c r="H540" s="72"/>
      <c r="I540" s="72"/>
    </row>
    <row r="541" spans="1:10" s="262" customFormat="1" ht="19.5" customHeight="1">
      <c r="A541" s="1605" t="s">
        <v>3510</v>
      </c>
      <c r="B541" s="1605"/>
      <c r="C541" s="1605"/>
      <c r="D541" s="1605"/>
      <c r="E541" s="250"/>
      <c r="H541" s="1493" t="s">
        <v>3408</v>
      </c>
      <c r="I541" s="1493"/>
    </row>
    <row r="542" spans="1:10" s="262" customFormat="1" ht="18" customHeight="1" thickBot="1">
      <c r="A542" s="1617" t="s">
        <v>3483</v>
      </c>
      <c r="B542" s="1617"/>
      <c r="C542" s="1617"/>
      <c r="F542" s="162"/>
      <c r="G542" s="162"/>
      <c r="H542" s="1637" t="s">
        <v>2</v>
      </c>
      <c r="I542" s="1637"/>
    </row>
    <row r="543" spans="1:10" s="188" customFormat="1" ht="93" customHeight="1" thickBot="1">
      <c r="A543" s="76" t="s">
        <v>3</v>
      </c>
      <c r="B543" s="1388" t="s">
        <v>4</v>
      </c>
      <c r="C543" s="1389" t="s">
        <v>5</v>
      </c>
      <c r="D543" s="1390" t="s">
        <v>6</v>
      </c>
      <c r="E543" s="390" t="s">
        <v>3888</v>
      </c>
      <c r="F543" s="390" t="s">
        <v>3889</v>
      </c>
      <c r="G543" s="1388" t="s">
        <v>9</v>
      </c>
      <c r="H543" s="25" t="s">
        <v>2425</v>
      </c>
      <c r="I543" s="1391" t="s">
        <v>10</v>
      </c>
    </row>
    <row r="544" spans="1:10" s="262" customFormat="1" ht="21.75" customHeight="1" thickBot="1">
      <c r="A544" s="163">
        <v>1</v>
      </c>
      <c r="B544" s="125">
        <v>2</v>
      </c>
      <c r="C544" s="126">
        <v>3</v>
      </c>
      <c r="D544" s="126">
        <v>4</v>
      </c>
      <c r="E544" s="126">
        <v>5</v>
      </c>
      <c r="F544" s="126">
        <v>6</v>
      </c>
      <c r="G544" s="126">
        <v>7</v>
      </c>
      <c r="H544" s="126">
        <v>8</v>
      </c>
      <c r="I544" s="127">
        <v>9</v>
      </c>
    </row>
    <row r="545" spans="1:9" s="361" customFormat="1" ht="23.25" customHeight="1">
      <c r="A545" s="628">
        <v>1</v>
      </c>
      <c r="B545" s="969" t="s">
        <v>398</v>
      </c>
      <c r="C545" s="21" t="s">
        <v>11</v>
      </c>
      <c r="D545" s="32">
        <v>1</v>
      </c>
      <c r="E545" s="32">
        <v>39082625</v>
      </c>
      <c r="F545" s="32">
        <f t="shared" ref="F545:F572" si="8">D545*E545</f>
        <v>39082625</v>
      </c>
      <c r="G545" s="21" t="s">
        <v>12</v>
      </c>
      <c r="H545" s="21">
        <v>1989</v>
      </c>
      <c r="I545" s="21"/>
    </row>
    <row r="546" spans="1:9" s="262" customFormat="1" ht="23.25" customHeight="1">
      <c r="A546" s="628">
        <v>2</v>
      </c>
      <c r="B546" s="612" t="s">
        <v>437</v>
      </c>
      <c r="C546" s="4" t="s">
        <v>11</v>
      </c>
      <c r="D546" s="246">
        <v>1</v>
      </c>
      <c r="E546" s="246">
        <v>139000</v>
      </c>
      <c r="F546" s="1377">
        <f t="shared" si="8"/>
        <v>139000</v>
      </c>
      <c r="G546" s="4" t="s">
        <v>12</v>
      </c>
      <c r="H546" s="4">
        <v>2014</v>
      </c>
      <c r="I546" s="4"/>
    </row>
    <row r="547" spans="1:9" s="262" customFormat="1" ht="24.75" customHeight="1">
      <c r="A547" s="628">
        <v>3</v>
      </c>
      <c r="B547" s="612" t="s">
        <v>447</v>
      </c>
      <c r="C547" s="4" t="s">
        <v>11</v>
      </c>
      <c r="D547" s="246">
        <v>300</v>
      </c>
      <c r="E547" s="246">
        <v>4584</v>
      </c>
      <c r="F547" s="1377">
        <f t="shared" si="8"/>
        <v>1375200</v>
      </c>
      <c r="G547" s="4" t="s">
        <v>12</v>
      </c>
      <c r="H547" s="4">
        <v>1989</v>
      </c>
      <c r="I547" s="4"/>
    </row>
    <row r="548" spans="1:9" s="262" customFormat="1" ht="24.75" customHeight="1">
      <c r="A548" s="628">
        <v>4</v>
      </c>
      <c r="B548" s="612" t="s">
        <v>3036</v>
      </c>
      <c r="C548" s="4" t="s">
        <v>11</v>
      </c>
      <c r="D548" s="246">
        <v>1</v>
      </c>
      <c r="E548" s="246">
        <v>20000</v>
      </c>
      <c r="F548" s="1377">
        <f t="shared" si="8"/>
        <v>20000</v>
      </c>
      <c r="G548" s="4" t="s">
        <v>12</v>
      </c>
      <c r="H548" s="4">
        <v>2013</v>
      </c>
      <c r="I548" s="4"/>
    </row>
    <row r="549" spans="1:9" s="262" customFormat="1" ht="24.75" customHeight="1">
      <c r="A549" s="628">
        <v>5</v>
      </c>
      <c r="B549" s="612" t="s">
        <v>195</v>
      </c>
      <c r="C549" s="4" t="s">
        <v>11</v>
      </c>
      <c r="D549" s="246">
        <v>12</v>
      </c>
      <c r="E549" s="246">
        <v>14000</v>
      </c>
      <c r="F549" s="1377">
        <f t="shared" si="8"/>
        <v>168000</v>
      </c>
      <c r="G549" s="4" t="s">
        <v>12</v>
      </c>
      <c r="H549" s="4">
        <v>2013</v>
      </c>
      <c r="I549" s="4"/>
    </row>
    <row r="550" spans="1:9" s="262" customFormat="1" ht="23.25" customHeight="1">
      <c r="A550" s="628">
        <v>6</v>
      </c>
      <c r="B550" s="612" t="s">
        <v>1768</v>
      </c>
      <c r="C550" s="4" t="s">
        <v>11</v>
      </c>
      <c r="D550" s="246">
        <v>1</v>
      </c>
      <c r="E550" s="246">
        <v>14800</v>
      </c>
      <c r="F550" s="1377">
        <f t="shared" si="8"/>
        <v>14800</v>
      </c>
      <c r="G550" s="4" t="s">
        <v>12</v>
      </c>
      <c r="H550" s="4">
        <v>2020</v>
      </c>
      <c r="I550" s="4"/>
    </row>
    <row r="551" spans="1:9" s="262" customFormat="1" ht="23.25" customHeight="1">
      <c r="A551" s="628">
        <v>7</v>
      </c>
      <c r="B551" s="612" t="s">
        <v>449</v>
      </c>
      <c r="C551" s="4" t="s">
        <v>11</v>
      </c>
      <c r="D551" s="246">
        <v>1</v>
      </c>
      <c r="E551" s="246">
        <v>13000</v>
      </c>
      <c r="F551" s="1377">
        <f t="shared" si="8"/>
        <v>13000</v>
      </c>
      <c r="G551" s="4" t="s">
        <v>12</v>
      </c>
      <c r="H551" s="4">
        <v>2014</v>
      </c>
      <c r="I551" s="4"/>
    </row>
    <row r="552" spans="1:9" s="262" customFormat="1" ht="23.25" customHeight="1">
      <c r="A552" s="628">
        <v>8</v>
      </c>
      <c r="B552" s="612" t="s">
        <v>450</v>
      </c>
      <c r="C552" s="4" t="s">
        <v>11</v>
      </c>
      <c r="D552" s="246">
        <v>1</v>
      </c>
      <c r="E552" s="246">
        <v>6000</v>
      </c>
      <c r="F552" s="1377">
        <f t="shared" si="8"/>
        <v>6000</v>
      </c>
      <c r="G552" s="4" t="s">
        <v>12</v>
      </c>
      <c r="H552" s="4">
        <v>2014</v>
      </c>
      <c r="I552" s="4"/>
    </row>
    <row r="553" spans="1:9" s="262" customFormat="1" ht="23.25" customHeight="1">
      <c r="A553" s="628">
        <v>9</v>
      </c>
      <c r="B553" s="612" t="s">
        <v>448</v>
      </c>
      <c r="C553" s="4" t="s">
        <v>11</v>
      </c>
      <c r="D553" s="246">
        <v>1</v>
      </c>
      <c r="E553" s="246">
        <v>15000</v>
      </c>
      <c r="F553" s="1377">
        <f t="shared" si="8"/>
        <v>15000</v>
      </c>
      <c r="G553" s="4" t="s">
        <v>12</v>
      </c>
      <c r="H553" s="4">
        <v>2018</v>
      </c>
      <c r="I553" s="4"/>
    </row>
    <row r="554" spans="1:9" s="262" customFormat="1" ht="23.25" customHeight="1">
      <c r="A554" s="628">
        <v>10</v>
      </c>
      <c r="B554" s="612" t="s">
        <v>3037</v>
      </c>
      <c r="C554" s="4" t="s">
        <v>11</v>
      </c>
      <c r="D554" s="246">
        <v>1</v>
      </c>
      <c r="E554" s="246">
        <v>46000</v>
      </c>
      <c r="F554" s="1377">
        <f t="shared" si="8"/>
        <v>46000</v>
      </c>
      <c r="G554" s="4" t="s">
        <v>12</v>
      </c>
      <c r="H554" s="4">
        <v>2014</v>
      </c>
      <c r="I554" s="4"/>
    </row>
    <row r="555" spans="1:9" s="361" customFormat="1" ht="23.25" customHeight="1">
      <c r="A555" s="628">
        <v>11</v>
      </c>
      <c r="B555" s="612" t="s">
        <v>451</v>
      </c>
      <c r="C555" s="4" t="s">
        <v>11</v>
      </c>
      <c r="D555" s="246">
        <v>1</v>
      </c>
      <c r="E555" s="246">
        <v>105000</v>
      </c>
      <c r="F555" s="1377">
        <f t="shared" si="8"/>
        <v>105000</v>
      </c>
      <c r="G555" s="4" t="s">
        <v>12</v>
      </c>
      <c r="H555" s="4">
        <v>2018</v>
      </c>
      <c r="I555" s="4"/>
    </row>
    <row r="556" spans="1:9" s="262" customFormat="1" ht="23.25" customHeight="1">
      <c r="A556" s="628">
        <v>12</v>
      </c>
      <c r="B556" s="612" t="s">
        <v>452</v>
      </c>
      <c r="C556" s="4" t="s">
        <v>11</v>
      </c>
      <c r="D556" s="246">
        <v>1</v>
      </c>
      <c r="E556" s="246">
        <v>96000</v>
      </c>
      <c r="F556" s="1377">
        <f t="shared" si="8"/>
        <v>96000</v>
      </c>
      <c r="G556" s="4" t="s">
        <v>12</v>
      </c>
      <c r="H556" s="4">
        <v>2021</v>
      </c>
      <c r="I556" s="4"/>
    </row>
    <row r="557" spans="1:9" s="262" customFormat="1" ht="36.75" customHeight="1">
      <c r="A557" s="628">
        <v>13</v>
      </c>
      <c r="B557" s="612" t="s">
        <v>453</v>
      </c>
      <c r="C557" s="4" t="s">
        <v>11</v>
      </c>
      <c r="D557" s="246">
        <v>1</v>
      </c>
      <c r="E557" s="246">
        <v>65000</v>
      </c>
      <c r="F557" s="1377">
        <f t="shared" si="8"/>
        <v>65000</v>
      </c>
      <c r="G557" s="4" t="s">
        <v>12</v>
      </c>
      <c r="H557" s="4">
        <v>2020</v>
      </c>
      <c r="I557" s="4"/>
    </row>
    <row r="558" spans="1:9" s="262" customFormat="1" ht="36">
      <c r="A558" s="628">
        <v>14</v>
      </c>
      <c r="B558" s="637" t="s">
        <v>454</v>
      </c>
      <c r="C558" s="4" t="s">
        <v>11</v>
      </c>
      <c r="D558" s="246">
        <v>1</v>
      </c>
      <c r="E558" s="246">
        <v>444000</v>
      </c>
      <c r="F558" s="1377">
        <f t="shared" si="8"/>
        <v>444000</v>
      </c>
      <c r="G558" s="4" t="s">
        <v>12</v>
      </c>
      <c r="H558" s="4">
        <v>2018</v>
      </c>
      <c r="I558" s="343" t="s">
        <v>1201</v>
      </c>
    </row>
    <row r="559" spans="1:9" s="262" customFormat="1" ht="27.75" customHeight="1">
      <c r="A559" s="628">
        <v>15</v>
      </c>
      <c r="B559" s="612" t="s">
        <v>455</v>
      </c>
      <c r="C559" s="4" t="s">
        <v>11</v>
      </c>
      <c r="D559" s="246">
        <v>1</v>
      </c>
      <c r="E559" s="246">
        <v>280000</v>
      </c>
      <c r="F559" s="1377">
        <f t="shared" si="8"/>
        <v>280000</v>
      </c>
      <c r="G559" s="4" t="s">
        <v>12</v>
      </c>
      <c r="H559" s="4">
        <v>2021</v>
      </c>
      <c r="I559" s="343" t="s">
        <v>1202</v>
      </c>
    </row>
    <row r="560" spans="1:9" s="262" customFormat="1" ht="26.25" customHeight="1">
      <c r="A560" s="628">
        <v>16</v>
      </c>
      <c r="B560" s="612" t="s">
        <v>380</v>
      </c>
      <c r="C560" s="4" t="s">
        <v>11</v>
      </c>
      <c r="D560" s="246">
        <v>1</v>
      </c>
      <c r="E560" s="246">
        <v>17000</v>
      </c>
      <c r="F560" s="1377">
        <f t="shared" si="8"/>
        <v>17000</v>
      </c>
      <c r="G560" s="4" t="s">
        <v>12</v>
      </c>
      <c r="H560" s="4">
        <v>2018</v>
      </c>
      <c r="I560" s="4"/>
    </row>
    <row r="561" spans="1:9" s="262" customFormat="1" ht="26.25" customHeight="1">
      <c r="A561" s="628">
        <v>17</v>
      </c>
      <c r="B561" s="612" t="s">
        <v>29</v>
      </c>
      <c r="C561" s="4" t="s">
        <v>11</v>
      </c>
      <c r="D561" s="276">
        <v>20</v>
      </c>
      <c r="E561" s="276">
        <v>8100</v>
      </c>
      <c r="F561" s="1377">
        <f t="shared" si="8"/>
        <v>162000</v>
      </c>
      <c r="G561" s="4" t="s">
        <v>12</v>
      </c>
      <c r="H561" s="4">
        <v>2020</v>
      </c>
      <c r="I561" s="4"/>
    </row>
    <row r="562" spans="1:9" s="262" customFormat="1" ht="26.25" customHeight="1">
      <c r="A562" s="628">
        <v>18</v>
      </c>
      <c r="B562" s="612" t="s">
        <v>2006</v>
      </c>
      <c r="C562" s="4" t="s">
        <v>11</v>
      </c>
      <c r="D562" s="276">
        <v>5</v>
      </c>
      <c r="E562" s="276">
        <v>7086.6</v>
      </c>
      <c r="F562" s="1377">
        <f t="shared" si="8"/>
        <v>35433</v>
      </c>
      <c r="G562" s="4" t="s">
        <v>66</v>
      </c>
      <c r="H562" s="4">
        <v>2024</v>
      </c>
      <c r="I562" s="4"/>
    </row>
    <row r="563" spans="1:9" s="262" customFormat="1" ht="26.25" customHeight="1">
      <c r="A563" s="628">
        <v>19</v>
      </c>
      <c r="B563" s="972" t="s">
        <v>2535</v>
      </c>
      <c r="C563" s="981" t="s">
        <v>167</v>
      </c>
      <c r="D563" s="731">
        <v>1</v>
      </c>
      <c r="E563" s="981">
        <v>5000</v>
      </c>
      <c r="F563" s="1377">
        <f t="shared" si="8"/>
        <v>5000</v>
      </c>
      <c r="G563" s="981" t="s">
        <v>90</v>
      </c>
      <c r="H563" s="995">
        <v>2024</v>
      </c>
      <c r="I563" s="981"/>
    </row>
    <row r="564" spans="1:9" s="262" customFormat="1" ht="26.25" customHeight="1">
      <c r="A564" s="628">
        <v>20</v>
      </c>
      <c r="B564" s="972" t="s">
        <v>2787</v>
      </c>
      <c r="C564" s="981" t="s">
        <v>167</v>
      </c>
      <c r="D564" s="731">
        <v>1</v>
      </c>
      <c r="E564" s="981">
        <v>12000</v>
      </c>
      <c r="F564" s="1377">
        <f t="shared" si="8"/>
        <v>12000</v>
      </c>
      <c r="G564" s="981" t="s">
        <v>90</v>
      </c>
      <c r="H564" s="995">
        <v>2024</v>
      </c>
      <c r="I564" s="981"/>
    </row>
    <row r="565" spans="1:9" s="262" customFormat="1" ht="26.25" customHeight="1">
      <c r="A565" s="628">
        <v>21</v>
      </c>
      <c r="B565" s="972" t="s">
        <v>2916</v>
      </c>
      <c r="C565" s="981" t="s">
        <v>167</v>
      </c>
      <c r="D565" s="731">
        <v>1</v>
      </c>
      <c r="E565" s="981">
        <v>12000</v>
      </c>
      <c r="F565" s="1377">
        <f t="shared" si="8"/>
        <v>12000</v>
      </c>
      <c r="G565" s="981" t="s">
        <v>90</v>
      </c>
      <c r="H565" s="995">
        <v>2024</v>
      </c>
      <c r="I565" s="981"/>
    </row>
    <row r="566" spans="1:9" s="262" customFormat="1" ht="26.25" customHeight="1">
      <c r="A566" s="628">
        <v>22</v>
      </c>
      <c r="B566" s="972" t="s">
        <v>2927</v>
      </c>
      <c r="C566" s="981" t="s">
        <v>167</v>
      </c>
      <c r="D566" s="731">
        <v>150</v>
      </c>
      <c r="E566" s="981">
        <v>412.2</v>
      </c>
      <c r="F566" s="1377">
        <f t="shared" si="8"/>
        <v>61830</v>
      </c>
      <c r="G566" s="981" t="s">
        <v>90</v>
      </c>
      <c r="H566" s="995">
        <v>2024</v>
      </c>
      <c r="I566" s="981"/>
    </row>
    <row r="567" spans="1:9" s="262" customFormat="1" ht="26.25" customHeight="1">
      <c r="A567" s="628">
        <v>23</v>
      </c>
      <c r="B567" s="972" t="s">
        <v>2928</v>
      </c>
      <c r="C567" s="981" t="s">
        <v>167</v>
      </c>
      <c r="D567" s="731">
        <v>40</v>
      </c>
      <c r="E567" s="981">
        <v>679</v>
      </c>
      <c r="F567" s="1377">
        <f t="shared" si="8"/>
        <v>27160</v>
      </c>
      <c r="G567" s="981" t="s">
        <v>90</v>
      </c>
      <c r="H567" s="995">
        <v>2024</v>
      </c>
      <c r="I567" s="981"/>
    </row>
    <row r="568" spans="1:9" s="262" customFormat="1" ht="26.25" customHeight="1">
      <c r="A568" s="628">
        <v>24</v>
      </c>
      <c r="B568" s="972" t="s">
        <v>2929</v>
      </c>
      <c r="C568" s="981" t="s">
        <v>167</v>
      </c>
      <c r="D568" s="731">
        <v>120</v>
      </c>
      <c r="E568" s="981">
        <v>180</v>
      </c>
      <c r="F568" s="1377">
        <f t="shared" si="8"/>
        <v>21600</v>
      </c>
      <c r="G568" s="981" t="s">
        <v>90</v>
      </c>
      <c r="H568" s="995">
        <v>2024</v>
      </c>
      <c r="I568" s="981"/>
    </row>
    <row r="569" spans="1:9" s="262" customFormat="1" ht="26.25" customHeight="1">
      <c r="A569" s="628">
        <v>25</v>
      </c>
      <c r="B569" s="972" t="s">
        <v>2780</v>
      </c>
      <c r="C569" s="981" t="s">
        <v>167</v>
      </c>
      <c r="D569" s="731">
        <v>50</v>
      </c>
      <c r="E569" s="981">
        <v>144</v>
      </c>
      <c r="F569" s="1377">
        <f t="shared" si="8"/>
        <v>7200</v>
      </c>
      <c r="G569" s="981" t="s">
        <v>90</v>
      </c>
      <c r="H569" s="995">
        <v>2024</v>
      </c>
      <c r="I569" s="981"/>
    </row>
    <row r="570" spans="1:9" s="262" customFormat="1" ht="26.25" customHeight="1">
      <c r="A570" s="628">
        <v>26</v>
      </c>
      <c r="B570" s="972" t="s">
        <v>2782</v>
      </c>
      <c r="C570" s="981" t="s">
        <v>167</v>
      </c>
      <c r="D570" s="731">
        <v>50</v>
      </c>
      <c r="E570" s="981">
        <v>400</v>
      </c>
      <c r="F570" s="1377">
        <f t="shared" si="8"/>
        <v>20000</v>
      </c>
      <c r="G570" s="981" t="s">
        <v>90</v>
      </c>
      <c r="H570" s="995">
        <v>2024</v>
      </c>
      <c r="I570" s="981"/>
    </row>
    <row r="571" spans="1:9" s="262" customFormat="1" ht="26.25" customHeight="1">
      <c r="A571" s="628">
        <v>27</v>
      </c>
      <c r="B571" s="972" t="s">
        <v>2930</v>
      </c>
      <c r="C571" s="981" t="s">
        <v>167</v>
      </c>
      <c r="D571" s="731">
        <v>2</v>
      </c>
      <c r="E571" s="981">
        <v>2483</v>
      </c>
      <c r="F571" s="1377">
        <f t="shared" si="8"/>
        <v>4966</v>
      </c>
      <c r="G571" s="981" t="s">
        <v>90</v>
      </c>
      <c r="H571" s="995">
        <v>2024</v>
      </c>
      <c r="I571" s="981"/>
    </row>
    <row r="572" spans="1:9" s="80" customFormat="1" ht="20.100000000000001" customHeight="1">
      <c r="A572" s="628">
        <v>28</v>
      </c>
      <c r="B572" s="972" t="s">
        <v>2931</v>
      </c>
      <c r="C572" s="981" t="s">
        <v>167</v>
      </c>
      <c r="D572" s="731">
        <v>2</v>
      </c>
      <c r="E572" s="981">
        <v>1976</v>
      </c>
      <c r="F572" s="1377">
        <f t="shared" si="8"/>
        <v>3952</v>
      </c>
      <c r="G572" s="981" t="s">
        <v>90</v>
      </c>
      <c r="H572" s="995">
        <v>2024</v>
      </c>
      <c r="I572" s="981"/>
    </row>
    <row r="573" spans="1:9" s="300" customFormat="1" ht="20.100000000000001" customHeight="1">
      <c r="A573" s="60"/>
      <c r="B573" s="680" t="s">
        <v>91</v>
      </c>
      <c r="C573" s="77"/>
      <c r="D573" s="77">
        <f>SUM(D545:D572)</f>
        <v>768</v>
      </c>
      <c r="E573" s="77" t="s">
        <v>92</v>
      </c>
      <c r="F573" s="77">
        <f>SUM(F545:F572)</f>
        <v>42259766</v>
      </c>
      <c r="G573" s="60"/>
      <c r="H573" s="60"/>
      <c r="I573" s="105"/>
    </row>
    <row r="574" spans="1:9" s="928" customFormat="1" ht="20.100000000000001" customHeight="1">
      <c r="A574" s="137"/>
      <c r="B574" s="132"/>
      <c r="C574" s="132"/>
      <c r="D574" s="132"/>
      <c r="E574" s="132"/>
      <c r="F574" s="132"/>
      <c r="G574" s="137"/>
      <c r="H574" s="137"/>
      <c r="I574" s="133"/>
    </row>
    <row r="575" spans="1:9" s="928" customFormat="1" ht="20.100000000000001" customHeight="1">
      <c r="A575" s="137"/>
      <c r="B575" s="132"/>
      <c r="C575" s="132"/>
      <c r="D575" s="132"/>
      <c r="E575" s="132"/>
      <c r="F575" s="132"/>
      <c r="G575" s="137"/>
      <c r="H575" s="137"/>
      <c r="I575" s="133"/>
    </row>
    <row r="576" spans="1:9" s="928" customFormat="1" ht="20.100000000000001" customHeight="1">
      <c r="A576" s="1489" t="s">
        <v>3303</v>
      </c>
      <c r="B576" s="1489"/>
      <c r="C576" s="1489"/>
      <c r="D576" s="1489"/>
      <c r="E576" s="1489"/>
      <c r="F576" s="1489"/>
      <c r="G576" s="1489"/>
      <c r="H576" s="1489"/>
      <c r="I576" s="72"/>
    </row>
    <row r="577" spans="1:9" s="928" customFormat="1" ht="20.100000000000001" customHeight="1">
      <c r="A577" s="935"/>
      <c r="B577" s="1480" t="s">
        <v>2637</v>
      </c>
      <c r="C577" s="1480"/>
      <c r="D577" s="1480"/>
      <c r="E577" s="1480"/>
      <c r="F577" s="1481" t="s">
        <v>2295</v>
      </c>
      <c r="G577" s="1481"/>
      <c r="H577" s="1480" t="s">
        <v>2638</v>
      </c>
      <c r="I577" s="1480"/>
    </row>
    <row r="578" spans="1:9" s="928" customFormat="1" ht="20.100000000000001" customHeight="1">
      <c r="A578" s="935"/>
      <c r="B578" s="927"/>
      <c r="C578" s="401"/>
      <c r="D578" s="401"/>
      <c r="E578" s="401"/>
      <c r="F578" s="922"/>
      <c r="G578" s="922"/>
      <c r="H578" s="916"/>
      <c r="I578" s="916"/>
    </row>
    <row r="579" spans="1:9" s="928" customFormat="1" ht="20.100000000000001" customHeight="1">
      <c r="A579" s="151"/>
      <c r="B579" s="826" t="s">
        <v>3243</v>
      </c>
      <c r="C579" s="152"/>
      <c r="D579" s="153"/>
      <c r="E579" s="153"/>
      <c r="F579" s="154"/>
      <c r="G579" s="151"/>
      <c r="H579" s="151"/>
      <c r="I579" s="155"/>
    </row>
    <row r="580" spans="1:9" s="928" customFormat="1" ht="20.100000000000001" customHeight="1">
      <c r="A580" s="935"/>
      <c r="B580" s="1486" t="s">
        <v>2639</v>
      </c>
      <c r="C580" s="1486"/>
      <c r="D580" s="1486"/>
      <c r="E580" s="1486"/>
      <c r="F580" s="1487" t="s">
        <v>2295</v>
      </c>
      <c r="G580" s="1487"/>
      <c r="H580" s="1472" t="s">
        <v>2187</v>
      </c>
      <c r="I580" s="1472"/>
    </row>
    <row r="581" spans="1:9" s="928" customFormat="1" ht="20.100000000000001" customHeight="1">
      <c r="A581" s="935"/>
      <c r="B581" s="1486"/>
      <c r="C581" s="1486"/>
      <c r="D581" s="1486"/>
      <c r="E581" s="1486"/>
      <c r="F581" s="1487"/>
      <c r="G581" s="1487"/>
      <c r="H581" s="1472"/>
      <c r="I581" s="1472"/>
    </row>
    <row r="582" spans="1:9" s="928" customFormat="1" ht="36" customHeight="1">
      <c r="A582" s="935"/>
      <c r="B582" s="1472" t="s">
        <v>3244</v>
      </c>
      <c r="C582" s="1472"/>
      <c r="D582" s="1472"/>
      <c r="E582" s="1472"/>
      <c r="F582" s="1487" t="s">
        <v>2295</v>
      </c>
      <c r="G582" s="1487"/>
      <c r="H582" s="1472" t="s">
        <v>2188</v>
      </c>
      <c r="I582" s="1472"/>
    </row>
    <row r="583" spans="1:9" s="928" customFormat="1" ht="20.100000000000001" customHeight="1">
      <c r="A583" s="935"/>
      <c r="B583" s="460"/>
      <c r="C583" s="460"/>
      <c r="D583" s="461"/>
      <c r="E583" s="461"/>
      <c r="F583" s="462"/>
      <c r="G583" s="459"/>
      <c r="H583" s="930"/>
      <c r="I583" s="712"/>
    </row>
    <row r="584" spans="1:9" s="928" customFormat="1" ht="29.25" customHeight="1">
      <c r="A584" s="123"/>
      <c r="B584" s="1472" t="s">
        <v>3245</v>
      </c>
      <c r="C584" s="1472"/>
      <c r="D584" s="1472"/>
      <c r="E584" s="1472"/>
      <c r="F584" s="1481" t="s">
        <v>2182</v>
      </c>
      <c r="G584" s="1481"/>
      <c r="H584" s="1480" t="s">
        <v>2641</v>
      </c>
      <c r="I584" s="1480"/>
    </row>
    <row r="585" spans="1:9" s="928" customFormat="1" ht="20.100000000000001" customHeight="1">
      <c r="A585" s="935"/>
      <c r="B585" s="912"/>
      <c r="C585" s="684"/>
      <c r="D585" s="684"/>
      <c r="E585" s="684"/>
      <c r="F585" s="932"/>
      <c r="G585" s="927"/>
      <c r="H585" s="912"/>
      <c r="I585" s="912"/>
    </row>
    <row r="586" spans="1:9" s="928" customFormat="1" ht="20.100000000000001" customHeight="1">
      <c r="A586" s="935"/>
      <c r="B586" s="1480" t="s">
        <v>3252</v>
      </c>
      <c r="C586" s="1480"/>
      <c r="D586" s="1480"/>
      <c r="E586" s="684"/>
      <c r="F586" s="1481" t="s">
        <v>2643</v>
      </c>
      <c r="G586" s="1481"/>
      <c r="H586" s="1480" t="s">
        <v>2186</v>
      </c>
      <c r="I586" s="1480"/>
    </row>
    <row r="587" spans="1:9" s="928" customFormat="1" ht="20.100000000000001" customHeight="1">
      <c r="A587" s="123"/>
      <c r="B587" s="925"/>
      <c r="C587" s="123"/>
      <c r="D587" s="123"/>
      <c r="E587" s="123"/>
      <c r="F587" s="123"/>
      <c r="G587" s="123"/>
      <c r="H587" s="123"/>
      <c r="I587" s="123"/>
    </row>
    <row r="588" spans="1:9" s="928" customFormat="1" ht="38.25" customHeight="1">
      <c r="A588" s="935"/>
      <c r="B588" s="1472" t="s">
        <v>3246</v>
      </c>
      <c r="C588" s="1472"/>
      <c r="D588" s="1472"/>
      <c r="E588" s="1472"/>
      <c r="F588" s="1481" t="s">
        <v>2182</v>
      </c>
      <c r="G588" s="1481"/>
      <c r="H588" s="1472" t="s">
        <v>2185</v>
      </c>
      <c r="I588" s="1472"/>
    </row>
    <row r="589" spans="1:9" s="928" customFormat="1" ht="20.100000000000001" customHeight="1">
      <c r="A589" s="935"/>
      <c r="B589" s="283"/>
      <c r="C589" s="283"/>
      <c r="D589" s="283"/>
      <c r="E589" s="283"/>
      <c r="F589" s="283"/>
      <c r="G589" s="283"/>
      <c r="H589" s="285"/>
      <c r="I589" s="285"/>
    </row>
    <row r="590" spans="1:9" s="928" customFormat="1" ht="20.100000000000001" customHeight="1">
      <c r="A590" s="123"/>
      <c r="B590" s="912" t="s">
        <v>2179</v>
      </c>
      <c r="C590" s="283"/>
      <c r="D590" s="283"/>
      <c r="E590" s="283"/>
      <c r="F590" s="1481" t="s">
        <v>2643</v>
      </c>
      <c r="G590" s="1481"/>
      <c r="H590" s="1480" t="s">
        <v>2181</v>
      </c>
      <c r="I590" s="1480"/>
    </row>
    <row r="591" spans="1:9" s="928" customFormat="1" ht="20.100000000000001" customHeight="1">
      <c r="A591" s="123"/>
      <c r="B591" s="411"/>
      <c r="C591" s="411"/>
      <c r="D591" s="411"/>
      <c r="E591" s="411"/>
      <c r="F591" s="931"/>
      <c r="G591" s="927"/>
      <c r="H591" s="930"/>
      <c r="I591" s="930"/>
    </row>
    <row r="592" spans="1:9" s="928" customFormat="1" ht="32.25" customHeight="1">
      <c r="A592" s="207"/>
      <c r="B592" s="1482" t="s">
        <v>3241</v>
      </c>
      <c r="C592" s="1482"/>
      <c r="D592" s="1482"/>
      <c r="E592" s="1482"/>
      <c r="F592" s="1483" t="s">
        <v>3242</v>
      </c>
      <c r="G592" s="1483"/>
      <c r="H592" s="1484" t="s">
        <v>2180</v>
      </c>
      <c r="I592" s="1484"/>
    </row>
    <row r="593" spans="1:10" s="928" customFormat="1" ht="20.100000000000001" customHeight="1">
      <c r="A593" s="1477"/>
      <c r="B593" s="1477"/>
      <c r="C593" s="1477"/>
      <c r="D593" s="1477"/>
      <c r="E593" s="1477"/>
      <c r="F593" s="1477"/>
      <c r="G593" s="1477"/>
      <c r="H593" s="1477"/>
      <c r="I593" s="1477"/>
    </row>
    <row r="594" spans="1:10" s="928" customFormat="1" ht="20.100000000000001" customHeight="1">
      <c r="A594" s="207"/>
      <c r="B594" s="1474" t="s">
        <v>2644</v>
      </c>
      <c r="C594" s="1474"/>
      <c r="D594" s="1474"/>
      <c r="E594" s="1474"/>
      <c r="F594" s="1485" t="s">
        <v>2643</v>
      </c>
      <c r="G594" s="1485"/>
      <c r="H594" s="1478" t="s">
        <v>2645</v>
      </c>
      <c r="I594" s="1478"/>
    </row>
    <row r="595" spans="1:10" s="928" customFormat="1" ht="20.100000000000001" customHeight="1">
      <c r="A595" s="1476"/>
      <c r="B595" s="1477"/>
      <c r="C595" s="1477"/>
      <c r="D595" s="1477"/>
      <c r="E595" s="1477"/>
      <c r="F595" s="1477"/>
      <c r="G595" s="1477"/>
      <c r="H595" s="1477"/>
      <c r="I595" s="1477"/>
    </row>
    <row r="596" spans="1:10" s="928" customFormat="1" ht="35.25" customHeight="1">
      <c r="A596" s="207"/>
      <c r="B596" s="1478" t="s">
        <v>3247</v>
      </c>
      <c r="C596" s="1478"/>
      <c r="D596" s="1478"/>
      <c r="E596" s="1478"/>
      <c r="F596" s="1479" t="s">
        <v>2239</v>
      </c>
      <c r="G596" s="1479"/>
      <c r="H596" s="1480" t="s">
        <v>2240</v>
      </c>
      <c r="I596" s="1480"/>
    </row>
    <row r="597" spans="1:10" s="928" customFormat="1" ht="20.100000000000001" customHeight="1">
      <c r="A597" s="207"/>
      <c r="B597" s="824"/>
      <c r="C597" s="824"/>
      <c r="D597" s="824"/>
      <c r="E597" s="824"/>
      <c r="F597" s="824"/>
      <c r="G597" s="824"/>
      <c r="H597" s="825"/>
      <c r="I597" s="825"/>
    </row>
    <row r="598" spans="1:10" s="928" customFormat="1" ht="35.25" customHeight="1">
      <c r="A598" s="207"/>
      <c r="B598" s="1478" t="s">
        <v>2646</v>
      </c>
      <c r="C598" s="1478"/>
      <c r="D598" s="1478"/>
      <c r="E598" s="1478"/>
      <c r="F598" s="1481" t="s">
        <v>2643</v>
      </c>
      <c r="G598" s="1481"/>
      <c r="H598" s="1480" t="s">
        <v>2647</v>
      </c>
      <c r="I598" s="1480"/>
    </row>
    <row r="599" spans="1:10" s="928" customFormat="1" ht="20.100000000000001" customHeight="1">
      <c r="A599" s="207"/>
      <c r="B599" s="283"/>
      <c r="C599" s="283"/>
      <c r="D599" s="283"/>
      <c r="E599" s="283"/>
      <c r="F599" s="283"/>
      <c r="G599" s="283"/>
      <c r="H599" s="285"/>
      <c r="I599" s="285"/>
    </row>
    <row r="600" spans="1:10" s="928" customFormat="1" ht="20.100000000000001" customHeight="1">
      <c r="A600" s="207"/>
      <c r="B600" s="1480" t="s">
        <v>2648</v>
      </c>
      <c r="C600" s="1480"/>
      <c r="D600" s="1480"/>
      <c r="E600" s="1480"/>
      <c r="F600" s="1481" t="s">
        <v>2649</v>
      </c>
      <c r="G600" s="1481"/>
      <c r="H600" s="1474" t="s">
        <v>2650</v>
      </c>
      <c r="I600" s="1474"/>
    </row>
    <row r="601" spans="1:10" s="928" customFormat="1" ht="20.100000000000001" customHeight="1">
      <c r="A601" s="207"/>
      <c r="B601" s="912"/>
      <c r="C601" s="912"/>
      <c r="D601" s="912"/>
      <c r="E601" s="912"/>
      <c r="F601" s="922"/>
      <c r="G601" s="922"/>
      <c r="H601" s="917"/>
      <c r="I601" s="917"/>
    </row>
    <row r="602" spans="1:10" s="928" customFormat="1" ht="39.75" customHeight="1">
      <c r="A602" s="207"/>
      <c r="B602" s="1472" t="s">
        <v>3250</v>
      </c>
      <c r="C602" s="1472"/>
      <c r="D602" s="1472"/>
      <c r="E602" s="1472"/>
      <c r="F602" s="1473" t="s">
        <v>2182</v>
      </c>
      <c r="G602" s="1473"/>
      <c r="H602" s="1474" t="s">
        <v>2652</v>
      </c>
      <c r="I602" s="1474"/>
    </row>
    <row r="603" spans="1:10" s="262" customFormat="1" ht="17.25" customHeight="1">
      <c r="B603" s="132"/>
      <c r="C603" s="132"/>
      <c r="D603" s="132"/>
      <c r="E603" s="132"/>
      <c r="F603" s="132"/>
      <c r="G603" s="137"/>
      <c r="H603" s="137"/>
      <c r="I603" s="133"/>
    </row>
    <row r="604" spans="1:10" s="262" customFormat="1" ht="21.75" customHeight="1">
      <c r="B604" s="944" t="s">
        <v>2474</v>
      </c>
      <c r="C604" s="299"/>
      <c r="D604" s="1607" t="s">
        <v>3913</v>
      </c>
      <c r="E604" s="1607"/>
      <c r="F604" s="1607"/>
      <c r="G604" s="1607"/>
      <c r="H604" s="1607"/>
      <c r="I604" s="1607"/>
    </row>
    <row r="605" spans="1:10" s="262" customFormat="1" ht="21.75" customHeight="1">
      <c r="B605" s="332"/>
      <c r="C605" s="335"/>
      <c r="D605" s="340"/>
      <c r="E605" s="340"/>
      <c r="F605" s="340"/>
      <c r="G605" s="340"/>
      <c r="H605" s="340"/>
      <c r="I605" s="340"/>
    </row>
    <row r="606" spans="1:10" s="262" customFormat="1" ht="21.75" customHeight="1">
      <c r="B606" s="332"/>
      <c r="C606" s="335"/>
      <c r="D606" s="340"/>
      <c r="E606" s="340"/>
      <c r="F606" s="340"/>
      <c r="G606" s="340"/>
      <c r="H606" s="340"/>
      <c r="I606" s="340"/>
    </row>
    <row r="607" spans="1:10" ht="27">
      <c r="A607" s="196"/>
      <c r="B607" s="332"/>
      <c r="C607" s="335"/>
      <c r="D607" s="340"/>
      <c r="E607" s="340"/>
      <c r="F607" s="340"/>
      <c r="G607" s="340"/>
      <c r="H607" s="340"/>
      <c r="I607" s="340"/>
      <c r="J607" s="262"/>
    </row>
    <row r="608" spans="1:10" ht="23.25" customHeight="1">
      <c r="A608" s="196"/>
      <c r="B608" s="197"/>
      <c r="C608" s="196"/>
      <c r="D608" s="196"/>
      <c r="E608" s="196"/>
      <c r="F608" s="1497" t="s">
        <v>3461</v>
      </c>
      <c r="G608" s="1490"/>
      <c r="H608" s="1490"/>
      <c r="I608" s="1490"/>
      <c r="J608" s="262"/>
    </row>
    <row r="609" spans="1:10" ht="49.5" customHeight="1">
      <c r="A609" s="196"/>
      <c r="B609" s="197"/>
      <c r="C609" s="196"/>
      <c r="D609" s="196"/>
      <c r="E609" s="196"/>
      <c r="F609" s="331"/>
      <c r="G609" s="332"/>
      <c r="H609" s="1490" t="s">
        <v>3477</v>
      </c>
      <c r="I609" s="1490"/>
      <c r="J609" s="262"/>
    </row>
    <row r="610" spans="1:10" ht="24.75" customHeight="1">
      <c r="A610" s="1165"/>
      <c r="B610" s="330"/>
      <c r="C610" s="199"/>
      <c r="D610" s="200" t="s">
        <v>2456</v>
      </c>
      <c r="E610" s="201"/>
      <c r="F610" s="199"/>
      <c r="G610" s="199"/>
      <c r="H610" s="1495"/>
      <c r="I610" s="1495"/>
      <c r="J610" s="262"/>
    </row>
    <row r="611" spans="1:10" s="80" customFormat="1" ht="21.75" customHeight="1">
      <c r="A611" s="1492" t="s">
        <v>3283</v>
      </c>
      <c r="B611" s="1492"/>
      <c r="C611" s="1492"/>
      <c r="D611" s="1492"/>
      <c r="E611" s="1492"/>
      <c r="F611" s="1492"/>
      <c r="G611" s="1492"/>
      <c r="H611" s="1492"/>
      <c r="I611" s="72"/>
    </row>
    <row r="612" spans="1:10" s="262" customFormat="1" ht="17.25">
      <c r="A612" s="1609" t="s">
        <v>3511</v>
      </c>
      <c r="B612" s="1609"/>
      <c r="C612" s="1609"/>
      <c r="D612" s="254"/>
      <c r="E612" s="254"/>
      <c r="F612" s="254"/>
      <c r="G612" s="110"/>
      <c r="H612" s="1615" t="s">
        <v>3408</v>
      </c>
      <c r="I612" s="1615"/>
    </row>
    <row r="613" spans="1:10" s="262" customFormat="1" ht="16.5" customHeight="1" thickBot="1">
      <c r="A613" s="1618" t="s">
        <v>1</v>
      </c>
      <c r="B613" s="1618"/>
      <c r="C613" s="924"/>
      <c r="F613" s="162" t="s">
        <v>2487</v>
      </c>
      <c r="G613" s="162"/>
      <c r="H613" s="1637" t="s">
        <v>2</v>
      </c>
      <c r="I613" s="1637"/>
    </row>
    <row r="614" spans="1:10" s="188" customFormat="1" ht="93" customHeight="1" thickBot="1">
      <c r="A614" s="76" t="s">
        <v>3</v>
      </c>
      <c r="B614" s="1388" t="s">
        <v>4</v>
      </c>
      <c r="C614" s="1389" t="s">
        <v>5</v>
      </c>
      <c r="D614" s="1390" t="s">
        <v>6</v>
      </c>
      <c r="E614" s="390" t="s">
        <v>3888</v>
      </c>
      <c r="F614" s="390" t="s">
        <v>3889</v>
      </c>
      <c r="G614" s="1388" t="s">
        <v>9</v>
      </c>
      <c r="H614" s="25" t="s">
        <v>2425</v>
      </c>
      <c r="I614" s="1391" t="s">
        <v>10</v>
      </c>
    </row>
    <row r="615" spans="1:10" s="262" customFormat="1" ht="21.75" customHeight="1" thickBot="1">
      <c r="A615" s="163">
        <v>1</v>
      </c>
      <c r="B615" s="125">
        <v>2</v>
      </c>
      <c r="C615" s="126">
        <v>3</v>
      </c>
      <c r="D615" s="126">
        <v>4</v>
      </c>
      <c r="E615" s="126">
        <v>5</v>
      </c>
      <c r="F615" s="126">
        <v>6</v>
      </c>
      <c r="G615" s="126">
        <v>7</v>
      </c>
      <c r="H615" s="126">
        <v>8</v>
      </c>
      <c r="I615" s="127">
        <v>9</v>
      </c>
    </row>
    <row r="616" spans="1:10" s="262" customFormat="1" ht="29.25" customHeight="1">
      <c r="A616" s="628">
        <v>1</v>
      </c>
      <c r="B616" s="969" t="s">
        <v>456</v>
      </c>
      <c r="C616" s="21" t="s">
        <v>11</v>
      </c>
      <c r="D616" s="628">
        <v>1</v>
      </c>
      <c r="E616" s="32">
        <v>21676690</v>
      </c>
      <c r="F616" s="32">
        <f>D616*E616</f>
        <v>21676690</v>
      </c>
      <c r="G616" s="21" t="s">
        <v>12</v>
      </c>
      <c r="H616" s="21">
        <v>1941</v>
      </c>
      <c r="I616" s="21"/>
    </row>
    <row r="617" spans="1:10" s="262" customFormat="1" ht="29.25" customHeight="1">
      <c r="A617" s="628">
        <v>2</v>
      </c>
      <c r="B617" s="612" t="s">
        <v>372</v>
      </c>
      <c r="C617" s="4" t="s">
        <v>11</v>
      </c>
      <c r="D617" s="4">
        <v>172</v>
      </c>
      <c r="E617" s="246">
        <v>500</v>
      </c>
      <c r="F617" s="1377">
        <f t="shared" ref="F617:F634" si="9">D617*E617</f>
        <v>86000</v>
      </c>
      <c r="G617" s="4" t="s">
        <v>12</v>
      </c>
      <c r="H617" s="106">
        <v>2006</v>
      </c>
      <c r="I617" s="4"/>
    </row>
    <row r="618" spans="1:10" s="262" customFormat="1" ht="29.25" customHeight="1">
      <c r="A618" s="628">
        <v>3</v>
      </c>
      <c r="B618" s="612" t="s">
        <v>457</v>
      </c>
      <c r="C618" s="4" t="s">
        <v>11</v>
      </c>
      <c r="D618" s="4">
        <v>1</v>
      </c>
      <c r="E618" s="246">
        <v>33000</v>
      </c>
      <c r="F618" s="1377">
        <f t="shared" si="9"/>
        <v>33000</v>
      </c>
      <c r="G618" s="4" t="s">
        <v>12</v>
      </c>
      <c r="H618" s="4">
        <v>1985</v>
      </c>
      <c r="I618" s="4"/>
    </row>
    <row r="619" spans="1:10" s="262" customFormat="1" ht="36" customHeight="1">
      <c r="A619" s="628">
        <v>4</v>
      </c>
      <c r="B619" s="612" t="s">
        <v>458</v>
      </c>
      <c r="C619" s="4" t="s">
        <v>11</v>
      </c>
      <c r="D619" s="4">
        <v>1</v>
      </c>
      <c r="E619" s="4">
        <v>35220</v>
      </c>
      <c r="F619" s="1377">
        <f t="shared" si="9"/>
        <v>35220</v>
      </c>
      <c r="G619" s="4" t="s">
        <v>12</v>
      </c>
      <c r="H619" s="4">
        <v>1973</v>
      </c>
      <c r="I619" s="4"/>
    </row>
    <row r="620" spans="1:10" s="262" customFormat="1" ht="36.75" customHeight="1">
      <c r="A620" s="628">
        <v>5</v>
      </c>
      <c r="B620" s="637" t="s">
        <v>2915</v>
      </c>
      <c r="C620" s="4" t="s">
        <v>11</v>
      </c>
      <c r="D620" s="4">
        <v>1</v>
      </c>
      <c r="E620" s="4">
        <v>6873208</v>
      </c>
      <c r="F620" s="1377">
        <f t="shared" si="9"/>
        <v>6873208</v>
      </c>
      <c r="G620" s="4" t="s">
        <v>12</v>
      </c>
      <c r="H620" s="4">
        <v>2018</v>
      </c>
      <c r="I620" s="4"/>
    </row>
    <row r="621" spans="1:10" s="262" customFormat="1" ht="29.25" customHeight="1">
      <c r="A621" s="628">
        <v>6</v>
      </c>
      <c r="B621" s="612" t="s">
        <v>3038</v>
      </c>
      <c r="C621" s="4" t="s">
        <v>11</v>
      </c>
      <c r="D621" s="4">
        <v>1</v>
      </c>
      <c r="E621" s="4">
        <v>50000</v>
      </c>
      <c r="F621" s="1377">
        <f t="shared" si="9"/>
        <v>50000</v>
      </c>
      <c r="G621" s="4" t="s">
        <v>12</v>
      </c>
      <c r="H621" s="4">
        <v>2018</v>
      </c>
      <c r="I621" s="4"/>
    </row>
    <row r="622" spans="1:10" s="262" customFormat="1" ht="29.25" customHeight="1">
      <c r="A622" s="628">
        <v>7</v>
      </c>
      <c r="B622" s="612" t="s">
        <v>459</v>
      </c>
      <c r="C622" s="4" t="s">
        <v>11</v>
      </c>
      <c r="D622" s="4">
        <v>1</v>
      </c>
      <c r="E622" s="4">
        <v>2850200</v>
      </c>
      <c r="F622" s="1377">
        <f t="shared" si="9"/>
        <v>2850200</v>
      </c>
      <c r="G622" s="4" t="s">
        <v>12</v>
      </c>
      <c r="H622" s="4">
        <v>2018</v>
      </c>
      <c r="I622" s="4"/>
    </row>
    <row r="623" spans="1:10" s="262" customFormat="1" ht="29.25" customHeight="1">
      <c r="A623" s="628">
        <v>8</v>
      </c>
      <c r="B623" s="612" t="s">
        <v>119</v>
      </c>
      <c r="C623" s="4" t="s">
        <v>11</v>
      </c>
      <c r="D623" s="4">
        <v>1</v>
      </c>
      <c r="E623" s="4">
        <v>75200</v>
      </c>
      <c r="F623" s="1377">
        <f t="shared" si="9"/>
        <v>75200</v>
      </c>
      <c r="G623" s="4" t="s">
        <v>12</v>
      </c>
      <c r="H623" s="4">
        <v>2018</v>
      </c>
      <c r="I623" s="4"/>
    </row>
    <row r="624" spans="1:10" s="262" customFormat="1" ht="29.25" customHeight="1">
      <c r="A624" s="628">
        <v>9</v>
      </c>
      <c r="B624" s="612" t="s">
        <v>2889</v>
      </c>
      <c r="C624" s="4" t="s">
        <v>11</v>
      </c>
      <c r="D624" s="4">
        <v>1</v>
      </c>
      <c r="E624" s="4">
        <v>217000</v>
      </c>
      <c r="F624" s="1377">
        <f t="shared" si="9"/>
        <v>217000</v>
      </c>
      <c r="G624" s="4" t="s">
        <v>12</v>
      </c>
      <c r="H624" s="4">
        <v>2021</v>
      </c>
      <c r="I624" s="4"/>
    </row>
    <row r="625" spans="1:415" s="262" customFormat="1" ht="29.25" customHeight="1">
      <c r="A625" s="628">
        <v>10</v>
      </c>
      <c r="B625" s="612" t="s">
        <v>460</v>
      </c>
      <c r="C625" s="4" t="s">
        <v>11</v>
      </c>
      <c r="D625" s="4">
        <v>1</v>
      </c>
      <c r="E625" s="246">
        <v>40000</v>
      </c>
      <c r="F625" s="1377">
        <f t="shared" si="9"/>
        <v>40000</v>
      </c>
      <c r="G625" s="4" t="s">
        <v>12</v>
      </c>
      <c r="H625" s="4">
        <v>2021</v>
      </c>
      <c r="I625" s="4"/>
    </row>
    <row r="626" spans="1:415" s="262" customFormat="1" ht="29.25" customHeight="1">
      <c r="A626" s="628">
        <v>11</v>
      </c>
      <c r="B626" s="612" t="s">
        <v>461</v>
      </c>
      <c r="C626" s="4" t="s">
        <v>11</v>
      </c>
      <c r="D626" s="4">
        <v>1</v>
      </c>
      <c r="E626" s="246">
        <v>1000000</v>
      </c>
      <c r="F626" s="1377">
        <f t="shared" si="9"/>
        <v>1000000</v>
      </c>
      <c r="G626" s="4" t="s">
        <v>12</v>
      </c>
      <c r="H626" s="106">
        <v>2018</v>
      </c>
      <c r="I626" s="246" t="s">
        <v>1203</v>
      </c>
    </row>
    <row r="627" spans="1:415" s="262" customFormat="1" ht="29.25" customHeight="1">
      <c r="A627" s="628">
        <v>12</v>
      </c>
      <c r="B627" s="612" t="s">
        <v>354</v>
      </c>
      <c r="C627" s="4" t="s">
        <v>11</v>
      </c>
      <c r="D627" s="4">
        <v>1</v>
      </c>
      <c r="E627" s="246">
        <v>90000</v>
      </c>
      <c r="F627" s="1377">
        <f t="shared" si="9"/>
        <v>90000</v>
      </c>
      <c r="G627" s="4" t="s">
        <v>12</v>
      </c>
      <c r="H627" s="4">
        <v>2018</v>
      </c>
      <c r="I627" s="4"/>
    </row>
    <row r="628" spans="1:415" s="262" customFormat="1" ht="29.25" customHeight="1">
      <c r="A628" s="628">
        <v>13</v>
      </c>
      <c r="B628" s="612" t="s">
        <v>462</v>
      </c>
      <c r="C628" s="4" t="s">
        <v>11</v>
      </c>
      <c r="D628" s="4">
        <v>1</v>
      </c>
      <c r="E628" s="246">
        <v>50000</v>
      </c>
      <c r="F628" s="1377">
        <f t="shared" si="9"/>
        <v>50000</v>
      </c>
      <c r="G628" s="4" t="s">
        <v>12</v>
      </c>
      <c r="H628" s="106">
        <v>2018</v>
      </c>
      <c r="I628" s="4"/>
    </row>
    <row r="629" spans="1:415" s="262" customFormat="1" ht="29.25" customHeight="1">
      <c r="A629" s="628">
        <v>14</v>
      </c>
      <c r="B629" s="970" t="s">
        <v>402</v>
      </c>
      <c r="C629" s="18" t="s">
        <v>11</v>
      </c>
      <c r="D629" s="18">
        <v>2</v>
      </c>
      <c r="E629" s="33">
        <v>2000</v>
      </c>
      <c r="F629" s="1377">
        <f t="shared" si="9"/>
        <v>4000</v>
      </c>
      <c r="G629" s="18" t="s">
        <v>12</v>
      </c>
      <c r="H629" s="180">
        <v>2021</v>
      </c>
      <c r="I629" s="18"/>
    </row>
    <row r="630" spans="1:415" s="262" customFormat="1" ht="29.25" customHeight="1">
      <c r="A630" s="628">
        <v>15</v>
      </c>
      <c r="B630" s="970" t="s">
        <v>380</v>
      </c>
      <c r="C630" s="18" t="s">
        <v>11</v>
      </c>
      <c r="D630" s="18">
        <v>2</v>
      </c>
      <c r="E630" s="33">
        <v>12000</v>
      </c>
      <c r="F630" s="1377">
        <f t="shared" si="9"/>
        <v>24000</v>
      </c>
      <c r="G630" s="18" t="s">
        <v>66</v>
      </c>
      <c r="H630" s="180">
        <v>2024</v>
      </c>
      <c r="I630" s="751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  <c r="AE630" s="169"/>
      <c r="AF630" s="169"/>
      <c r="AG630" s="169"/>
      <c r="AH630" s="169"/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69"/>
      <c r="AT630" s="169"/>
      <c r="AU630" s="169"/>
      <c r="AV630" s="169"/>
      <c r="AW630" s="169"/>
      <c r="AX630" s="169"/>
      <c r="AY630" s="169"/>
      <c r="AZ630" s="169"/>
      <c r="BA630" s="169"/>
      <c r="BB630" s="169"/>
      <c r="BC630" s="169"/>
    </row>
    <row r="631" spans="1:415" s="167" customFormat="1" ht="29.25" customHeight="1">
      <c r="A631" s="628">
        <v>16</v>
      </c>
      <c r="B631" s="970" t="s">
        <v>2006</v>
      </c>
      <c r="C631" s="18" t="s">
        <v>11</v>
      </c>
      <c r="D631" s="18">
        <v>6</v>
      </c>
      <c r="E631" s="33">
        <v>7086.6</v>
      </c>
      <c r="F631" s="1377">
        <f t="shared" si="9"/>
        <v>42519.600000000006</v>
      </c>
      <c r="G631" s="18" t="s">
        <v>66</v>
      </c>
      <c r="H631" s="180">
        <v>2024</v>
      </c>
      <c r="I631" s="751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  <c r="AE631" s="169"/>
      <c r="AF631" s="169"/>
      <c r="AG631" s="169"/>
      <c r="AH631" s="169"/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69"/>
      <c r="AT631" s="169"/>
      <c r="AU631" s="169"/>
      <c r="AV631" s="169"/>
      <c r="AW631" s="169"/>
      <c r="AX631" s="169"/>
      <c r="AY631" s="169"/>
      <c r="AZ631" s="169"/>
      <c r="BA631" s="169"/>
      <c r="BB631" s="169"/>
      <c r="BC631" s="169"/>
      <c r="BD631" s="168"/>
    </row>
    <row r="632" spans="1:415" s="538" customFormat="1" ht="21.75" customHeight="1">
      <c r="A632" s="628">
        <v>17</v>
      </c>
      <c r="B632" s="972" t="s">
        <v>2535</v>
      </c>
      <c r="C632" s="981" t="s">
        <v>167</v>
      </c>
      <c r="D632" s="996">
        <v>1</v>
      </c>
      <c r="E632" s="981">
        <v>5000</v>
      </c>
      <c r="F632" s="1377">
        <f t="shared" si="9"/>
        <v>5000</v>
      </c>
      <c r="G632" s="981" t="s">
        <v>90</v>
      </c>
      <c r="H632" s="995">
        <v>2024</v>
      </c>
      <c r="I632" s="981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  <c r="AE632" s="169"/>
      <c r="AF632" s="169"/>
      <c r="AG632" s="169"/>
      <c r="AH632" s="169"/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69"/>
      <c r="AT632" s="169"/>
      <c r="AU632" s="169"/>
      <c r="AV632" s="169"/>
      <c r="AW632" s="169"/>
      <c r="AX632" s="169"/>
      <c r="AY632" s="169"/>
      <c r="AZ632" s="169"/>
      <c r="BA632" s="169"/>
      <c r="BB632" s="169"/>
      <c r="BC632" s="169"/>
      <c r="BD632" s="169"/>
      <c r="BE632" s="169"/>
      <c r="BF632" s="169"/>
      <c r="BG632" s="169"/>
      <c r="BH632" s="169"/>
      <c r="BI632" s="169"/>
      <c r="BJ632" s="169"/>
      <c r="BK632" s="169"/>
      <c r="BL632" s="169"/>
      <c r="BM632" s="169"/>
      <c r="BN632" s="169"/>
      <c r="BO632" s="169"/>
      <c r="BP632" s="169"/>
      <c r="BQ632" s="169"/>
      <c r="BR632" s="169"/>
      <c r="BS632" s="169"/>
      <c r="BT632" s="169"/>
      <c r="BU632" s="169"/>
      <c r="BV632" s="169"/>
      <c r="BW632" s="169"/>
      <c r="BX632" s="169"/>
      <c r="BY632" s="169"/>
      <c r="BZ632" s="169"/>
      <c r="CA632" s="169"/>
      <c r="CB632" s="169"/>
      <c r="CC632" s="169"/>
      <c r="CD632" s="169"/>
      <c r="CE632" s="169"/>
      <c r="CF632" s="169"/>
      <c r="CG632" s="169"/>
      <c r="CH632" s="169"/>
      <c r="CI632" s="169"/>
      <c r="CJ632" s="169"/>
      <c r="CK632" s="169"/>
      <c r="CL632" s="169"/>
      <c r="CM632" s="169"/>
      <c r="CN632" s="169"/>
      <c r="CO632" s="169"/>
      <c r="CP632" s="169"/>
      <c r="CQ632" s="169"/>
      <c r="CR632" s="169"/>
      <c r="CS632" s="169"/>
      <c r="CT632" s="169"/>
      <c r="CU632" s="169"/>
      <c r="CV632" s="169"/>
      <c r="CW632" s="169"/>
      <c r="CX632" s="169"/>
      <c r="CY632" s="169"/>
      <c r="CZ632" s="169"/>
      <c r="DA632" s="169"/>
      <c r="DB632" s="169"/>
      <c r="DC632" s="169"/>
      <c r="DD632" s="169"/>
      <c r="DE632" s="169"/>
      <c r="DF632" s="169"/>
      <c r="DG632" s="169"/>
      <c r="DH632" s="169"/>
      <c r="DI632" s="169"/>
      <c r="DJ632" s="169"/>
      <c r="DK632" s="169"/>
      <c r="DL632" s="169"/>
      <c r="DM632" s="169"/>
      <c r="DN632" s="169"/>
      <c r="DO632" s="169"/>
      <c r="DP632" s="169"/>
      <c r="DQ632" s="169"/>
      <c r="DR632" s="169"/>
      <c r="DS632" s="169"/>
      <c r="DT632" s="169"/>
      <c r="DU632" s="169"/>
      <c r="DV632" s="169"/>
      <c r="DW632" s="169"/>
      <c r="DX632" s="169"/>
      <c r="DY632" s="169"/>
      <c r="DZ632" s="169"/>
      <c r="EA632" s="169"/>
      <c r="EB632" s="169"/>
      <c r="EC632" s="169"/>
      <c r="ED632" s="169"/>
      <c r="EE632" s="169"/>
      <c r="EF632" s="169"/>
      <c r="EG632" s="169"/>
      <c r="EH632" s="169"/>
      <c r="EI632" s="169"/>
      <c r="EJ632" s="169"/>
      <c r="EK632" s="169"/>
      <c r="EL632" s="169"/>
      <c r="EM632" s="169"/>
      <c r="EN632" s="169"/>
      <c r="EO632" s="169"/>
      <c r="EP632" s="169"/>
      <c r="EQ632" s="169"/>
      <c r="ER632" s="169"/>
      <c r="ES632" s="169"/>
      <c r="ET632" s="169"/>
      <c r="EU632" s="169"/>
      <c r="EV632" s="169"/>
      <c r="EW632" s="169"/>
      <c r="EX632" s="169"/>
      <c r="EY632" s="169"/>
      <c r="EZ632" s="169"/>
      <c r="FA632" s="169"/>
      <c r="FB632" s="169"/>
      <c r="FC632" s="169"/>
      <c r="FD632" s="169"/>
      <c r="FE632" s="169"/>
      <c r="FF632" s="169"/>
      <c r="FG632" s="169"/>
      <c r="FH632" s="169"/>
      <c r="FI632" s="169"/>
      <c r="FJ632" s="169"/>
      <c r="FK632" s="169"/>
      <c r="FL632" s="169"/>
      <c r="FM632" s="169"/>
      <c r="FN632" s="169"/>
      <c r="FO632" s="169"/>
      <c r="FP632" s="169"/>
      <c r="FQ632" s="169"/>
      <c r="FR632" s="169"/>
      <c r="FS632" s="169"/>
      <c r="FT632" s="169"/>
      <c r="FU632" s="169"/>
      <c r="FV632" s="169"/>
      <c r="FW632" s="169"/>
      <c r="FX632" s="169"/>
      <c r="FY632" s="169"/>
      <c r="FZ632" s="169"/>
      <c r="GA632" s="169"/>
      <c r="GB632" s="169"/>
      <c r="GC632" s="169"/>
      <c r="GD632" s="169"/>
      <c r="GE632" s="169"/>
      <c r="GF632" s="169"/>
      <c r="GG632" s="169"/>
      <c r="GH632" s="169"/>
      <c r="GI632" s="169"/>
      <c r="GJ632" s="169"/>
      <c r="GK632" s="169"/>
      <c r="GL632" s="169"/>
      <c r="GM632" s="169"/>
      <c r="GN632" s="169"/>
      <c r="GO632" s="169"/>
      <c r="GP632" s="169"/>
      <c r="GQ632" s="169"/>
      <c r="GR632" s="169"/>
      <c r="GS632" s="169"/>
      <c r="GT632" s="169"/>
      <c r="GU632" s="169"/>
      <c r="GV632" s="169"/>
      <c r="GW632" s="169"/>
      <c r="GX632" s="169"/>
      <c r="GY632" s="169"/>
      <c r="GZ632" s="169"/>
      <c r="HA632" s="169"/>
      <c r="HB632" s="169"/>
      <c r="HC632" s="169"/>
      <c r="HD632" s="169"/>
      <c r="HE632" s="169"/>
      <c r="HF632" s="169"/>
      <c r="HG632" s="169"/>
      <c r="HH632" s="169"/>
      <c r="HI632" s="169"/>
      <c r="HJ632" s="169"/>
      <c r="HK632" s="169"/>
      <c r="HL632" s="169"/>
      <c r="HM632" s="169"/>
      <c r="HN632" s="169"/>
      <c r="HO632" s="169"/>
      <c r="HP632" s="169"/>
      <c r="HQ632" s="169"/>
      <c r="HR632" s="169"/>
      <c r="HS632" s="169"/>
      <c r="HT632" s="169"/>
      <c r="HU632" s="169"/>
      <c r="HV632" s="169"/>
      <c r="HW632" s="169"/>
      <c r="HX632" s="169"/>
      <c r="HY632" s="169"/>
      <c r="HZ632" s="169"/>
      <c r="IA632" s="169"/>
      <c r="IB632" s="169"/>
      <c r="IC632" s="169"/>
      <c r="ID632" s="169"/>
      <c r="IE632" s="169"/>
      <c r="IF632" s="169"/>
      <c r="IG632" s="169"/>
      <c r="IH632" s="169"/>
      <c r="II632" s="169"/>
      <c r="IJ632" s="169"/>
      <c r="IK632" s="169"/>
      <c r="IL632" s="169"/>
      <c r="IM632" s="169"/>
      <c r="IN632" s="169"/>
      <c r="IO632" s="169"/>
      <c r="IP632" s="169"/>
      <c r="IQ632" s="169"/>
      <c r="IR632" s="169"/>
      <c r="IS632" s="169"/>
      <c r="IT632" s="169"/>
      <c r="IU632" s="169"/>
      <c r="IV632" s="169"/>
      <c r="IW632" s="169"/>
      <c r="IX632" s="169"/>
      <c r="IY632" s="169"/>
      <c r="IZ632" s="169"/>
      <c r="JA632" s="169"/>
      <c r="JB632" s="169"/>
      <c r="JC632" s="169"/>
      <c r="JD632" s="169"/>
      <c r="JE632" s="169"/>
      <c r="JF632" s="169"/>
      <c r="JG632" s="169"/>
      <c r="JH632" s="169"/>
      <c r="JI632" s="169"/>
      <c r="JJ632" s="169"/>
      <c r="JK632" s="169"/>
      <c r="JL632" s="169"/>
      <c r="JM632" s="169"/>
      <c r="JN632" s="169"/>
      <c r="JO632" s="169"/>
      <c r="JP632" s="169"/>
      <c r="JQ632" s="169"/>
      <c r="JR632" s="169"/>
      <c r="JS632" s="169"/>
      <c r="JT632" s="169"/>
      <c r="JU632" s="169"/>
      <c r="JV632" s="169"/>
      <c r="JW632" s="169"/>
      <c r="JX632" s="169"/>
      <c r="JY632" s="169"/>
      <c r="JZ632" s="169"/>
      <c r="KA632" s="169"/>
      <c r="KB632" s="169"/>
      <c r="KC632" s="169"/>
      <c r="KD632" s="169"/>
      <c r="KE632" s="169"/>
      <c r="KF632" s="169"/>
      <c r="KG632" s="169"/>
      <c r="KH632" s="169"/>
      <c r="KI632" s="169"/>
      <c r="KJ632" s="169"/>
      <c r="KK632" s="169"/>
      <c r="KL632" s="169"/>
      <c r="KM632" s="169"/>
      <c r="KN632" s="169"/>
      <c r="KO632" s="169"/>
      <c r="KP632" s="169"/>
      <c r="KQ632" s="169"/>
      <c r="KR632" s="169"/>
      <c r="KS632" s="169"/>
      <c r="KT632" s="169"/>
      <c r="KU632" s="169"/>
      <c r="KV632" s="169"/>
      <c r="KW632" s="169"/>
      <c r="KX632" s="169"/>
      <c r="KY632" s="169"/>
      <c r="KZ632" s="169"/>
      <c r="LA632" s="169"/>
      <c r="LB632" s="169"/>
      <c r="LC632" s="169"/>
      <c r="LD632" s="169"/>
      <c r="LE632" s="169"/>
      <c r="LF632" s="169"/>
      <c r="LG632" s="169"/>
      <c r="LH632" s="169"/>
      <c r="LI632" s="169"/>
      <c r="LJ632" s="169"/>
      <c r="LK632" s="169"/>
      <c r="LL632" s="169"/>
      <c r="LM632" s="169"/>
      <c r="LN632" s="169"/>
      <c r="LO632" s="169"/>
      <c r="LP632" s="169"/>
      <c r="LQ632" s="169"/>
      <c r="LR632" s="169"/>
      <c r="LS632" s="169"/>
      <c r="LT632" s="169"/>
      <c r="LU632" s="169"/>
      <c r="LV632" s="169"/>
      <c r="LW632" s="169"/>
      <c r="LX632" s="169"/>
      <c r="LY632" s="169"/>
      <c r="LZ632" s="169"/>
      <c r="MA632" s="169"/>
      <c r="MB632" s="169"/>
      <c r="MC632" s="169"/>
      <c r="MD632" s="169"/>
      <c r="ME632" s="169"/>
      <c r="MF632" s="169"/>
      <c r="MG632" s="169"/>
      <c r="MH632" s="169"/>
      <c r="MI632" s="169"/>
      <c r="MJ632" s="169"/>
      <c r="MK632" s="169"/>
      <c r="ML632" s="169"/>
      <c r="MM632" s="169"/>
      <c r="MN632" s="169"/>
      <c r="MO632" s="169"/>
      <c r="MP632" s="169"/>
      <c r="MQ632" s="169"/>
      <c r="MR632" s="169"/>
      <c r="MS632" s="169"/>
      <c r="MT632" s="169"/>
      <c r="MU632" s="169"/>
      <c r="MV632" s="169"/>
      <c r="MW632" s="169"/>
      <c r="MX632" s="169"/>
      <c r="MY632" s="169"/>
      <c r="MZ632" s="169"/>
      <c r="NA632" s="169"/>
      <c r="NB632" s="169"/>
      <c r="NC632" s="169"/>
      <c r="ND632" s="169"/>
      <c r="NE632" s="169"/>
      <c r="NF632" s="169"/>
      <c r="NG632" s="169"/>
      <c r="NH632" s="169"/>
      <c r="NI632" s="169"/>
      <c r="NJ632" s="169"/>
      <c r="NK632" s="169"/>
      <c r="NL632" s="169"/>
      <c r="NM632" s="169"/>
      <c r="NN632" s="169"/>
      <c r="NO632" s="169"/>
      <c r="NP632" s="169"/>
      <c r="NQ632" s="169"/>
      <c r="NR632" s="169"/>
      <c r="NS632" s="169"/>
      <c r="NT632" s="169"/>
      <c r="NU632" s="169"/>
      <c r="NV632" s="169"/>
      <c r="NW632" s="169"/>
      <c r="NX632" s="169"/>
      <c r="NY632" s="169"/>
      <c r="NZ632" s="169"/>
      <c r="OA632" s="169"/>
      <c r="OB632" s="169"/>
      <c r="OC632" s="169"/>
      <c r="OD632" s="169"/>
      <c r="OE632" s="169"/>
      <c r="OF632" s="169"/>
      <c r="OG632" s="169"/>
      <c r="OH632" s="169"/>
      <c r="OI632" s="169"/>
      <c r="OJ632" s="169"/>
      <c r="OK632" s="169"/>
      <c r="OL632" s="169"/>
      <c r="OM632" s="169"/>
      <c r="ON632" s="169"/>
      <c r="OO632" s="169"/>
      <c r="OP632" s="169"/>
      <c r="OQ632" s="169"/>
      <c r="OR632" s="169"/>
      <c r="OS632" s="169"/>
      <c r="OT632" s="169"/>
      <c r="OU632" s="169"/>
      <c r="OV632" s="169"/>
      <c r="OW632" s="169"/>
      <c r="OX632" s="169"/>
      <c r="OY632" s="537"/>
    </row>
    <row r="633" spans="1:415" s="538" customFormat="1" ht="45" customHeight="1">
      <c r="A633" s="628">
        <v>18</v>
      </c>
      <c r="B633" s="647" t="s">
        <v>463</v>
      </c>
      <c r="C633" s="5" t="s">
        <v>167</v>
      </c>
      <c r="D633" s="43">
        <v>1</v>
      </c>
      <c r="E633" s="43">
        <v>74800</v>
      </c>
      <c r="F633" s="1377">
        <f t="shared" si="9"/>
        <v>74800</v>
      </c>
      <c r="G633" s="43" t="s">
        <v>90</v>
      </c>
      <c r="H633" s="5">
        <v>2025</v>
      </c>
      <c r="I633" s="343" t="s">
        <v>3039</v>
      </c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  <c r="BG633" s="169"/>
      <c r="BH633" s="169"/>
      <c r="BI633" s="169"/>
      <c r="BJ633" s="169"/>
      <c r="BK633" s="169"/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9"/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169"/>
      <c r="CX633" s="169"/>
      <c r="CY633" s="169"/>
      <c r="CZ633" s="169"/>
      <c r="DA633" s="169"/>
      <c r="DB633" s="169"/>
      <c r="DC633" s="169"/>
      <c r="DD633" s="169"/>
      <c r="DE633" s="169"/>
      <c r="DF633" s="169"/>
      <c r="DG633" s="169"/>
      <c r="DH633" s="169"/>
      <c r="DI633" s="169"/>
      <c r="DJ633" s="169"/>
      <c r="DK633" s="169"/>
      <c r="DL633" s="169"/>
      <c r="DM633" s="169"/>
      <c r="DN633" s="169"/>
      <c r="DO633" s="169"/>
      <c r="DP633" s="169"/>
      <c r="DQ633" s="169"/>
      <c r="DR633" s="169"/>
      <c r="DS633" s="169"/>
      <c r="DT633" s="169"/>
      <c r="DU633" s="169"/>
      <c r="DV633" s="169"/>
      <c r="DW633" s="169"/>
      <c r="DX633" s="169"/>
      <c r="DY633" s="169"/>
      <c r="DZ633" s="169"/>
      <c r="EA633" s="169"/>
      <c r="EB633" s="169"/>
      <c r="EC633" s="169"/>
      <c r="ED633" s="169"/>
      <c r="EE633" s="169"/>
      <c r="EF633" s="169"/>
      <c r="EG633" s="169"/>
      <c r="EH633" s="169"/>
      <c r="EI633" s="169"/>
      <c r="EJ633" s="169"/>
      <c r="EK633" s="169"/>
      <c r="EL633" s="169"/>
      <c r="EM633" s="169"/>
      <c r="EN633" s="169"/>
      <c r="EO633" s="169"/>
      <c r="EP633" s="169"/>
      <c r="EQ633" s="169"/>
      <c r="ER633" s="169"/>
      <c r="ES633" s="169"/>
      <c r="ET633" s="169"/>
      <c r="EU633" s="169"/>
      <c r="EV633" s="169"/>
      <c r="EW633" s="169"/>
      <c r="EX633" s="169"/>
      <c r="EY633" s="169"/>
      <c r="EZ633" s="169"/>
      <c r="FA633" s="169"/>
      <c r="FB633" s="169"/>
      <c r="FC633" s="169"/>
      <c r="FD633" s="169"/>
      <c r="FE633" s="169"/>
      <c r="FF633" s="169"/>
      <c r="FG633" s="169"/>
      <c r="FH633" s="169"/>
      <c r="FI633" s="169"/>
      <c r="FJ633" s="169"/>
      <c r="FK633" s="169"/>
      <c r="FL633" s="169"/>
      <c r="FM633" s="169"/>
      <c r="FN633" s="169"/>
      <c r="FO633" s="169"/>
      <c r="FP633" s="169"/>
      <c r="FQ633" s="169"/>
      <c r="FR633" s="169"/>
      <c r="FS633" s="169"/>
      <c r="FT633" s="169"/>
      <c r="FU633" s="169"/>
      <c r="FV633" s="169"/>
      <c r="FW633" s="169"/>
      <c r="FX633" s="169"/>
      <c r="FY633" s="169"/>
      <c r="FZ633" s="169"/>
      <c r="GA633" s="169"/>
      <c r="GB633" s="169"/>
      <c r="GC633" s="169"/>
      <c r="GD633" s="169"/>
      <c r="GE633" s="169"/>
      <c r="GF633" s="169"/>
      <c r="GG633" s="169"/>
      <c r="GH633" s="169"/>
      <c r="GI633" s="169"/>
      <c r="GJ633" s="169"/>
      <c r="GK633" s="169"/>
      <c r="GL633" s="169"/>
      <c r="GM633" s="169"/>
      <c r="GN633" s="169"/>
      <c r="GO633" s="169"/>
      <c r="GP633" s="169"/>
      <c r="GQ633" s="169"/>
      <c r="GR633" s="169"/>
      <c r="GS633" s="169"/>
      <c r="GT633" s="169"/>
      <c r="GU633" s="169"/>
      <c r="GV633" s="169"/>
      <c r="GW633" s="169"/>
      <c r="GX633" s="169"/>
      <c r="GY633" s="169"/>
      <c r="GZ633" s="169"/>
      <c r="HA633" s="169"/>
      <c r="HB633" s="169"/>
      <c r="HC633" s="169"/>
      <c r="HD633" s="169"/>
      <c r="HE633" s="169"/>
      <c r="HF633" s="169"/>
      <c r="HG633" s="169"/>
      <c r="HH633" s="169"/>
      <c r="HI633" s="169"/>
      <c r="HJ633" s="169"/>
      <c r="HK633" s="169"/>
      <c r="HL633" s="169"/>
      <c r="HM633" s="169"/>
      <c r="HN633" s="169"/>
      <c r="HO633" s="169"/>
      <c r="HP633" s="169"/>
      <c r="HQ633" s="169"/>
      <c r="HR633" s="169"/>
      <c r="HS633" s="169"/>
      <c r="HT633" s="169"/>
      <c r="HU633" s="169"/>
      <c r="HV633" s="169"/>
      <c r="HW633" s="169"/>
      <c r="HX633" s="169"/>
      <c r="HY633" s="169"/>
      <c r="HZ633" s="169"/>
      <c r="IA633" s="169"/>
      <c r="IB633" s="169"/>
      <c r="IC633" s="169"/>
      <c r="ID633" s="169"/>
      <c r="IE633" s="169"/>
      <c r="IF633" s="169"/>
      <c r="IG633" s="169"/>
      <c r="IH633" s="169"/>
      <c r="II633" s="169"/>
      <c r="IJ633" s="169"/>
      <c r="IK633" s="169"/>
      <c r="IL633" s="169"/>
      <c r="IM633" s="169"/>
      <c r="IN633" s="169"/>
      <c r="IO633" s="169"/>
      <c r="IP633" s="169"/>
      <c r="IQ633" s="169"/>
      <c r="IR633" s="169"/>
      <c r="IS633" s="169"/>
      <c r="IT633" s="169"/>
      <c r="IU633" s="169"/>
      <c r="IV633" s="169"/>
      <c r="IW633" s="169"/>
      <c r="IX633" s="169"/>
      <c r="IY633" s="169"/>
      <c r="IZ633" s="169"/>
      <c r="JA633" s="169"/>
      <c r="JB633" s="169"/>
      <c r="JC633" s="169"/>
      <c r="JD633" s="169"/>
      <c r="JE633" s="169"/>
      <c r="JF633" s="169"/>
      <c r="JG633" s="169"/>
      <c r="JH633" s="169"/>
      <c r="JI633" s="169"/>
      <c r="JJ633" s="169"/>
      <c r="JK633" s="169"/>
      <c r="JL633" s="169"/>
      <c r="JM633" s="169"/>
      <c r="JN633" s="169"/>
      <c r="JO633" s="169"/>
      <c r="JP633" s="169"/>
      <c r="JQ633" s="169"/>
      <c r="JR633" s="169"/>
      <c r="JS633" s="169"/>
      <c r="JT633" s="169"/>
      <c r="JU633" s="169"/>
      <c r="JV633" s="169"/>
      <c r="JW633" s="169"/>
      <c r="JX633" s="169"/>
      <c r="JY633" s="169"/>
      <c r="JZ633" s="169"/>
      <c r="KA633" s="169"/>
      <c r="KB633" s="169"/>
      <c r="KC633" s="169"/>
      <c r="KD633" s="169"/>
      <c r="KE633" s="169"/>
      <c r="KF633" s="169"/>
      <c r="KG633" s="169"/>
      <c r="KH633" s="169"/>
      <c r="KI633" s="169"/>
      <c r="KJ633" s="169"/>
      <c r="KK633" s="169"/>
      <c r="KL633" s="169"/>
      <c r="KM633" s="169"/>
      <c r="KN633" s="169"/>
      <c r="KO633" s="169"/>
      <c r="KP633" s="169"/>
      <c r="KQ633" s="169"/>
      <c r="KR633" s="169"/>
      <c r="KS633" s="169"/>
      <c r="KT633" s="169"/>
      <c r="KU633" s="169"/>
      <c r="KV633" s="169"/>
      <c r="KW633" s="169"/>
      <c r="KX633" s="169"/>
      <c r="KY633" s="169"/>
      <c r="KZ633" s="169"/>
      <c r="LA633" s="169"/>
      <c r="LB633" s="169"/>
      <c r="LC633" s="169"/>
      <c r="LD633" s="169"/>
      <c r="LE633" s="169"/>
      <c r="LF633" s="169"/>
      <c r="LG633" s="169"/>
      <c r="LH633" s="169"/>
      <c r="LI633" s="169"/>
      <c r="LJ633" s="169"/>
      <c r="LK633" s="169"/>
      <c r="LL633" s="169"/>
      <c r="LM633" s="169"/>
      <c r="LN633" s="169"/>
      <c r="LO633" s="169"/>
      <c r="LP633" s="169"/>
      <c r="LQ633" s="169"/>
      <c r="LR633" s="169"/>
      <c r="LS633" s="169"/>
      <c r="LT633" s="169"/>
      <c r="LU633" s="169"/>
      <c r="LV633" s="169"/>
      <c r="LW633" s="169"/>
      <c r="LX633" s="169"/>
      <c r="LY633" s="169"/>
      <c r="LZ633" s="169"/>
      <c r="MA633" s="169"/>
      <c r="MB633" s="169"/>
      <c r="MC633" s="169"/>
      <c r="MD633" s="169"/>
      <c r="ME633" s="169"/>
      <c r="MF633" s="169"/>
      <c r="MG633" s="169"/>
      <c r="MH633" s="169"/>
      <c r="MI633" s="169"/>
      <c r="MJ633" s="169"/>
      <c r="MK633" s="169"/>
      <c r="ML633" s="169"/>
      <c r="MM633" s="169"/>
      <c r="MN633" s="169"/>
      <c r="MO633" s="169"/>
      <c r="MP633" s="169"/>
      <c r="MQ633" s="169"/>
      <c r="MR633" s="169"/>
      <c r="MS633" s="169"/>
      <c r="MT633" s="169"/>
      <c r="MU633" s="169"/>
      <c r="MV633" s="169"/>
      <c r="MW633" s="169"/>
      <c r="MX633" s="169"/>
      <c r="MY633" s="169"/>
      <c r="MZ633" s="169"/>
      <c r="NA633" s="169"/>
      <c r="NB633" s="169"/>
      <c r="NC633" s="169"/>
      <c r="ND633" s="169"/>
      <c r="NE633" s="169"/>
      <c r="NF633" s="169"/>
      <c r="NG633" s="169"/>
      <c r="NH633" s="169"/>
      <c r="NI633" s="169"/>
      <c r="NJ633" s="169"/>
      <c r="NK633" s="169"/>
      <c r="NL633" s="169"/>
      <c r="NM633" s="169"/>
      <c r="NN633" s="169"/>
      <c r="NO633" s="169"/>
      <c r="NP633" s="169"/>
      <c r="NQ633" s="169"/>
      <c r="NR633" s="169"/>
      <c r="NS633" s="169"/>
      <c r="NT633" s="169"/>
      <c r="NU633" s="169"/>
      <c r="NV633" s="169"/>
      <c r="NW633" s="169"/>
      <c r="NX633" s="169"/>
      <c r="NY633" s="169"/>
      <c r="NZ633" s="169"/>
      <c r="OA633" s="169"/>
      <c r="OB633" s="169"/>
      <c r="OC633" s="169"/>
      <c r="OD633" s="169"/>
      <c r="OE633" s="169"/>
      <c r="OF633" s="169"/>
      <c r="OG633" s="169"/>
      <c r="OH633" s="169"/>
      <c r="OI633" s="169"/>
      <c r="OJ633" s="169"/>
      <c r="OK633" s="169"/>
      <c r="OL633" s="169"/>
      <c r="OM633" s="169"/>
      <c r="ON633" s="169"/>
      <c r="OO633" s="169"/>
      <c r="OP633" s="169"/>
      <c r="OQ633" s="169"/>
      <c r="OR633" s="169"/>
      <c r="OS633" s="169"/>
      <c r="OT633" s="169"/>
      <c r="OU633" s="169"/>
      <c r="OV633" s="169"/>
      <c r="OW633" s="169"/>
      <c r="OX633" s="169"/>
      <c r="OY633" s="537"/>
    </row>
    <row r="634" spans="1:415" s="538" customFormat="1" ht="20.25" customHeight="1">
      <c r="A634" s="628">
        <v>19</v>
      </c>
      <c r="B634" s="691" t="s">
        <v>2787</v>
      </c>
      <c r="C634" s="5" t="s">
        <v>167</v>
      </c>
      <c r="D634" s="558">
        <v>2</v>
      </c>
      <c r="E634" s="558">
        <v>12000</v>
      </c>
      <c r="F634" s="1377">
        <f t="shared" si="9"/>
        <v>24000</v>
      </c>
      <c r="G634" s="981" t="s">
        <v>90</v>
      </c>
      <c r="H634" s="995">
        <v>2024</v>
      </c>
      <c r="I634" s="32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  <c r="BG634" s="169"/>
      <c r="BH634" s="169"/>
      <c r="BI634" s="169"/>
      <c r="BJ634" s="169"/>
      <c r="BK634" s="169"/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9"/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  <c r="CW634" s="169"/>
      <c r="CX634" s="169"/>
      <c r="CY634" s="169"/>
      <c r="CZ634" s="169"/>
      <c r="DA634" s="169"/>
      <c r="DB634" s="169"/>
      <c r="DC634" s="169"/>
      <c r="DD634" s="169"/>
      <c r="DE634" s="169"/>
      <c r="DF634" s="169"/>
      <c r="DG634" s="169"/>
      <c r="DH634" s="169"/>
      <c r="DI634" s="169"/>
      <c r="DJ634" s="169"/>
      <c r="DK634" s="169"/>
      <c r="DL634" s="169"/>
      <c r="DM634" s="169"/>
      <c r="DN634" s="169"/>
      <c r="DO634" s="169"/>
      <c r="DP634" s="169"/>
      <c r="DQ634" s="169"/>
      <c r="DR634" s="169"/>
      <c r="DS634" s="169"/>
      <c r="DT634" s="169"/>
      <c r="DU634" s="169"/>
      <c r="DV634" s="169"/>
      <c r="DW634" s="169"/>
      <c r="DX634" s="169"/>
      <c r="DY634" s="169"/>
      <c r="DZ634" s="169"/>
      <c r="EA634" s="169"/>
      <c r="EB634" s="169"/>
      <c r="EC634" s="169"/>
      <c r="ED634" s="169"/>
      <c r="EE634" s="169"/>
      <c r="EF634" s="169"/>
      <c r="EG634" s="169"/>
      <c r="EH634" s="169"/>
      <c r="EI634" s="169"/>
      <c r="EJ634" s="169"/>
      <c r="EK634" s="169"/>
      <c r="EL634" s="169"/>
      <c r="EM634" s="169"/>
      <c r="EN634" s="169"/>
      <c r="EO634" s="169"/>
      <c r="EP634" s="169"/>
      <c r="EQ634" s="169"/>
      <c r="ER634" s="169"/>
      <c r="ES634" s="169"/>
      <c r="ET634" s="169"/>
      <c r="EU634" s="169"/>
      <c r="EV634" s="169"/>
      <c r="EW634" s="169"/>
      <c r="EX634" s="169"/>
      <c r="EY634" s="169"/>
      <c r="EZ634" s="169"/>
      <c r="FA634" s="169"/>
      <c r="FB634" s="169"/>
      <c r="FC634" s="169"/>
      <c r="FD634" s="169"/>
      <c r="FE634" s="169"/>
      <c r="FF634" s="169"/>
      <c r="FG634" s="169"/>
      <c r="FH634" s="169"/>
      <c r="FI634" s="169"/>
      <c r="FJ634" s="169"/>
      <c r="FK634" s="169"/>
      <c r="FL634" s="169"/>
      <c r="FM634" s="169"/>
      <c r="FN634" s="169"/>
      <c r="FO634" s="169"/>
      <c r="FP634" s="169"/>
      <c r="FQ634" s="169"/>
      <c r="FR634" s="169"/>
      <c r="FS634" s="169"/>
      <c r="FT634" s="169"/>
      <c r="FU634" s="169"/>
      <c r="FV634" s="169"/>
      <c r="FW634" s="169"/>
      <c r="FX634" s="169"/>
      <c r="FY634" s="169"/>
      <c r="FZ634" s="169"/>
      <c r="GA634" s="169"/>
      <c r="GB634" s="169"/>
      <c r="GC634" s="169"/>
      <c r="GD634" s="169"/>
      <c r="GE634" s="169"/>
      <c r="GF634" s="169"/>
      <c r="GG634" s="169"/>
      <c r="GH634" s="169"/>
      <c r="GI634" s="169"/>
      <c r="GJ634" s="169"/>
      <c r="GK634" s="169"/>
      <c r="GL634" s="169"/>
      <c r="GM634" s="169"/>
      <c r="GN634" s="169"/>
      <c r="GO634" s="169"/>
      <c r="GP634" s="169"/>
      <c r="GQ634" s="169"/>
      <c r="GR634" s="169"/>
      <c r="GS634" s="169"/>
      <c r="GT634" s="169"/>
      <c r="GU634" s="169"/>
      <c r="GV634" s="169"/>
      <c r="GW634" s="169"/>
      <c r="GX634" s="169"/>
      <c r="GY634" s="169"/>
      <c r="GZ634" s="169"/>
      <c r="HA634" s="169"/>
      <c r="HB634" s="169"/>
      <c r="HC634" s="169"/>
      <c r="HD634" s="169"/>
      <c r="HE634" s="169"/>
      <c r="HF634" s="169"/>
      <c r="HG634" s="169"/>
      <c r="HH634" s="169"/>
      <c r="HI634" s="169"/>
      <c r="HJ634" s="169"/>
      <c r="HK634" s="169"/>
      <c r="HL634" s="169"/>
      <c r="HM634" s="169"/>
      <c r="HN634" s="169"/>
      <c r="HO634" s="169"/>
      <c r="HP634" s="169"/>
      <c r="HQ634" s="169"/>
      <c r="HR634" s="169"/>
      <c r="HS634" s="169"/>
      <c r="HT634" s="169"/>
      <c r="HU634" s="169"/>
      <c r="HV634" s="169"/>
      <c r="HW634" s="169"/>
      <c r="HX634" s="169"/>
      <c r="HY634" s="169"/>
      <c r="HZ634" s="169"/>
      <c r="IA634" s="169"/>
      <c r="IB634" s="169"/>
      <c r="IC634" s="169"/>
      <c r="ID634" s="169"/>
      <c r="IE634" s="169"/>
      <c r="IF634" s="169"/>
      <c r="IG634" s="169"/>
      <c r="IH634" s="169"/>
      <c r="II634" s="169"/>
      <c r="IJ634" s="169"/>
      <c r="IK634" s="169"/>
      <c r="IL634" s="169"/>
      <c r="IM634" s="169"/>
      <c r="IN634" s="169"/>
      <c r="IO634" s="169"/>
      <c r="IP634" s="169"/>
      <c r="IQ634" s="169"/>
      <c r="IR634" s="169"/>
      <c r="IS634" s="169"/>
      <c r="IT634" s="169"/>
      <c r="IU634" s="169"/>
      <c r="IV634" s="169"/>
      <c r="IW634" s="169"/>
      <c r="IX634" s="169"/>
      <c r="IY634" s="169"/>
      <c r="IZ634" s="169"/>
      <c r="JA634" s="169"/>
      <c r="JB634" s="169"/>
      <c r="JC634" s="169"/>
      <c r="JD634" s="169"/>
      <c r="JE634" s="169"/>
      <c r="JF634" s="169"/>
      <c r="JG634" s="169"/>
      <c r="JH634" s="169"/>
      <c r="JI634" s="169"/>
      <c r="JJ634" s="169"/>
      <c r="JK634" s="169"/>
      <c r="JL634" s="169"/>
      <c r="JM634" s="169"/>
      <c r="JN634" s="169"/>
      <c r="JO634" s="169"/>
      <c r="JP634" s="169"/>
      <c r="JQ634" s="169"/>
      <c r="JR634" s="169"/>
      <c r="JS634" s="169"/>
      <c r="JT634" s="169"/>
      <c r="JU634" s="169"/>
      <c r="JV634" s="169"/>
      <c r="JW634" s="169"/>
      <c r="JX634" s="169"/>
      <c r="JY634" s="169"/>
      <c r="JZ634" s="169"/>
      <c r="KA634" s="169"/>
      <c r="KB634" s="169"/>
      <c r="KC634" s="169"/>
      <c r="KD634" s="169"/>
      <c r="KE634" s="169"/>
      <c r="KF634" s="169"/>
      <c r="KG634" s="169"/>
      <c r="KH634" s="169"/>
      <c r="KI634" s="169"/>
      <c r="KJ634" s="169"/>
      <c r="KK634" s="169"/>
      <c r="KL634" s="169"/>
      <c r="KM634" s="169"/>
      <c r="KN634" s="169"/>
      <c r="KO634" s="169"/>
      <c r="KP634" s="169"/>
      <c r="KQ634" s="169"/>
      <c r="KR634" s="169"/>
      <c r="KS634" s="169"/>
      <c r="KT634" s="169"/>
      <c r="KU634" s="169"/>
      <c r="KV634" s="169"/>
      <c r="KW634" s="169"/>
      <c r="KX634" s="169"/>
      <c r="KY634" s="169"/>
      <c r="KZ634" s="169"/>
      <c r="LA634" s="169"/>
      <c r="LB634" s="169"/>
      <c r="LC634" s="169"/>
      <c r="LD634" s="169"/>
      <c r="LE634" s="169"/>
      <c r="LF634" s="169"/>
      <c r="LG634" s="169"/>
      <c r="LH634" s="169"/>
      <c r="LI634" s="169"/>
      <c r="LJ634" s="169"/>
      <c r="LK634" s="169"/>
      <c r="LL634" s="169"/>
      <c r="LM634" s="169"/>
      <c r="LN634" s="169"/>
      <c r="LO634" s="169"/>
      <c r="LP634" s="169"/>
      <c r="LQ634" s="169"/>
      <c r="LR634" s="169"/>
      <c r="LS634" s="169"/>
      <c r="LT634" s="169"/>
      <c r="LU634" s="169"/>
      <c r="LV634" s="169"/>
      <c r="LW634" s="169"/>
      <c r="LX634" s="169"/>
      <c r="LY634" s="169"/>
      <c r="LZ634" s="169"/>
      <c r="MA634" s="169"/>
      <c r="MB634" s="169"/>
      <c r="MC634" s="169"/>
      <c r="MD634" s="169"/>
      <c r="ME634" s="169"/>
      <c r="MF634" s="169"/>
      <c r="MG634" s="169"/>
      <c r="MH634" s="169"/>
      <c r="MI634" s="169"/>
      <c r="MJ634" s="169"/>
      <c r="MK634" s="169"/>
      <c r="ML634" s="169"/>
      <c r="MM634" s="169"/>
      <c r="MN634" s="169"/>
      <c r="MO634" s="169"/>
      <c r="MP634" s="169"/>
      <c r="MQ634" s="169"/>
      <c r="MR634" s="169"/>
      <c r="MS634" s="169"/>
      <c r="MT634" s="169"/>
      <c r="MU634" s="169"/>
      <c r="MV634" s="169"/>
      <c r="MW634" s="169"/>
      <c r="MX634" s="169"/>
      <c r="MY634" s="169"/>
      <c r="MZ634" s="169"/>
      <c r="NA634" s="169"/>
      <c r="NB634" s="169"/>
      <c r="NC634" s="169"/>
      <c r="ND634" s="169"/>
      <c r="NE634" s="169"/>
      <c r="NF634" s="169"/>
      <c r="NG634" s="169"/>
      <c r="NH634" s="169"/>
      <c r="NI634" s="169"/>
      <c r="NJ634" s="169"/>
      <c r="NK634" s="169"/>
      <c r="NL634" s="169"/>
      <c r="NM634" s="169"/>
      <c r="NN634" s="169"/>
      <c r="NO634" s="169"/>
      <c r="NP634" s="169"/>
      <c r="NQ634" s="169"/>
      <c r="NR634" s="169"/>
      <c r="NS634" s="169"/>
      <c r="NT634" s="169"/>
      <c r="NU634" s="169"/>
      <c r="NV634" s="169"/>
      <c r="NW634" s="169"/>
      <c r="NX634" s="169"/>
      <c r="NY634" s="169"/>
      <c r="NZ634" s="169"/>
      <c r="OA634" s="169"/>
      <c r="OB634" s="169"/>
      <c r="OC634" s="169"/>
      <c r="OD634" s="169"/>
      <c r="OE634" s="169"/>
      <c r="OF634" s="169"/>
      <c r="OG634" s="169"/>
      <c r="OH634" s="169"/>
      <c r="OI634" s="169"/>
      <c r="OJ634" s="169"/>
      <c r="OK634" s="169"/>
      <c r="OL634" s="169"/>
      <c r="OM634" s="169"/>
      <c r="ON634" s="169"/>
      <c r="OO634" s="169"/>
      <c r="OP634" s="169"/>
      <c r="OQ634" s="169"/>
      <c r="OR634" s="169"/>
      <c r="OS634" s="169"/>
      <c r="OT634" s="169"/>
      <c r="OU634" s="169"/>
      <c r="OV634" s="169"/>
      <c r="OW634" s="169"/>
      <c r="OX634" s="169"/>
      <c r="OY634" s="537"/>
    </row>
    <row r="635" spans="1:415" s="538" customFormat="1" ht="24" customHeight="1">
      <c r="A635" s="628">
        <v>20</v>
      </c>
      <c r="B635" s="691" t="s">
        <v>2916</v>
      </c>
      <c r="C635" s="5" t="s">
        <v>167</v>
      </c>
      <c r="D635" s="558">
        <v>2</v>
      </c>
      <c r="E635" s="558">
        <v>12000</v>
      </c>
      <c r="F635" s="1377">
        <f>D635*E635</f>
        <v>24000</v>
      </c>
      <c r="G635" s="981" t="s">
        <v>90</v>
      </c>
      <c r="H635" s="995">
        <v>2024</v>
      </c>
      <c r="I635" s="32"/>
      <c r="J635" s="262"/>
      <c r="K635" s="262"/>
      <c r="L635" s="262"/>
      <c r="M635" s="262"/>
      <c r="N635" s="262"/>
      <c r="O635" s="262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  <c r="AD635" s="262"/>
      <c r="AE635" s="262"/>
      <c r="AF635" s="262"/>
      <c r="AG635" s="262"/>
      <c r="AH635" s="262"/>
      <c r="AI635" s="262"/>
      <c r="AJ635" s="262"/>
      <c r="AK635" s="262"/>
      <c r="AL635" s="262"/>
      <c r="AM635" s="262"/>
      <c r="AN635" s="262"/>
      <c r="AO635" s="262"/>
      <c r="AP635" s="262"/>
      <c r="AQ635" s="262"/>
      <c r="AR635" s="262"/>
      <c r="AS635" s="262"/>
      <c r="AT635" s="262"/>
      <c r="AU635" s="262"/>
      <c r="AV635" s="262"/>
      <c r="AW635" s="262"/>
      <c r="AX635" s="262"/>
      <c r="AY635" s="262"/>
      <c r="AZ635" s="262"/>
      <c r="BA635" s="262"/>
      <c r="BB635" s="262"/>
      <c r="BC635" s="262"/>
      <c r="BD635" s="262"/>
      <c r="BE635" s="262"/>
      <c r="BF635" s="262"/>
      <c r="BG635" s="262"/>
      <c r="BH635" s="262"/>
      <c r="BI635" s="262"/>
      <c r="BJ635" s="262"/>
      <c r="BK635" s="262"/>
      <c r="BL635" s="262"/>
      <c r="BM635" s="262"/>
      <c r="BN635" s="262"/>
      <c r="BO635" s="262"/>
      <c r="BP635" s="262"/>
      <c r="BQ635" s="262"/>
      <c r="BR635" s="262"/>
      <c r="BS635" s="262"/>
      <c r="BT635" s="262"/>
      <c r="BU635" s="262"/>
      <c r="BV635" s="262"/>
      <c r="BW635" s="262"/>
      <c r="BX635" s="262"/>
      <c r="BY635" s="262"/>
      <c r="BZ635" s="262"/>
      <c r="CA635" s="262"/>
      <c r="CB635" s="262"/>
      <c r="CC635" s="262"/>
      <c r="CD635" s="262"/>
      <c r="CE635" s="262"/>
      <c r="CF635" s="262"/>
      <c r="CG635" s="262"/>
      <c r="CH635" s="262"/>
      <c r="CI635" s="262"/>
      <c r="CJ635" s="262"/>
      <c r="CK635" s="262"/>
      <c r="CL635" s="262"/>
      <c r="CM635" s="262"/>
      <c r="CN635" s="262"/>
      <c r="CO635" s="262"/>
      <c r="CP635" s="262"/>
      <c r="CQ635" s="262"/>
      <c r="CR635" s="262"/>
      <c r="CS635" s="262"/>
      <c r="CT635" s="262"/>
      <c r="CU635" s="262"/>
      <c r="CV635" s="262"/>
      <c r="CW635" s="262"/>
      <c r="CX635" s="262"/>
      <c r="CY635" s="262"/>
      <c r="CZ635" s="262"/>
      <c r="DA635" s="262"/>
      <c r="DB635" s="262"/>
      <c r="DC635" s="262"/>
      <c r="DD635" s="262"/>
      <c r="DE635" s="262"/>
      <c r="DF635" s="262"/>
      <c r="DG635" s="262"/>
      <c r="DH635" s="262"/>
      <c r="DI635" s="262"/>
      <c r="DJ635" s="262"/>
      <c r="DK635" s="262"/>
      <c r="DL635" s="262"/>
      <c r="DM635" s="262"/>
      <c r="DN635" s="262"/>
      <c r="DO635" s="262"/>
      <c r="DP635" s="262"/>
      <c r="DQ635" s="262"/>
      <c r="DR635" s="262"/>
      <c r="DS635" s="262"/>
      <c r="DT635" s="262"/>
      <c r="DU635" s="262"/>
      <c r="DV635" s="262"/>
      <c r="DW635" s="262"/>
      <c r="DX635" s="262"/>
      <c r="DY635" s="262"/>
      <c r="DZ635" s="262"/>
      <c r="EA635" s="262"/>
      <c r="EB635" s="262"/>
      <c r="EC635" s="262"/>
      <c r="ED635" s="262"/>
      <c r="EE635" s="262"/>
      <c r="EF635" s="262"/>
      <c r="EG635" s="262"/>
      <c r="EH635" s="262"/>
      <c r="EI635" s="262"/>
      <c r="EJ635" s="262"/>
      <c r="EK635" s="262"/>
      <c r="EL635" s="262"/>
      <c r="EM635" s="262"/>
      <c r="EN635" s="262"/>
      <c r="EO635" s="262"/>
      <c r="EP635" s="262"/>
      <c r="EQ635" s="262"/>
      <c r="ER635" s="262"/>
      <c r="ES635" s="262"/>
      <c r="ET635" s="262"/>
      <c r="EU635" s="262"/>
      <c r="EV635" s="262"/>
      <c r="EW635" s="262"/>
      <c r="EX635" s="262"/>
      <c r="EY635" s="262"/>
      <c r="EZ635" s="262"/>
      <c r="FA635" s="262"/>
      <c r="FB635" s="262"/>
      <c r="FC635" s="262"/>
      <c r="FD635" s="262"/>
      <c r="FE635" s="262"/>
      <c r="FF635" s="262"/>
      <c r="FG635" s="262"/>
      <c r="FH635" s="262"/>
      <c r="FI635" s="262"/>
      <c r="FJ635" s="262"/>
      <c r="FK635" s="262"/>
      <c r="FL635" s="262"/>
      <c r="FM635" s="262"/>
      <c r="FN635" s="262"/>
      <c r="FO635" s="262"/>
      <c r="FP635" s="262"/>
      <c r="FQ635" s="262"/>
      <c r="FR635" s="262"/>
      <c r="FS635" s="262"/>
      <c r="FT635" s="262"/>
      <c r="FU635" s="262"/>
      <c r="FV635" s="262"/>
      <c r="FW635" s="262"/>
      <c r="FX635" s="262"/>
      <c r="FY635" s="262"/>
      <c r="FZ635" s="262"/>
      <c r="GA635" s="262"/>
      <c r="GB635" s="262"/>
      <c r="GC635" s="262"/>
      <c r="GD635" s="262"/>
      <c r="GE635" s="262"/>
      <c r="GF635" s="262"/>
      <c r="GG635" s="262"/>
      <c r="GH635" s="262"/>
      <c r="GI635" s="262"/>
      <c r="GJ635" s="262"/>
      <c r="GK635" s="262"/>
      <c r="GL635" s="262"/>
      <c r="GM635" s="262"/>
      <c r="GN635" s="262"/>
      <c r="GO635" s="262"/>
      <c r="GP635" s="262"/>
      <c r="GQ635" s="262"/>
      <c r="GR635" s="262"/>
      <c r="GS635" s="262"/>
      <c r="GT635" s="262"/>
      <c r="GU635" s="262"/>
      <c r="GV635" s="262"/>
      <c r="GW635" s="262"/>
      <c r="GX635" s="262"/>
      <c r="GY635" s="262"/>
      <c r="GZ635" s="262"/>
      <c r="HA635" s="262"/>
      <c r="HB635" s="262"/>
      <c r="HC635" s="262"/>
      <c r="HD635" s="262"/>
      <c r="HE635" s="262"/>
      <c r="HF635" s="262"/>
      <c r="HG635" s="262"/>
      <c r="HH635" s="262"/>
      <c r="HI635" s="262"/>
      <c r="HJ635" s="262"/>
      <c r="HK635" s="262"/>
      <c r="HL635" s="262"/>
      <c r="HM635" s="262"/>
      <c r="HN635" s="262"/>
      <c r="HO635" s="262"/>
      <c r="HP635" s="262"/>
      <c r="HQ635" s="262"/>
      <c r="HR635" s="262"/>
      <c r="HS635" s="262"/>
      <c r="HT635" s="262"/>
      <c r="HU635" s="262"/>
      <c r="HV635" s="262"/>
      <c r="HW635" s="262"/>
      <c r="HX635" s="262"/>
      <c r="HY635" s="262"/>
      <c r="HZ635" s="262"/>
      <c r="IA635" s="262"/>
      <c r="IB635" s="262"/>
      <c r="IC635" s="262"/>
      <c r="ID635" s="262"/>
      <c r="IE635" s="262"/>
      <c r="IF635" s="262"/>
      <c r="IG635" s="262"/>
      <c r="IH635" s="262"/>
      <c r="II635" s="262"/>
      <c r="IJ635" s="262"/>
      <c r="IK635" s="262"/>
      <c r="IL635" s="262"/>
      <c r="IM635" s="262"/>
      <c r="IN635" s="262"/>
      <c r="IO635" s="262"/>
      <c r="IP635" s="262"/>
      <c r="IQ635" s="262"/>
      <c r="IR635" s="262"/>
      <c r="IS635" s="262"/>
      <c r="IT635" s="262"/>
      <c r="IU635" s="262"/>
      <c r="IV635" s="262"/>
      <c r="IW635" s="262"/>
      <c r="IX635" s="262"/>
      <c r="IY635" s="262"/>
      <c r="IZ635" s="262"/>
      <c r="JA635" s="262"/>
      <c r="JB635" s="262"/>
      <c r="JC635" s="262"/>
      <c r="JD635" s="262"/>
      <c r="JE635" s="262"/>
      <c r="JF635" s="262"/>
      <c r="JG635" s="262"/>
      <c r="JH635" s="262"/>
      <c r="JI635" s="262"/>
      <c r="JJ635" s="262"/>
      <c r="JK635" s="262"/>
      <c r="JL635" s="262"/>
      <c r="JM635" s="262"/>
      <c r="JN635" s="262"/>
      <c r="JO635" s="262"/>
      <c r="JP635" s="262"/>
      <c r="JQ635" s="262"/>
      <c r="JR635" s="262"/>
      <c r="JS635" s="262"/>
      <c r="JT635" s="262"/>
      <c r="JU635" s="262"/>
      <c r="JV635" s="262"/>
      <c r="JW635" s="262"/>
      <c r="JX635" s="262"/>
      <c r="JY635" s="262"/>
      <c r="JZ635" s="262"/>
      <c r="KA635" s="262"/>
      <c r="KB635" s="262"/>
      <c r="KC635" s="262"/>
      <c r="KD635" s="262"/>
      <c r="KE635" s="262"/>
      <c r="KF635" s="262"/>
      <c r="KG635" s="262"/>
      <c r="KH635" s="262"/>
      <c r="KI635" s="262"/>
      <c r="KJ635" s="262"/>
      <c r="KK635" s="262"/>
      <c r="KL635" s="262"/>
      <c r="KM635" s="262"/>
      <c r="KN635" s="262"/>
      <c r="KO635" s="262"/>
      <c r="KP635" s="262"/>
      <c r="KQ635" s="262"/>
      <c r="KR635" s="262"/>
      <c r="KS635" s="262"/>
      <c r="KT635" s="262"/>
      <c r="KU635" s="262"/>
      <c r="KV635" s="262"/>
      <c r="KW635" s="262"/>
      <c r="KX635" s="262"/>
      <c r="KY635" s="262"/>
      <c r="KZ635" s="262"/>
      <c r="LA635" s="262"/>
      <c r="LB635" s="262"/>
      <c r="LC635" s="262"/>
      <c r="LD635" s="262"/>
      <c r="LE635" s="262"/>
      <c r="LF635" s="262"/>
      <c r="LG635" s="262"/>
      <c r="LH635" s="262"/>
      <c r="LI635" s="262"/>
      <c r="LJ635" s="262"/>
      <c r="LK635" s="262"/>
      <c r="LL635" s="262"/>
      <c r="LM635" s="262"/>
      <c r="LN635" s="262"/>
      <c r="LO635" s="262"/>
      <c r="LP635" s="262"/>
      <c r="LQ635" s="262"/>
      <c r="LR635" s="262"/>
      <c r="LS635" s="262"/>
      <c r="LT635" s="262"/>
      <c r="LU635" s="262"/>
      <c r="LV635" s="262"/>
      <c r="LW635" s="262"/>
      <c r="LX635" s="262"/>
      <c r="LY635" s="262"/>
      <c r="LZ635" s="262"/>
      <c r="MA635" s="262"/>
      <c r="MB635" s="262"/>
      <c r="MC635" s="262"/>
      <c r="MD635" s="262"/>
      <c r="ME635" s="262"/>
      <c r="MF635" s="262"/>
      <c r="MG635" s="262"/>
      <c r="MH635" s="262"/>
      <c r="MI635" s="262"/>
      <c r="MJ635" s="262"/>
      <c r="MK635" s="262"/>
      <c r="ML635" s="262"/>
      <c r="MM635" s="262"/>
      <c r="MN635" s="262"/>
      <c r="MO635" s="262"/>
      <c r="MP635" s="262"/>
      <c r="MQ635" s="262"/>
      <c r="MR635" s="262"/>
      <c r="MS635" s="262"/>
      <c r="MT635" s="262"/>
      <c r="MU635" s="262"/>
      <c r="MV635" s="262"/>
      <c r="MW635" s="262"/>
      <c r="MX635" s="262"/>
      <c r="MY635" s="262"/>
      <c r="MZ635" s="262"/>
      <c r="NA635" s="262"/>
      <c r="NB635" s="262"/>
      <c r="NC635" s="262"/>
      <c r="ND635" s="262"/>
      <c r="NE635" s="262"/>
      <c r="NF635" s="262"/>
      <c r="NG635" s="262"/>
      <c r="NH635" s="262"/>
      <c r="NI635" s="262"/>
      <c r="NJ635" s="262"/>
      <c r="NK635" s="262"/>
      <c r="NL635" s="262"/>
      <c r="NM635" s="262"/>
      <c r="NN635" s="262"/>
      <c r="NO635" s="262"/>
      <c r="NP635" s="262"/>
      <c r="NQ635" s="262"/>
      <c r="NR635" s="262"/>
      <c r="NS635" s="262"/>
      <c r="NT635" s="262"/>
      <c r="NU635" s="262"/>
      <c r="NV635" s="262"/>
      <c r="NW635" s="262"/>
      <c r="NX635" s="262"/>
      <c r="NY635" s="262"/>
      <c r="NZ635" s="262"/>
      <c r="OA635" s="262"/>
      <c r="OB635" s="262"/>
      <c r="OC635" s="262"/>
      <c r="OD635" s="262"/>
      <c r="OE635" s="262"/>
      <c r="OF635" s="262"/>
      <c r="OG635" s="262"/>
      <c r="OH635" s="262"/>
      <c r="OI635" s="262"/>
      <c r="OJ635" s="262"/>
      <c r="OK635" s="262"/>
      <c r="OL635" s="262"/>
      <c r="OM635" s="262"/>
      <c r="ON635" s="262"/>
      <c r="OO635" s="262"/>
      <c r="OP635" s="262"/>
      <c r="OQ635" s="262"/>
      <c r="OR635" s="262"/>
      <c r="OS635" s="262"/>
      <c r="OT635" s="262"/>
      <c r="OU635" s="262"/>
      <c r="OV635" s="262"/>
      <c r="OW635" s="262"/>
      <c r="OX635" s="262"/>
      <c r="OY635" s="537"/>
    </row>
    <row r="636" spans="1:415" s="262" customFormat="1" ht="17.25">
      <c r="A636" s="1156"/>
      <c r="B636" s="773" t="s">
        <v>91</v>
      </c>
      <c r="C636" s="70"/>
      <c r="D636" s="70">
        <f>SUM(D616:D635)</f>
        <v>200</v>
      </c>
      <c r="E636" s="70" t="s">
        <v>92</v>
      </c>
      <c r="F636" s="70">
        <f>SUM(F616:F635)</f>
        <v>33274837.600000001</v>
      </c>
      <c r="G636" s="69"/>
      <c r="H636" s="69"/>
      <c r="I636" s="69"/>
    </row>
    <row r="637" spans="1:415" s="262" customFormat="1" ht="17.25">
      <c r="A637" s="1156"/>
      <c r="B637" s="937"/>
      <c r="C637" s="132"/>
      <c r="D637" s="132"/>
      <c r="E637" s="132"/>
      <c r="F637" s="132"/>
      <c r="G637" s="137"/>
      <c r="H637" s="137"/>
      <c r="I637" s="137"/>
    </row>
    <row r="638" spans="1:415" s="262" customFormat="1" ht="19.5">
      <c r="A638" s="1489" t="s">
        <v>3248</v>
      </c>
      <c r="B638" s="1489"/>
      <c r="C638" s="1489"/>
      <c r="D638" s="1489"/>
      <c r="E638" s="1489"/>
      <c r="F638" s="1489"/>
      <c r="G638" s="1489"/>
      <c r="H638" s="1489"/>
      <c r="I638" s="72"/>
    </row>
    <row r="639" spans="1:415" s="262" customFormat="1" ht="18">
      <c r="A639" s="935"/>
      <c r="B639" s="1480" t="s">
        <v>2637</v>
      </c>
      <c r="C639" s="1480"/>
      <c r="D639" s="1480"/>
      <c r="E639" s="1480"/>
      <c r="F639" s="1481" t="s">
        <v>2295</v>
      </c>
      <c r="G639" s="1481"/>
      <c r="H639" s="1480" t="s">
        <v>2638</v>
      </c>
      <c r="I639" s="1480"/>
    </row>
    <row r="640" spans="1:415" s="262" customFormat="1" ht="18">
      <c r="A640" s="935"/>
      <c r="B640" s="927"/>
      <c r="C640" s="401"/>
      <c r="D640" s="401"/>
      <c r="E640" s="401"/>
      <c r="F640" s="922"/>
      <c r="G640" s="922"/>
      <c r="H640" s="916"/>
      <c r="I640" s="916"/>
    </row>
    <row r="641" spans="1:9" s="262" customFormat="1" ht="19.5">
      <c r="A641" s="151"/>
      <c r="B641" s="826" t="s">
        <v>3243</v>
      </c>
      <c r="C641" s="152"/>
      <c r="D641" s="153"/>
      <c r="E641" s="153"/>
      <c r="F641" s="154"/>
      <c r="G641" s="151"/>
      <c r="H641" s="151"/>
      <c r="I641" s="155"/>
    </row>
    <row r="642" spans="1:9" s="262" customFormat="1" ht="18">
      <c r="A642" s="935"/>
      <c r="B642" s="1486" t="s">
        <v>2639</v>
      </c>
      <c r="C642" s="1486"/>
      <c r="D642" s="1486"/>
      <c r="E642" s="1486"/>
      <c r="F642" s="1487" t="s">
        <v>2295</v>
      </c>
      <c r="G642" s="1487"/>
      <c r="H642" s="1472" t="s">
        <v>2187</v>
      </c>
      <c r="I642" s="1472"/>
    </row>
    <row r="643" spans="1:9" s="262" customFormat="1" ht="18">
      <c r="A643" s="935"/>
      <c r="B643" s="1486"/>
      <c r="C643" s="1486"/>
      <c r="D643" s="1486"/>
      <c r="E643" s="1486"/>
      <c r="F643" s="1487"/>
      <c r="G643" s="1487"/>
      <c r="H643" s="1472"/>
      <c r="I643" s="1472"/>
    </row>
    <row r="644" spans="1:9" s="262" customFormat="1" ht="33" customHeight="1">
      <c r="A644" s="935"/>
      <c r="B644" s="1472" t="s">
        <v>3244</v>
      </c>
      <c r="C644" s="1472"/>
      <c r="D644" s="1472"/>
      <c r="E644" s="1472"/>
      <c r="F644" s="1487" t="s">
        <v>2295</v>
      </c>
      <c r="G644" s="1487"/>
      <c r="H644" s="1472" t="s">
        <v>2188</v>
      </c>
      <c r="I644" s="1472"/>
    </row>
    <row r="645" spans="1:9" s="262" customFormat="1" ht="18">
      <c r="A645" s="935"/>
      <c r="B645" s="460"/>
      <c r="C645" s="460"/>
      <c r="D645" s="461"/>
      <c r="E645" s="461"/>
      <c r="F645" s="462"/>
      <c r="G645" s="459"/>
      <c r="H645" s="930"/>
      <c r="I645" s="712"/>
    </row>
    <row r="646" spans="1:9" s="262" customFormat="1" ht="18">
      <c r="A646" s="123"/>
      <c r="B646" s="1472" t="s">
        <v>3245</v>
      </c>
      <c r="C646" s="1472"/>
      <c r="D646" s="1472"/>
      <c r="E646" s="1472"/>
      <c r="F646" s="1481" t="s">
        <v>2182</v>
      </c>
      <c r="G646" s="1481"/>
      <c r="H646" s="1480" t="s">
        <v>2641</v>
      </c>
      <c r="I646" s="1480"/>
    </row>
    <row r="647" spans="1:9" s="262" customFormat="1" ht="18">
      <c r="A647" s="935"/>
      <c r="B647" s="912"/>
      <c r="C647" s="684"/>
      <c r="D647" s="684"/>
      <c r="E647" s="684"/>
      <c r="F647" s="932"/>
      <c r="G647" s="927"/>
      <c r="H647" s="912"/>
      <c r="I647" s="912"/>
    </row>
    <row r="648" spans="1:9" s="262" customFormat="1" ht="18">
      <c r="A648" s="935"/>
      <c r="B648" s="1480" t="s">
        <v>3252</v>
      </c>
      <c r="C648" s="1480"/>
      <c r="D648" s="1480"/>
      <c r="E648" s="684"/>
      <c r="F648" s="1481" t="s">
        <v>2643</v>
      </c>
      <c r="G648" s="1481"/>
      <c r="H648" s="1480" t="s">
        <v>2186</v>
      </c>
      <c r="I648" s="1480"/>
    </row>
    <row r="649" spans="1:9" s="262" customFormat="1" ht="18">
      <c r="A649" s="123"/>
      <c r="B649" s="925"/>
      <c r="C649" s="123"/>
      <c r="D649" s="123"/>
      <c r="E649" s="123"/>
      <c r="F649" s="123"/>
      <c r="G649" s="123"/>
      <c r="H649" s="123"/>
      <c r="I649" s="123"/>
    </row>
    <row r="650" spans="1:9" s="262" customFormat="1" ht="18">
      <c r="A650" s="935"/>
      <c r="B650" s="1472" t="s">
        <v>3246</v>
      </c>
      <c r="C650" s="1472"/>
      <c r="D650" s="1472"/>
      <c r="E650" s="1472"/>
      <c r="F650" s="1481" t="s">
        <v>2182</v>
      </c>
      <c r="G650" s="1481"/>
      <c r="H650" s="1472" t="s">
        <v>2185</v>
      </c>
      <c r="I650" s="1472"/>
    </row>
    <row r="651" spans="1:9" s="262" customFormat="1" ht="18">
      <c r="A651" s="935"/>
      <c r="B651" s="283"/>
      <c r="C651" s="283"/>
      <c r="D651" s="283"/>
      <c r="E651" s="283"/>
      <c r="F651" s="283"/>
      <c r="G651" s="283"/>
      <c r="H651" s="285"/>
      <c r="I651" s="285"/>
    </row>
    <row r="652" spans="1:9" s="262" customFormat="1" ht="18">
      <c r="A652" s="123"/>
      <c r="B652" s="912" t="s">
        <v>2179</v>
      </c>
      <c r="C652" s="283"/>
      <c r="D652" s="283"/>
      <c r="E652" s="283"/>
      <c r="F652" s="1481" t="s">
        <v>2643</v>
      </c>
      <c r="G652" s="1481"/>
      <c r="H652" s="1480" t="s">
        <v>2181</v>
      </c>
      <c r="I652" s="1480"/>
    </row>
    <row r="653" spans="1:9" s="262" customFormat="1" ht="18">
      <c r="A653" s="123"/>
      <c r="B653" s="411"/>
      <c r="C653" s="411"/>
      <c r="D653" s="411"/>
      <c r="E653" s="411"/>
      <c r="F653" s="931"/>
      <c r="G653" s="927"/>
      <c r="H653" s="930"/>
      <c r="I653" s="930"/>
    </row>
    <row r="654" spans="1:9" s="262" customFormat="1" ht="18">
      <c r="A654" s="207"/>
      <c r="B654" s="1482" t="s">
        <v>3241</v>
      </c>
      <c r="C654" s="1482"/>
      <c r="D654" s="1482"/>
      <c r="E654" s="1482"/>
      <c r="F654" s="1483" t="s">
        <v>3242</v>
      </c>
      <c r="G654" s="1483"/>
      <c r="H654" s="1484" t="s">
        <v>2180</v>
      </c>
      <c r="I654" s="1484"/>
    </row>
    <row r="655" spans="1:9" s="262" customFormat="1" ht="18">
      <c r="A655" s="1477"/>
      <c r="B655" s="1477"/>
      <c r="C655" s="1477"/>
      <c r="D655" s="1477"/>
      <c r="E655" s="1477"/>
      <c r="F655" s="1477"/>
      <c r="G655" s="1477"/>
      <c r="H655" s="1477"/>
      <c r="I655" s="1477"/>
    </row>
    <row r="656" spans="1:9" s="262" customFormat="1" ht="18">
      <c r="A656" s="207"/>
      <c r="B656" s="1474" t="s">
        <v>2644</v>
      </c>
      <c r="C656" s="1474"/>
      <c r="D656" s="1474"/>
      <c r="E656" s="1474"/>
      <c r="F656" s="1485" t="s">
        <v>2643</v>
      </c>
      <c r="G656" s="1485"/>
      <c r="H656" s="1478" t="s">
        <v>2645</v>
      </c>
      <c r="I656" s="1478"/>
    </row>
    <row r="657" spans="1:10" s="262" customFormat="1" ht="18">
      <c r="A657" s="1476"/>
      <c r="B657" s="1477"/>
      <c r="C657" s="1477"/>
      <c r="D657" s="1477"/>
      <c r="E657" s="1477"/>
      <c r="F657" s="1477"/>
      <c r="G657" s="1477"/>
      <c r="H657" s="1477"/>
      <c r="I657" s="1477"/>
    </row>
    <row r="658" spans="1:10" s="262" customFormat="1" ht="18">
      <c r="A658" s="207"/>
      <c r="B658" s="1478" t="s">
        <v>3247</v>
      </c>
      <c r="C658" s="1478"/>
      <c r="D658" s="1478"/>
      <c r="E658" s="1478"/>
      <c r="F658" s="1479" t="s">
        <v>2239</v>
      </c>
      <c r="G658" s="1479"/>
      <c r="H658" s="1480" t="s">
        <v>2240</v>
      </c>
      <c r="I658" s="1480"/>
    </row>
    <row r="659" spans="1:10" s="262" customFormat="1" ht="18">
      <c r="A659" s="207"/>
      <c r="B659" s="824"/>
      <c r="C659" s="824"/>
      <c r="D659" s="824"/>
      <c r="E659" s="824"/>
      <c r="F659" s="824"/>
      <c r="G659" s="824"/>
      <c r="H659" s="825"/>
      <c r="I659" s="825"/>
    </row>
    <row r="660" spans="1:10" s="262" customFormat="1" ht="18">
      <c r="A660" s="207"/>
      <c r="B660" s="1478" t="s">
        <v>2646</v>
      </c>
      <c r="C660" s="1478"/>
      <c r="D660" s="1478"/>
      <c r="E660" s="1478"/>
      <c r="F660" s="1481" t="s">
        <v>2643</v>
      </c>
      <c r="G660" s="1481"/>
      <c r="H660" s="1480" t="s">
        <v>2647</v>
      </c>
      <c r="I660" s="1480"/>
    </row>
    <row r="661" spans="1:10" s="262" customFormat="1" ht="18">
      <c r="A661" s="207"/>
      <c r="B661" s="283"/>
      <c r="C661" s="283"/>
      <c r="D661" s="283"/>
      <c r="E661" s="283"/>
      <c r="F661" s="283"/>
      <c r="G661" s="283"/>
      <c r="H661" s="285"/>
      <c r="I661" s="285"/>
    </row>
    <row r="662" spans="1:10" s="262" customFormat="1" ht="18">
      <c r="A662" s="207"/>
      <c r="B662" s="1480" t="s">
        <v>2648</v>
      </c>
      <c r="C662" s="1480"/>
      <c r="D662" s="1480"/>
      <c r="E662" s="1480"/>
      <c r="F662" s="1481" t="s">
        <v>2649</v>
      </c>
      <c r="G662" s="1481"/>
      <c r="H662" s="1474" t="s">
        <v>2650</v>
      </c>
      <c r="I662" s="1474"/>
    </row>
    <row r="663" spans="1:10" s="262" customFormat="1" ht="18">
      <c r="A663" s="207"/>
      <c r="B663" s="912"/>
      <c r="C663" s="912"/>
      <c r="D663" s="912"/>
      <c r="E663" s="912"/>
      <c r="F663" s="922"/>
      <c r="G663" s="922"/>
      <c r="H663" s="917"/>
      <c r="I663" s="917"/>
    </row>
    <row r="664" spans="1:10" s="262" customFormat="1" ht="18">
      <c r="A664" s="207"/>
      <c r="B664" s="1472" t="s">
        <v>3250</v>
      </c>
      <c r="C664" s="1472"/>
      <c r="D664" s="1472"/>
      <c r="E664" s="1472"/>
      <c r="F664" s="1473" t="s">
        <v>2182</v>
      </c>
      <c r="G664" s="1473"/>
      <c r="H664" s="1474" t="s">
        <v>2652</v>
      </c>
      <c r="I664" s="1474"/>
    </row>
    <row r="665" spans="1:10" s="262" customFormat="1" ht="21.75" customHeight="1">
      <c r="B665" s="254"/>
      <c r="C665" s="254"/>
      <c r="D665" s="254"/>
      <c r="E665" s="254"/>
      <c r="F665" s="254"/>
      <c r="G665" s="110"/>
      <c r="H665" s="110"/>
      <c r="I665" s="110"/>
    </row>
    <row r="666" spans="1:10" s="262" customFormat="1" ht="21.75" customHeight="1">
      <c r="B666" s="944" t="s">
        <v>2474</v>
      </c>
      <c r="C666" s="299"/>
      <c r="D666" s="1619" t="s">
        <v>3306</v>
      </c>
      <c r="E666" s="1619"/>
      <c r="F666" s="1619"/>
      <c r="G666" s="1619"/>
      <c r="H666" s="1619"/>
      <c r="I666" s="1619"/>
    </row>
    <row r="667" spans="1:10" s="262" customFormat="1" ht="21.75" customHeight="1">
      <c r="B667" s="332"/>
      <c r="C667" s="335"/>
      <c r="D667" s="340"/>
      <c r="E667" s="340"/>
      <c r="F667" s="340"/>
      <c r="G667" s="340"/>
      <c r="H667" s="340"/>
      <c r="I667" s="340"/>
    </row>
    <row r="668" spans="1:10" s="262" customFormat="1" ht="23.25" customHeight="1">
      <c r="B668" s="332"/>
      <c r="C668" s="335"/>
      <c r="D668" s="340"/>
      <c r="E668" s="340"/>
      <c r="F668" s="340"/>
      <c r="G668" s="340"/>
      <c r="H668" s="340"/>
      <c r="I668" s="340"/>
    </row>
    <row r="669" spans="1:10" ht="27">
      <c r="A669" s="196"/>
      <c r="B669" s="332"/>
      <c r="C669" s="335"/>
      <c r="D669" s="340"/>
      <c r="E669" s="340"/>
      <c r="F669" s="340"/>
      <c r="G669" s="340"/>
      <c r="H669" s="340"/>
      <c r="I669" s="340"/>
      <c r="J669" s="262"/>
    </row>
    <row r="670" spans="1:10" ht="15" customHeight="1">
      <c r="A670" s="196"/>
      <c r="B670" s="197"/>
      <c r="C670" s="196"/>
      <c r="D670" s="196"/>
      <c r="E670" s="196"/>
      <c r="F670" s="1497" t="s">
        <v>3462</v>
      </c>
      <c r="G670" s="1490"/>
      <c r="H670" s="1490"/>
      <c r="I670" s="1490"/>
      <c r="J670" s="262"/>
    </row>
    <row r="671" spans="1:10" ht="56.25" customHeight="1">
      <c r="A671" s="196"/>
      <c r="B671" s="197"/>
      <c r="C671" s="196"/>
      <c r="D671" s="196"/>
      <c r="E671" s="196"/>
      <c r="F671" s="331"/>
      <c r="G671" s="332"/>
      <c r="H671" s="1490" t="s">
        <v>3477</v>
      </c>
      <c r="I671" s="1490"/>
      <c r="J671" s="262"/>
    </row>
    <row r="672" spans="1:10" ht="24.75" customHeight="1">
      <c r="A672" s="1165"/>
      <c r="B672" s="330"/>
      <c r="C672" s="199"/>
      <c r="D672" s="200" t="s">
        <v>2456</v>
      </c>
      <c r="E672" s="201"/>
      <c r="F672" s="199"/>
      <c r="G672" s="199"/>
      <c r="H672" s="1495"/>
      <c r="I672" s="1495"/>
      <c r="J672" s="262"/>
    </row>
    <row r="673" spans="1:194" s="262" customFormat="1" ht="21.75" hidden="1" customHeight="1">
      <c r="B673" s="72"/>
      <c r="C673" s="72"/>
      <c r="D673" s="72"/>
      <c r="E673" s="72"/>
      <c r="F673" s="72"/>
      <c r="G673" s="72"/>
      <c r="H673" s="72"/>
      <c r="I673" s="72"/>
    </row>
    <row r="674" spans="1:194" s="262" customFormat="1" ht="27.75" customHeight="1">
      <c r="A674" s="1492" t="s">
        <v>3284</v>
      </c>
      <c r="B674" s="1492"/>
      <c r="C674" s="1492"/>
      <c r="D674" s="1492"/>
      <c r="E674" s="1492"/>
      <c r="F674" s="1492"/>
      <c r="G674" s="1492"/>
      <c r="H674" s="1492"/>
      <c r="I674" s="72"/>
    </row>
    <row r="675" spans="1:194" s="262" customFormat="1" ht="18" customHeight="1">
      <c r="A675" s="1620" t="s">
        <v>3513</v>
      </c>
      <c r="B675" s="1620"/>
      <c r="C675" s="1620"/>
      <c r="D675" s="1620"/>
      <c r="E675" s="1620"/>
      <c r="F675" s="312"/>
      <c r="G675" s="312"/>
      <c r="H675" s="1526" t="s">
        <v>3408</v>
      </c>
      <c r="I675" s="1526"/>
    </row>
    <row r="676" spans="1:194" s="262" customFormat="1" ht="18.75" customHeight="1" thickBot="1">
      <c r="A676" s="1621" t="s">
        <v>3514</v>
      </c>
      <c r="B676" s="1621"/>
      <c r="C676" s="1621"/>
      <c r="D676" s="1621"/>
      <c r="E676" s="936"/>
      <c r="F676" s="162"/>
      <c r="G676" s="162"/>
      <c r="H676" s="1622" t="s">
        <v>2</v>
      </c>
      <c r="I676" s="1622"/>
    </row>
    <row r="677" spans="1:194" s="188" customFormat="1" ht="93" customHeight="1" thickBot="1">
      <c r="A677" s="76" t="s">
        <v>3</v>
      </c>
      <c r="B677" s="1388" t="s">
        <v>4</v>
      </c>
      <c r="C677" s="1389" t="s">
        <v>5</v>
      </c>
      <c r="D677" s="1390" t="s">
        <v>6</v>
      </c>
      <c r="E677" s="390" t="s">
        <v>3888</v>
      </c>
      <c r="F677" s="390" t="s">
        <v>3889</v>
      </c>
      <c r="G677" s="1388" t="s">
        <v>9</v>
      </c>
      <c r="H677" s="25" t="s">
        <v>2425</v>
      </c>
      <c r="I677" s="1391" t="s">
        <v>10</v>
      </c>
    </row>
    <row r="678" spans="1:194" s="262" customFormat="1" ht="21.75" customHeight="1" thickBot="1">
      <c r="A678" s="163">
        <v>1</v>
      </c>
      <c r="B678" s="125">
        <v>2</v>
      </c>
      <c r="C678" s="126">
        <v>3</v>
      </c>
      <c r="D678" s="126">
        <v>4</v>
      </c>
      <c r="E678" s="126">
        <v>5</v>
      </c>
      <c r="F678" s="126">
        <v>6</v>
      </c>
      <c r="G678" s="126">
        <v>7</v>
      </c>
      <c r="H678" s="126">
        <v>8</v>
      </c>
      <c r="I678" s="127">
        <v>9</v>
      </c>
    </row>
    <row r="679" spans="1:194" s="262" customFormat="1" ht="21" customHeight="1">
      <c r="A679" s="628">
        <v>1</v>
      </c>
      <c r="B679" s="969" t="s">
        <v>247</v>
      </c>
      <c r="C679" s="21" t="s">
        <v>11</v>
      </c>
      <c r="D679" s="21">
        <v>178</v>
      </c>
      <c r="E679" s="32">
        <v>130</v>
      </c>
      <c r="F679" s="32">
        <f>D679*E679</f>
        <v>23140</v>
      </c>
      <c r="G679" s="21" t="s">
        <v>438</v>
      </c>
      <c r="H679" s="22">
        <v>1967</v>
      </c>
      <c r="I679" s="21"/>
    </row>
    <row r="680" spans="1:194" s="262" customFormat="1" ht="27.75" customHeight="1">
      <c r="A680" s="628">
        <v>2</v>
      </c>
      <c r="B680" s="612" t="s">
        <v>463</v>
      </c>
      <c r="C680" s="4" t="s">
        <v>11</v>
      </c>
      <c r="D680" s="4">
        <v>1</v>
      </c>
      <c r="E680" s="246">
        <v>210000</v>
      </c>
      <c r="F680" s="1377">
        <f t="shared" ref="F680:F685" si="10">D680*E680</f>
        <v>210000</v>
      </c>
      <c r="G680" s="4" t="s">
        <v>12</v>
      </c>
      <c r="H680" s="5">
        <v>2012</v>
      </c>
      <c r="I680" s="4"/>
    </row>
    <row r="681" spans="1:194" s="262" customFormat="1" ht="27.75" customHeight="1">
      <c r="A681" s="4">
        <v>3</v>
      </c>
      <c r="B681" s="612" t="s">
        <v>464</v>
      </c>
      <c r="C681" s="4" t="s">
        <v>11</v>
      </c>
      <c r="D681" s="4">
        <v>1</v>
      </c>
      <c r="E681" s="246">
        <v>7500</v>
      </c>
      <c r="F681" s="1377">
        <f t="shared" si="10"/>
        <v>7500</v>
      </c>
      <c r="G681" s="21" t="s">
        <v>438</v>
      </c>
      <c r="H681" s="5">
        <v>2005</v>
      </c>
      <c r="I681" s="4"/>
    </row>
    <row r="682" spans="1:194" s="262" customFormat="1" ht="27.75" customHeight="1">
      <c r="A682" s="628">
        <v>4</v>
      </c>
      <c r="B682" s="612" t="s">
        <v>465</v>
      </c>
      <c r="C682" s="4" t="s">
        <v>11</v>
      </c>
      <c r="D682" s="4">
        <v>2</v>
      </c>
      <c r="E682" s="246">
        <v>5000</v>
      </c>
      <c r="F682" s="1377">
        <f t="shared" si="10"/>
        <v>10000</v>
      </c>
      <c r="G682" s="4" t="s">
        <v>12</v>
      </c>
      <c r="H682" s="5">
        <v>2005</v>
      </c>
      <c r="I682" s="4"/>
    </row>
    <row r="683" spans="1:194" s="262" customFormat="1" ht="27.75" customHeight="1">
      <c r="A683" s="4">
        <v>5</v>
      </c>
      <c r="B683" s="612" t="s">
        <v>419</v>
      </c>
      <c r="C683" s="4" t="s">
        <v>11</v>
      </c>
      <c r="D683" s="4">
        <v>1</v>
      </c>
      <c r="E683" s="276">
        <v>231</v>
      </c>
      <c r="F683" s="1377">
        <f t="shared" si="10"/>
        <v>231</v>
      </c>
      <c r="G683" s="4" t="s">
        <v>12</v>
      </c>
      <c r="H683" s="5">
        <v>1987</v>
      </c>
      <c r="I683" s="4"/>
    </row>
    <row r="684" spans="1:194" s="262" customFormat="1" ht="27.75" customHeight="1">
      <c r="A684" s="4">
        <v>6</v>
      </c>
      <c r="B684" s="972" t="s">
        <v>2535</v>
      </c>
      <c r="C684" s="981" t="s">
        <v>167</v>
      </c>
      <c r="D684" s="731">
        <v>1</v>
      </c>
      <c r="E684" s="981">
        <v>5000</v>
      </c>
      <c r="F684" s="1377">
        <f t="shared" si="10"/>
        <v>5000</v>
      </c>
      <c r="G684" s="981" t="s">
        <v>90</v>
      </c>
      <c r="H684" s="995">
        <v>2024</v>
      </c>
      <c r="I684" s="981"/>
    </row>
    <row r="685" spans="1:194" s="182" customFormat="1" ht="22.5" customHeight="1">
      <c r="A685" s="60">
        <v>7</v>
      </c>
      <c r="B685" s="647" t="s">
        <v>2613</v>
      </c>
      <c r="C685" s="43" t="s">
        <v>167</v>
      </c>
      <c r="D685" s="43">
        <v>1</v>
      </c>
      <c r="E685" s="43">
        <v>70000</v>
      </c>
      <c r="F685" s="1377">
        <f t="shared" si="10"/>
        <v>70000</v>
      </c>
      <c r="G685" s="43" t="s">
        <v>90</v>
      </c>
      <c r="H685" s="5">
        <v>2025</v>
      </c>
      <c r="I685" s="276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  <c r="AJ685" s="80"/>
      <c r="AK685" s="80"/>
      <c r="AL685" s="80"/>
      <c r="AM685" s="80"/>
      <c r="AN685" s="80"/>
      <c r="AO685" s="80"/>
      <c r="AP685" s="80"/>
      <c r="AQ685" s="80"/>
      <c r="AR685" s="80"/>
      <c r="AS685" s="80"/>
      <c r="AT685" s="80"/>
      <c r="AU685" s="80"/>
      <c r="AV685" s="80"/>
      <c r="AW685" s="80"/>
      <c r="AX685" s="80"/>
      <c r="AY685" s="80"/>
      <c r="AZ685" s="80"/>
      <c r="BA685" s="80"/>
      <c r="BB685" s="80"/>
      <c r="BC685" s="80"/>
      <c r="BD685" s="80"/>
      <c r="BE685" s="80"/>
      <c r="BF685" s="80"/>
      <c r="BG685" s="80"/>
      <c r="BH685" s="80"/>
      <c r="BI685" s="80"/>
      <c r="BJ685" s="80"/>
      <c r="BK685" s="80"/>
      <c r="BL685" s="80"/>
      <c r="BM685" s="80"/>
      <c r="BN685" s="80"/>
      <c r="BO685" s="80"/>
      <c r="BP685" s="80"/>
      <c r="BQ685" s="80"/>
      <c r="BR685" s="80"/>
      <c r="BS685" s="80"/>
      <c r="BT685" s="80"/>
      <c r="BU685" s="80"/>
      <c r="BV685" s="80"/>
      <c r="BW685" s="80"/>
      <c r="BX685" s="80"/>
      <c r="BY685" s="80"/>
      <c r="BZ685" s="80"/>
      <c r="CA685" s="80"/>
      <c r="CB685" s="80"/>
      <c r="CC685" s="80"/>
      <c r="CD685" s="80"/>
      <c r="CE685" s="80"/>
      <c r="CF685" s="80"/>
      <c r="CG685" s="80"/>
      <c r="CH685" s="80"/>
      <c r="CI685" s="80"/>
      <c r="CJ685" s="80"/>
      <c r="CK685" s="80"/>
      <c r="CL685" s="80"/>
      <c r="CM685" s="80"/>
      <c r="CN685" s="80"/>
      <c r="CO685" s="80"/>
      <c r="CP685" s="80"/>
      <c r="CQ685" s="80"/>
      <c r="CR685" s="80"/>
      <c r="CS685" s="80"/>
      <c r="CT685" s="80"/>
      <c r="CU685" s="80"/>
      <c r="CV685" s="80"/>
      <c r="CW685" s="80"/>
      <c r="CX685" s="80"/>
      <c r="CY685" s="80"/>
      <c r="CZ685" s="80"/>
      <c r="DA685" s="80"/>
      <c r="DB685" s="80"/>
      <c r="DC685" s="80"/>
      <c r="DD685" s="80"/>
      <c r="DE685" s="80"/>
      <c r="DF685" s="80"/>
      <c r="DG685" s="80"/>
      <c r="DH685" s="80"/>
      <c r="DI685" s="80"/>
      <c r="DJ685" s="80"/>
      <c r="DK685" s="80"/>
      <c r="DL685" s="80"/>
      <c r="DM685" s="80"/>
      <c r="DN685" s="80"/>
      <c r="DO685" s="80"/>
      <c r="DP685" s="80"/>
      <c r="DQ685" s="80"/>
      <c r="DR685" s="80"/>
      <c r="DS685" s="80"/>
      <c r="DT685" s="80"/>
      <c r="DU685" s="80"/>
      <c r="DV685" s="80"/>
      <c r="DW685" s="80"/>
      <c r="DX685" s="80"/>
      <c r="DY685" s="80"/>
      <c r="DZ685" s="80"/>
      <c r="EA685" s="80"/>
      <c r="EB685" s="80"/>
      <c r="EC685" s="80"/>
      <c r="ED685" s="80"/>
      <c r="EE685" s="80"/>
      <c r="EF685" s="80"/>
      <c r="EG685" s="80"/>
      <c r="EH685" s="80"/>
      <c r="EI685" s="80"/>
      <c r="EJ685" s="80"/>
      <c r="EK685" s="80"/>
      <c r="EL685" s="80"/>
      <c r="EM685" s="80"/>
      <c r="EN685" s="80"/>
      <c r="EO685" s="80"/>
      <c r="EP685" s="80"/>
      <c r="EQ685" s="80"/>
      <c r="ER685" s="80"/>
      <c r="ES685" s="80"/>
      <c r="ET685" s="80"/>
      <c r="EU685" s="80"/>
      <c r="EV685" s="80"/>
      <c r="EW685" s="80"/>
      <c r="EX685" s="80"/>
      <c r="EY685" s="80"/>
      <c r="EZ685" s="80"/>
      <c r="FA685" s="80"/>
      <c r="FB685" s="80"/>
      <c r="FC685" s="80"/>
      <c r="FD685" s="80"/>
      <c r="FE685" s="80"/>
      <c r="FF685" s="80"/>
      <c r="FG685" s="80"/>
      <c r="FH685" s="80"/>
      <c r="FI685" s="80"/>
      <c r="FJ685" s="80"/>
      <c r="FK685" s="80"/>
      <c r="FL685" s="80"/>
      <c r="FM685" s="80"/>
      <c r="FN685" s="80"/>
      <c r="FO685" s="80"/>
      <c r="FP685" s="80"/>
      <c r="FQ685" s="80"/>
      <c r="FR685" s="80"/>
      <c r="FS685" s="80"/>
      <c r="FT685" s="80"/>
      <c r="FU685" s="80"/>
      <c r="FV685" s="80"/>
      <c r="FW685" s="80"/>
      <c r="FX685" s="80"/>
      <c r="FY685" s="80"/>
      <c r="FZ685" s="80"/>
      <c r="GA685" s="80"/>
      <c r="GB685" s="80"/>
      <c r="GC685" s="80"/>
      <c r="GD685" s="80"/>
      <c r="GE685" s="80"/>
      <c r="GF685" s="80"/>
      <c r="GG685" s="80"/>
      <c r="GH685" s="80"/>
      <c r="GI685" s="80"/>
      <c r="GJ685" s="80"/>
      <c r="GK685" s="80"/>
      <c r="GL685" s="181"/>
    </row>
    <row r="686" spans="1:194" s="262" customFormat="1" ht="18">
      <c r="A686" s="4"/>
      <c r="B686" s="680" t="s">
        <v>91</v>
      </c>
      <c r="C686" s="77"/>
      <c r="D686" s="77">
        <f>SUM(D679:D685)</f>
        <v>185</v>
      </c>
      <c r="E686" s="77" t="s">
        <v>92</v>
      </c>
      <c r="F686" s="77">
        <f>SUM(F679:F685)</f>
        <v>325871</v>
      </c>
      <c r="G686" s="60"/>
      <c r="H686" s="60"/>
      <c r="I686" s="60"/>
    </row>
    <row r="687" spans="1:194" s="262" customFormat="1" ht="18">
      <c r="A687" s="1160"/>
      <c r="B687" s="132"/>
      <c r="C687" s="132"/>
      <c r="D687" s="132"/>
      <c r="E687" s="132"/>
      <c r="F687" s="132"/>
      <c r="G687" s="137"/>
      <c r="H687" s="137"/>
      <c r="I687" s="137"/>
    </row>
    <row r="688" spans="1:194" s="262" customFormat="1" ht="18">
      <c r="A688" s="1160"/>
      <c r="B688" s="132"/>
      <c r="C688" s="132"/>
      <c r="D688" s="132"/>
      <c r="E688" s="132"/>
      <c r="F688" s="132"/>
      <c r="G688" s="137"/>
      <c r="H688" s="137"/>
      <c r="I688" s="137"/>
    </row>
    <row r="689" spans="1:9" s="262" customFormat="1" ht="19.5">
      <c r="A689" s="1489" t="s">
        <v>3303</v>
      </c>
      <c r="B689" s="1489"/>
      <c r="C689" s="1489"/>
      <c r="D689" s="1489"/>
      <c r="E689" s="1489"/>
      <c r="F689" s="1489"/>
      <c r="G689" s="1489"/>
      <c r="H689" s="1489"/>
      <c r="I689" s="72"/>
    </row>
    <row r="690" spans="1:9" s="262" customFormat="1" ht="18">
      <c r="A690" s="935"/>
      <c r="B690" s="1480" t="s">
        <v>2637</v>
      </c>
      <c r="C690" s="1480"/>
      <c r="D690" s="1480"/>
      <c r="E690" s="1480"/>
      <c r="F690" s="1481" t="s">
        <v>2295</v>
      </c>
      <c r="G690" s="1481"/>
      <c r="H690" s="1480" t="s">
        <v>2638</v>
      </c>
      <c r="I690" s="1480"/>
    </row>
    <row r="691" spans="1:9" s="262" customFormat="1" ht="18">
      <c r="A691" s="935"/>
      <c r="B691" s="927"/>
      <c r="C691" s="401"/>
      <c r="D691" s="401"/>
      <c r="E691" s="401"/>
      <c r="F691" s="922"/>
      <c r="G691" s="922"/>
      <c r="H691" s="916"/>
      <c r="I691" s="916"/>
    </row>
    <row r="692" spans="1:9" s="262" customFormat="1" ht="19.5">
      <c r="A692" s="151"/>
      <c r="B692" s="826" t="s">
        <v>3243</v>
      </c>
      <c r="C692" s="152"/>
      <c r="D692" s="153"/>
      <c r="E692" s="153"/>
      <c r="F692" s="154"/>
      <c r="G692" s="151"/>
      <c r="H692" s="151"/>
      <c r="I692" s="155"/>
    </row>
    <row r="693" spans="1:9" s="262" customFormat="1" ht="18">
      <c r="A693" s="935"/>
      <c r="B693" s="1486" t="s">
        <v>2639</v>
      </c>
      <c r="C693" s="1486"/>
      <c r="D693" s="1486"/>
      <c r="E693" s="1486"/>
      <c r="F693" s="1487" t="s">
        <v>2295</v>
      </c>
      <c r="G693" s="1487"/>
      <c r="H693" s="1472" t="s">
        <v>2187</v>
      </c>
      <c r="I693" s="1472"/>
    </row>
    <row r="694" spans="1:9" s="262" customFormat="1" ht="18">
      <c r="A694" s="935"/>
      <c r="B694" s="1486"/>
      <c r="C694" s="1486"/>
      <c r="D694" s="1486"/>
      <c r="E694" s="1486"/>
      <c r="F694" s="1487"/>
      <c r="G694" s="1487"/>
      <c r="H694" s="1472"/>
      <c r="I694" s="1472"/>
    </row>
    <row r="695" spans="1:9" s="262" customFormat="1" ht="36.75" customHeight="1">
      <c r="A695" s="935"/>
      <c r="B695" s="1472" t="s">
        <v>3244</v>
      </c>
      <c r="C695" s="1472"/>
      <c r="D695" s="1472"/>
      <c r="E695" s="1472"/>
      <c r="F695" s="1487" t="s">
        <v>2295</v>
      </c>
      <c r="G695" s="1487"/>
      <c r="H695" s="1472" t="s">
        <v>2188</v>
      </c>
      <c r="I695" s="1472"/>
    </row>
    <row r="696" spans="1:9" s="262" customFormat="1" ht="18">
      <c r="A696" s="935"/>
      <c r="B696" s="460"/>
      <c r="C696" s="460"/>
      <c r="D696" s="461"/>
      <c r="E696" s="461"/>
      <c r="F696" s="462"/>
      <c r="G696" s="459"/>
      <c r="H696" s="930"/>
      <c r="I696" s="712"/>
    </row>
    <row r="697" spans="1:9" s="262" customFormat="1" ht="34.5" customHeight="1">
      <c r="A697" s="123"/>
      <c r="B697" s="1472" t="s">
        <v>3245</v>
      </c>
      <c r="C697" s="1472"/>
      <c r="D697" s="1472"/>
      <c r="E697" s="1472"/>
      <c r="F697" s="1481" t="s">
        <v>2182</v>
      </c>
      <c r="G697" s="1481"/>
      <c r="H697" s="1480" t="s">
        <v>2641</v>
      </c>
      <c r="I697" s="1480"/>
    </row>
    <row r="698" spans="1:9" s="262" customFormat="1" ht="18">
      <c r="A698" s="935"/>
      <c r="B698" s="912"/>
      <c r="C698" s="684"/>
      <c r="D698" s="684"/>
      <c r="E698" s="684"/>
      <c r="F698" s="932"/>
      <c r="G698" s="927"/>
      <c r="H698" s="912"/>
      <c r="I698" s="912"/>
    </row>
    <row r="699" spans="1:9" s="262" customFormat="1" ht="18">
      <c r="A699" s="935"/>
      <c r="B699" s="1480" t="s">
        <v>3252</v>
      </c>
      <c r="C699" s="1480"/>
      <c r="D699" s="1480"/>
      <c r="E699" s="684"/>
      <c r="F699" s="1481" t="s">
        <v>2643</v>
      </c>
      <c r="G699" s="1481"/>
      <c r="H699" s="1480" t="s">
        <v>2186</v>
      </c>
      <c r="I699" s="1480"/>
    </row>
    <row r="700" spans="1:9" s="262" customFormat="1" ht="18">
      <c r="A700" s="123"/>
      <c r="B700" s="925"/>
      <c r="C700" s="123"/>
      <c r="D700" s="123"/>
      <c r="E700" s="123"/>
      <c r="F700" s="123"/>
      <c r="G700" s="123"/>
      <c r="H700" s="123"/>
      <c r="I700" s="123"/>
    </row>
    <row r="701" spans="1:9" s="262" customFormat="1" ht="29.25" customHeight="1">
      <c r="A701" s="935"/>
      <c r="B701" s="1472" t="s">
        <v>3246</v>
      </c>
      <c r="C701" s="1472"/>
      <c r="D701" s="1472"/>
      <c r="E701" s="1472"/>
      <c r="F701" s="1481" t="s">
        <v>2182</v>
      </c>
      <c r="G701" s="1481"/>
      <c r="H701" s="1472" t="s">
        <v>2185</v>
      </c>
      <c r="I701" s="1472"/>
    </row>
    <row r="702" spans="1:9" s="262" customFormat="1" ht="18">
      <c r="A702" s="935"/>
      <c r="B702" s="283"/>
      <c r="C702" s="283"/>
      <c r="D702" s="283"/>
      <c r="E702" s="283"/>
      <c r="F702" s="283"/>
      <c r="G702" s="283"/>
      <c r="H702" s="285"/>
      <c r="I702" s="285"/>
    </row>
    <row r="703" spans="1:9" s="262" customFormat="1" ht="18">
      <c r="A703" s="123"/>
      <c r="B703" s="912" t="s">
        <v>2179</v>
      </c>
      <c r="C703" s="283"/>
      <c r="D703" s="283"/>
      <c r="E703" s="283"/>
      <c r="F703" s="1481" t="s">
        <v>2643</v>
      </c>
      <c r="G703" s="1481"/>
      <c r="H703" s="1480" t="s">
        <v>2181</v>
      </c>
      <c r="I703" s="1480"/>
    </row>
    <row r="704" spans="1:9" s="262" customFormat="1" ht="18">
      <c r="A704" s="123"/>
      <c r="B704" s="411"/>
      <c r="C704" s="411"/>
      <c r="D704" s="411"/>
      <c r="E704" s="411"/>
      <c r="F704" s="931"/>
      <c r="G704" s="927"/>
      <c r="H704" s="930"/>
      <c r="I704" s="930"/>
    </row>
    <row r="705" spans="1:10" s="262" customFormat="1" ht="33.75" customHeight="1">
      <c r="A705" s="207"/>
      <c r="B705" s="1482" t="s">
        <v>3241</v>
      </c>
      <c r="C705" s="1482"/>
      <c r="D705" s="1482"/>
      <c r="E705" s="1482"/>
      <c r="F705" s="1483" t="s">
        <v>3242</v>
      </c>
      <c r="G705" s="1483"/>
      <c r="H705" s="1484" t="s">
        <v>2180</v>
      </c>
      <c r="I705" s="1484"/>
    </row>
    <row r="706" spans="1:10" s="262" customFormat="1" ht="18">
      <c r="A706" s="1477"/>
      <c r="B706" s="1477"/>
      <c r="C706" s="1477"/>
      <c r="D706" s="1477"/>
      <c r="E706" s="1477"/>
      <c r="F706" s="1477"/>
      <c r="G706" s="1477"/>
      <c r="H706" s="1477"/>
      <c r="I706" s="1477"/>
    </row>
    <row r="707" spans="1:10" s="262" customFormat="1" ht="18">
      <c r="A707" s="207"/>
      <c r="B707" s="1474" t="s">
        <v>2644</v>
      </c>
      <c r="C707" s="1474"/>
      <c r="D707" s="1474"/>
      <c r="E707" s="1474"/>
      <c r="F707" s="1485" t="s">
        <v>2643</v>
      </c>
      <c r="G707" s="1485"/>
      <c r="H707" s="1478" t="s">
        <v>2645</v>
      </c>
      <c r="I707" s="1478"/>
    </row>
    <row r="708" spans="1:10" s="262" customFormat="1" ht="18">
      <c r="A708" s="1476"/>
      <c r="B708" s="1477"/>
      <c r="C708" s="1477"/>
      <c r="D708" s="1477"/>
      <c r="E708" s="1477"/>
      <c r="F708" s="1477"/>
      <c r="G708" s="1477"/>
      <c r="H708" s="1477"/>
      <c r="I708" s="1477"/>
    </row>
    <row r="709" spans="1:10" s="262" customFormat="1" ht="28.5" customHeight="1">
      <c r="A709" s="207"/>
      <c r="B709" s="1478" t="s">
        <v>3247</v>
      </c>
      <c r="C709" s="1478"/>
      <c r="D709" s="1478"/>
      <c r="E709" s="1478"/>
      <c r="F709" s="1479" t="s">
        <v>2239</v>
      </c>
      <c r="G709" s="1479"/>
      <c r="H709" s="1480" t="s">
        <v>2240</v>
      </c>
      <c r="I709" s="1480"/>
    </row>
    <row r="710" spans="1:10" s="262" customFormat="1" ht="18">
      <c r="A710" s="207"/>
      <c r="B710" s="824"/>
      <c r="C710" s="824"/>
      <c r="D710" s="824"/>
      <c r="E710" s="824"/>
      <c r="F710" s="824"/>
      <c r="G710" s="824"/>
      <c r="H710" s="825"/>
      <c r="I710" s="825"/>
    </row>
    <row r="711" spans="1:10" s="262" customFormat="1" ht="33" customHeight="1">
      <c r="A711" s="207"/>
      <c r="B711" s="1478" t="s">
        <v>2646</v>
      </c>
      <c r="C711" s="1478"/>
      <c r="D711" s="1478"/>
      <c r="E711" s="1478"/>
      <c r="F711" s="1481" t="s">
        <v>2643</v>
      </c>
      <c r="G711" s="1481"/>
      <c r="H711" s="1480" t="s">
        <v>2647</v>
      </c>
      <c r="I711" s="1480"/>
    </row>
    <row r="712" spans="1:10" s="262" customFormat="1" ht="18">
      <c r="A712" s="207"/>
      <c r="B712" s="283"/>
      <c r="C712" s="283"/>
      <c r="D712" s="283"/>
      <c r="E712" s="283"/>
      <c r="F712" s="283"/>
      <c r="G712" s="283"/>
      <c r="H712" s="285"/>
      <c r="I712" s="285"/>
    </row>
    <row r="713" spans="1:10" s="262" customFormat="1" ht="18">
      <c r="A713" s="207"/>
      <c r="B713" s="1480" t="s">
        <v>2648</v>
      </c>
      <c r="C713" s="1480"/>
      <c r="D713" s="1480"/>
      <c r="E713" s="1480"/>
      <c r="F713" s="1481" t="s">
        <v>2649</v>
      </c>
      <c r="G713" s="1481"/>
      <c r="H713" s="1474" t="s">
        <v>2650</v>
      </c>
      <c r="I713" s="1474"/>
    </row>
    <row r="714" spans="1:10" s="262" customFormat="1" ht="24.75" customHeight="1">
      <c r="A714" s="207"/>
      <c r="B714" s="912"/>
      <c r="C714" s="912"/>
      <c r="D714" s="912"/>
      <c r="E714" s="912"/>
      <c r="F714" s="922"/>
      <c r="G714" s="922"/>
      <c r="H714" s="917"/>
      <c r="I714" s="917"/>
    </row>
    <row r="715" spans="1:10" s="262" customFormat="1" ht="32.25" customHeight="1">
      <c r="A715" s="207"/>
      <c r="B715" s="1472" t="s">
        <v>3250</v>
      </c>
      <c r="C715" s="1472"/>
      <c r="D715" s="1472"/>
      <c r="E715" s="1472"/>
      <c r="F715" s="1473" t="s">
        <v>2182</v>
      </c>
      <c r="G715" s="1473"/>
      <c r="H715" s="1474" t="s">
        <v>2652</v>
      </c>
      <c r="I715" s="1474"/>
    </row>
    <row r="716" spans="1:10" s="262" customFormat="1" ht="21.75" customHeight="1">
      <c r="B716" s="47"/>
      <c r="C716" s="47"/>
      <c r="D716" s="47"/>
      <c r="E716" s="252"/>
      <c r="F716" s="252"/>
      <c r="G716" s="47"/>
      <c r="H716" s="73"/>
      <c r="I716" s="47"/>
    </row>
    <row r="717" spans="1:10" s="262" customFormat="1" ht="21.75" customHeight="1">
      <c r="B717" s="944" t="s">
        <v>2474</v>
      </c>
      <c r="C717" s="299"/>
      <c r="D717" s="1606" t="s">
        <v>3409</v>
      </c>
      <c r="E717" s="1606"/>
      <c r="F717" s="1606"/>
      <c r="G717" s="1606"/>
      <c r="H717" s="1606"/>
      <c r="I717" s="1606"/>
    </row>
    <row r="718" spans="1:10" s="262" customFormat="1" ht="21.75" customHeight="1">
      <c r="B718" s="332"/>
      <c r="C718" s="335"/>
      <c r="D718" s="340"/>
      <c r="E718" s="340"/>
      <c r="F718" s="340"/>
      <c r="G718" s="340"/>
      <c r="H718" s="340"/>
      <c r="I718" s="340"/>
    </row>
    <row r="719" spans="1:10" s="262" customFormat="1" ht="36.75" customHeight="1">
      <c r="B719" s="332"/>
      <c r="C719" s="335"/>
      <c r="D719" s="340"/>
      <c r="E719" s="340"/>
      <c r="F719" s="340"/>
      <c r="G719" s="340"/>
      <c r="H719" s="340"/>
      <c r="I719" s="340"/>
    </row>
    <row r="720" spans="1:10" ht="27">
      <c r="A720" s="196"/>
      <c r="B720" s="332"/>
      <c r="C720" s="335"/>
      <c r="D720" s="340"/>
      <c r="E720" s="340"/>
      <c r="F720" s="340"/>
      <c r="G720" s="340"/>
      <c r="H720" s="340"/>
      <c r="I720" s="340"/>
      <c r="J720" s="262"/>
    </row>
    <row r="721" spans="1:10" ht="27">
      <c r="A721" s="196"/>
      <c r="B721" s="197"/>
      <c r="C721" s="196"/>
      <c r="D721" s="196"/>
      <c r="E721" s="196"/>
      <c r="F721" s="1497" t="s">
        <v>3485</v>
      </c>
      <c r="G721" s="1490"/>
      <c r="H721" s="1490"/>
      <c r="I721" s="1490"/>
      <c r="J721" s="262"/>
    </row>
    <row r="722" spans="1:10" ht="3" customHeight="1">
      <c r="A722" s="196"/>
      <c r="B722" s="197"/>
      <c r="C722" s="196"/>
      <c r="D722" s="196"/>
      <c r="E722" s="196"/>
      <c r="F722" s="331"/>
      <c r="G722" s="332"/>
      <c r="H722" s="1490" t="s">
        <v>3484</v>
      </c>
      <c r="I722" s="1490"/>
      <c r="J722" s="262"/>
    </row>
    <row r="723" spans="1:10" ht="27">
      <c r="A723" s="196"/>
      <c r="B723" s="197"/>
      <c r="C723" s="196"/>
      <c r="D723" s="196"/>
      <c r="E723" s="196"/>
      <c r="F723" s="331"/>
      <c r="G723" s="332"/>
      <c r="H723" s="1490"/>
      <c r="I723" s="1490"/>
      <c r="J723" s="262"/>
    </row>
    <row r="724" spans="1:10" ht="23.25" customHeight="1">
      <c r="A724" s="199"/>
      <c r="B724" s="197"/>
      <c r="C724" s="196"/>
      <c r="D724" s="196"/>
      <c r="E724" s="196"/>
      <c r="F724" s="331"/>
      <c r="G724" s="332"/>
      <c r="H724" s="1490"/>
      <c r="I724" s="1490"/>
      <c r="J724" s="262"/>
    </row>
    <row r="725" spans="1:10" ht="24.75" customHeight="1">
      <c r="A725" s="1165"/>
      <c r="B725" s="330"/>
      <c r="C725" s="199"/>
      <c r="D725" s="200" t="s">
        <v>2456</v>
      </c>
      <c r="E725" s="201"/>
      <c r="F725" s="199"/>
      <c r="G725" s="199"/>
      <c r="H725" s="1495"/>
      <c r="I725" s="1495"/>
      <c r="J725" s="262"/>
    </row>
    <row r="726" spans="1:10" s="262" customFormat="1" ht="21.75" customHeight="1">
      <c r="A726" s="1492" t="s">
        <v>3285</v>
      </c>
      <c r="B726" s="1492"/>
      <c r="C726" s="1492"/>
      <c r="D726" s="1492"/>
      <c r="E726" s="1492"/>
      <c r="F726" s="1492"/>
      <c r="G726" s="1492"/>
      <c r="H726" s="1492"/>
      <c r="I726" s="72"/>
    </row>
    <row r="727" spans="1:10" s="262" customFormat="1" ht="17.25">
      <c r="A727" s="1609" t="s">
        <v>3512</v>
      </c>
      <c r="B727" s="1609"/>
      <c r="C727" s="1609"/>
      <c r="D727" s="312"/>
      <c r="E727" s="312"/>
      <c r="F727" s="312"/>
      <c r="G727" s="312"/>
      <c r="H727" s="1526" t="s">
        <v>3408</v>
      </c>
      <c r="I727" s="1526"/>
    </row>
    <row r="728" spans="1:10" s="262" customFormat="1" ht="18" thickBot="1">
      <c r="A728" s="1623" t="s">
        <v>1</v>
      </c>
      <c r="B728" s="1623"/>
      <c r="C728" s="1198"/>
      <c r="F728" s="162"/>
      <c r="G728" s="162"/>
      <c r="H728" s="1622" t="s">
        <v>2</v>
      </c>
      <c r="I728" s="1622"/>
    </row>
    <row r="729" spans="1:10" s="188" customFormat="1" ht="93" customHeight="1" thickBot="1">
      <c r="A729" s="76" t="s">
        <v>3</v>
      </c>
      <c r="B729" s="1388" t="s">
        <v>4</v>
      </c>
      <c r="C729" s="1389" t="s">
        <v>5</v>
      </c>
      <c r="D729" s="1390" t="s">
        <v>6</v>
      </c>
      <c r="E729" s="390" t="s">
        <v>3888</v>
      </c>
      <c r="F729" s="390" t="s">
        <v>3889</v>
      </c>
      <c r="G729" s="1388" t="s">
        <v>9</v>
      </c>
      <c r="H729" s="25" t="s">
        <v>2425</v>
      </c>
      <c r="I729" s="1391" t="s">
        <v>10</v>
      </c>
    </row>
    <row r="730" spans="1:10" s="262" customFormat="1" ht="21.75" customHeight="1" thickBot="1">
      <c r="A730" s="163">
        <v>1</v>
      </c>
      <c r="B730" s="125">
        <v>2</v>
      </c>
      <c r="C730" s="126">
        <v>3</v>
      </c>
      <c r="D730" s="126">
        <v>4</v>
      </c>
      <c r="E730" s="126">
        <v>5</v>
      </c>
      <c r="F730" s="126">
        <v>6</v>
      </c>
      <c r="G730" s="126">
        <v>7</v>
      </c>
      <c r="H730" s="126">
        <v>8</v>
      </c>
      <c r="I730" s="127">
        <v>9</v>
      </c>
    </row>
    <row r="731" spans="1:10" s="262" customFormat="1" ht="26.25" customHeight="1">
      <c r="A731" s="628">
        <v>1</v>
      </c>
      <c r="B731" s="637" t="s">
        <v>466</v>
      </c>
      <c r="C731" s="4" t="s">
        <v>11</v>
      </c>
      <c r="D731" s="246">
        <v>1</v>
      </c>
      <c r="E731" s="246">
        <v>23647812</v>
      </c>
      <c r="F731" s="246">
        <f t="shared" ref="F731:F741" si="11">D731*E731</f>
        <v>23647812</v>
      </c>
      <c r="G731" s="4" t="s">
        <v>12</v>
      </c>
      <c r="H731" s="4">
        <v>1978</v>
      </c>
      <c r="I731" s="4"/>
    </row>
    <row r="732" spans="1:10" s="262" customFormat="1" ht="26.25" customHeight="1">
      <c r="A732" s="628">
        <v>2</v>
      </c>
      <c r="B732" s="637" t="s">
        <v>2627</v>
      </c>
      <c r="C732" s="4" t="s">
        <v>11</v>
      </c>
      <c r="D732" s="246">
        <v>1</v>
      </c>
      <c r="E732" s="40">
        <v>12000</v>
      </c>
      <c r="F732" s="276">
        <f t="shared" si="11"/>
        <v>12000</v>
      </c>
      <c r="G732" s="4" t="s">
        <v>438</v>
      </c>
      <c r="H732" s="4">
        <v>1978</v>
      </c>
      <c r="I732" s="4"/>
    </row>
    <row r="733" spans="1:10" s="262" customFormat="1" ht="26.25" customHeight="1">
      <c r="A733" s="628">
        <v>3</v>
      </c>
      <c r="B733" s="637" t="s">
        <v>437</v>
      </c>
      <c r="C733" s="4" t="s">
        <v>11</v>
      </c>
      <c r="D733" s="246">
        <v>1</v>
      </c>
      <c r="E733" s="40">
        <v>25000</v>
      </c>
      <c r="F733" s="276">
        <f t="shared" si="11"/>
        <v>25000</v>
      </c>
      <c r="G733" s="4" t="s">
        <v>12</v>
      </c>
      <c r="H733" s="4">
        <v>1978</v>
      </c>
      <c r="I733" s="4"/>
    </row>
    <row r="734" spans="1:10" s="262" customFormat="1" ht="26.25" customHeight="1">
      <c r="A734" s="628">
        <v>4</v>
      </c>
      <c r="B734" s="637" t="s">
        <v>467</v>
      </c>
      <c r="C734" s="4" t="s">
        <v>11</v>
      </c>
      <c r="D734" s="246">
        <v>1</v>
      </c>
      <c r="E734" s="40">
        <v>87</v>
      </c>
      <c r="F734" s="276">
        <f t="shared" si="11"/>
        <v>87</v>
      </c>
      <c r="G734" s="4" t="s">
        <v>438</v>
      </c>
      <c r="H734" s="4">
        <v>1978</v>
      </c>
      <c r="I734" s="4"/>
    </row>
    <row r="735" spans="1:10" s="262" customFormat="1" ht="26.25" customHeight="1">
      <c r="A735" s="628">
        <v>5</v>
      </c>
      <c r="B735" s="637" t="s">
        <v>99</v>
      </c>
      <c r="C735" s="4" t="s">
        <v>11</v>
      </c>
      <c r="D735" s="246">
        <v>1</v>
      </c>
      <c r="E735" s="40">
        <v>10000</v>
      </c>
      <c r="F735" s="276">
        <f t="shared" si="11"/>
        <v>10000</v>
      </c>
      <c r="G735" s="4" t="s">
        <v>438</v>
      </c>
      <c r="H735" s="4">
        <v>1978</v>
      </c>
      <c r="I735" s="4"/>
    </row>
    <row r="736" spans="1:10" s="262" customFormat="1" ht="26.25" customHeight="1">
      <c r="A736" s="628">
        <v>6</v>
      </c>
      <c r="B736" s="637" t="s">
        <v>168</v>
      </c>
      <c r="C736" s="4" t="s">
        <v>11</v>
      </c>
      <c r="D736" s="246">
        <v>2</v>
      </c>
      <c r="E736" s="40">
        <v>77</v>
      </c>
      <c r="F736" s="276">
        <f t="shared" si="11"/>
        <v>154</v>
      </c>
      <c r="G736" s="4" t="s">
        <v>12</v>
      </c>
      <c r="H736" s="4">
        <v>1978</v>
      </c>
      <c r="I736" s="4"/>
    </row>
    <row r="737" spans="1:9" s="262" customFormat="1" ht="26.25" customHeight="1">
      <c r="A737" s="628">
        <v>7</v>
      </c>
      <c r="B737" s="637" t="s">
        <v>468</v>
      </c>
      <c r="C737" s="4" t="s">
        <v>11</v>
      </c>
      <c r="D737" s="246">
        <v>2</v>
      </c>
      <c r="E737" s="40">
        <v>16000</v>
      </c>
      <c r="F737" s="276">
        <f t="shared" si="11"/>
        <v>32000</v>
      </c>
      <c r="G737" s="4" t="s">
        <v>12</v>
      </c>
      <c r="H737" s="4">
        <v>1978</v>
      </c>
      <c r="I737" s="4"/>
    </row>
    <row r="738" spans="1:9" s="262" customFormat="1" ht="26.25" customHeight="1">
      <c r="A738" s="628">
        <v>8</v>
      </c>
      <c r="B738" s="637" t="s">
        <v>123</v>
      </c>
      <c r="C738" s="4" t="s">
        <v>11</v>
      </c>
      <c r="D738" s="246">
        <v>2</v>
      </c>
      <c r="E738" s="40">
        <v>169</v>
      </c>
      <c r="F738" s="276">
        <f t="shared" si="11"/>
        <v>338</v>
      </c>
      <c r="G738" s="4" t="s">
        <v>12</v>
      </c>
      <c r="H738" s="4">
        <v>1978</v>
      </c>
      <c r="I738" s="4"/>
    </row>
    <row r="739" spans="1:9" s="262" customFormat="1" ht="18">
      <c r="A739" s="628">
        <v>9</v>
      </c>
      <c r="B739" s="637" t="s">
        <v>469</v>
      </c>
      <c r="C739" s="4" t="s">
        <v>11</v>
      </c>
      <c r="D739" s="246">
        <v>1</v>
      </c>
      <c r="E739" s="246">
        <v>4000</v>
      </c>
      <c r="F739" s="276">
        <f t="shared" si="11"/>
        <v>4000</v>
      </c>
      <c r="G739" s="4" t="s">
        <v>12</v>
      </c>
      <c r="H739" s="4">
        <v>1978</v>
      </c>
      <c r="I739" s="4"/>
    </row>
    <row r="740" spans="1:9" s="262" customFormat="1" ht="36">
      <c r="A740" s="628">
        <v>10</v>
      </c>
      <c r="B740" s="637" t="s">
        <v>364</v>
      </c>
      <c r="C740" s="4" t="s">
        <v>11</v>
      </c>
      <c r="D740" s="276">
        <v>1</v>
      </c>
      <c r="E740" s="276">
        <v>65834</v>
      </c>
      <c r="F740" s="276">
        <f t="shared" si="11"/>
        <v>65834</v>
      </c>
      <c r="G740" s="4" t="s">
        <v>66</v>
      </c>
      <c r="H740" s="4">
        <v>2023</v>
      </c>
      <c r="I740" s="4"/>
    </row>
    <row r="741" spans="1:9" s="80" customFormat="1" ht="27.75" customHeight="1">
      <c r="A741" s="628">
        <v>11</v>
      </c>
      <c r="B741" s="972" t="s">
        <v>2521</v>
      </c>
      <c r="C741" s="981" t="s">
        <v>167</v>
      </c>
      <c r="D741" s="731">
        <v>1</v>
      </c>
      <c r="E741" s="981">
        <v>5000</v>
      </c>
      <c r="F741" s="276">
        <f t="shared" si="11"/>
        <v>5000</v>
      </c>
      <c r="G741" s="981" t="s">
        <v>90</v>
      </c>
      <c r="H741" s="981">
        <v>2024</v>
      </c>
      <c r="I741" s="755"/>
    </row>
    <row r="742" spans="1:9" s="80" customFormat="1" ht="20.100000000000001" customHeight="1">
      <c r="A742" s="60"/>
      <c r="B742" s="773" t="s">
        <v>91</v>
      </c>
      <c r="C742" s="70"/>
      <c r="D742" s="70">
        <f>SUM(D731:D741)</f>
        <v>14</v>
      </c>
      <c r="E742" s="70" t="s">
        <v>92</v>
      </c>
      <c r="F742" s="70">
        <f>SUM(F731:F741)</f>
        <v>23802225</v>
      </c>
      <c r="G742" s="69"/>
      <c r="H742" s="69"/>
      <c r="I742" s="60"/>
    </row>
    <row r="743" spans="1:9" s="928" customFormat="1" ht="20.100000000000001" customHeight="1">
      <c r="A743" s="137"/>
      <c r="B743" s="937"/>
      <c r="C743" s="132"/>
      <c r="D743" s="132"/>
      <c r="E743" s="132"/>
      <c r="F743" s="132"/>
      <c r="G743" s="137"/>
      <c r="H743" s="137"/>
      <c r="I743" s="137"/>
    </row>
    <row r="744" spans="1:9" s="928" customFormat="1" ht="20.100000000000001" customHeight="1">
      <c r="A744" s="137"/>
      <c r="B744" s="937"/>
      <c r="C744" s="132"/>
      <c r="D744" s="132"/>
      <c r="E744" s="132"/>
      <c r="F744" s="132"/>
      <c r="G744" s="137"/>
      <c r="H744" s="137"/>
      <c r="I744" s="137"/>
    </row>
    <row r="745" spans="1:9" s="928" customFormat="1" ht="20.100000000000001" customHeight="1">
      <c r="A745" s="1489" t="s">
        <v>3248</v>
      </c>
      <c r="B745" s="1489"/>
      <c r="C745" s="1489"/>
      <c r="D745" s="1489"/>
      <c r="E745" s="1489"/>
      <c r="F745" s="1489"/>
      <c r="G745" s="1489"/>
      <c r="H745" s="1489"/>
      <c r="I745" s="72"/>
    </row>
    <row r="746" spans="1:9" s="928" customFormat="1" ht="20.100000000000001" customHeight="1">
      <c r="A746" s="935"/>
      <c r="B746" s="1480" t="s">
        <v>2637</v>
      </c>
      <c r="C746" s="1480"/>
      <c r="D746" s="1480"/>
      <c r="E746" s="1480"/>
      <c r="F746" s="1481" t="s">
        <v>2295</v>
      </c>
      <c r="G746" s="1481"/>
      <c r="H746" s="1480" t="s">
        <v>2638</v>
      </c>
      <c r="I746" s="1480"/>
    </row>
    <row r="747" spans="1:9" s="928" customFormat="1" ht="20.100000000000001" customHeight="1">
      <c r="A747" s="935"/>
      <c r="B747" s="927"/>
      <c r="C747" s="401"/>
      <c r="D747" s="401"/>
      <c r="E747" s="401"/>
      <c r="F747" s="922"/>
      <c r="G747" s="922"/>
      <c r="H747" s="916"/>
      <c r="I747" s="916"/>
    </row>
    <row r="748" spans="1:9" s="928" customFormat="1" ht="20.100000000000001" customHeight="1">
      <c r="A748" s="151"/>
      <c r="B748" s="826" t="s">
        <v>3243</v>
      </c>
      <c r="C748" s="152"/>
      <c r="D748" s="153"/>
      <c r="E748" s="153"/>
      <c r="F748" s="154"/>
      <c r="G748" s="151"/>
      <c r="H748" s="151"/>
      <c r="I748" s="155"/>
    </row>
    <row r="749" spans="1:9" s="928" customFormat="1" ht="20.100000000000001" customHeight="1">
      <c r="A749" s="935"/>
      <c r="B749" s="1486" t="s">
        <v>2639</v>
      </c>
      <c r="C749" s="1486"/>
      <c r="D749" s="1486"/>
      <c r="E749" s="1486"/>
      <c r="F749" s="1487" t="s">
        <v>2295</v>
      </c>
      <c r="G749" s="1487"/>
      <c r="H749" s="1472" t="s">
        <v>2187</v>
      </c>
      <c r="I749" s="1472"/>
    </row>
    <row r="750" spans="1:9" s="928" customFormat="1" ht="20.100000000000001" customHeight="1">
      <c r="A750" s="935"/>
      <c r="B750" s="1486"/>
      <c r="C750" s="1486"/>
      <c r="D750" s="1486"/>
      <c r="E750" s="1486"/>
      <c r="F750" s="1487"/>
      <c r="G750" s="1487"/>
      <c r="H750" s="1472"/>
      <c r="I750" s="1472"/>
    </row>
    <row r="751" spans="1:9" s="928" customFormat="1" ht="39" customHeight="1">
      <c r="A751" s="935"/>
      <c r="B751" s="1472" t="s">
        <v>3244</v>
      </c>
      <c r="C751" s="1472"/>
      <c r="D751" s="1472"/>
      <c r="E751" s="1472"/>
      <c r="F751" s="1487" t="s">
        <v>2295</v>
      </c>
      <c r="G751" s="1487"/>
      <c r="H751" s="1472" t="s">
        <v>2188</v>
      </c>
      <c r="I751" s="1472"/>
    </row>
    <row r="752" spans="1:9" s="928" customFormat="1" ht="20.100000000000001" customHeight="1">
      <c r="A752" s="935"/>
      <c r="B752" s="460"/>
      <c r="C752" s="460"/>
      <c r="D752" s="461"/>
      <c r="E752" s="461"/>
      <c r="F752" s="462"/>
      <c r="G752" s="459"/>
      <c r="H752" s="930"/>
      <c r="I752" s="712"/>
    </row>
    <row r="753" spans="1:9" s="928" customFormat="1" ht="38.25" customHeight="1">
      <c r="A753" s="123"/>
      <c r="B753" s="1472" t="s">
        <v>3245</v>
      </c>
      <c r="C753" s="1472"/>
      <c r="D753" s="1472"/>
      <c r="E753" s="1472"/>
      <c r="F753" s="1481" t="s">
        <v>2182</v>
      </c>
      <c r="G753" s="1481"/>
      <c r="H753" s="1480" t="s">
        <v>2641</v>
      </c>
      <c r="I753" s="1480"/>
    </row>
    <row r="754" spans="1:9" s="928" customFormat="1" ht="20.100000000000001" customHeight="1">
      <c r="A754" s="935"/>
      <c r="B754" s="912"/>
      <c r="C754" s="684"/>
      <c r="D754" s="684"/>
      <c r="E754" s="684"/>
      <c r="F754" s="932"/>
      <c r="G754" s="927"/>
      <c r="H754" s="912"/>
      <c r="I754" s="912"/>
    </row>
    <row r="755" spans="1:9" s="928" customFormat="1" ht="20.100000000000001" customHeight="1">
      <c r="A755" s="935"/>
      <c r="B755" s="1480" t="s">
        <v>3252</v>
      </c>
      <c r="C755" s="1480"/>
      <c r="D755" s="1480"/>
      <c r="E755" s="684"/>
      <c r="F755" s="1481" t="s">
        <v>2643</v>
      </c>
      <c r="G755" s="1481"/>
      <c r="H755" s="1480" t="s">
        <v>2186</v>
      </c>
      <c r="I755" s="1480"/>
    </row>
    <row r="756" spans="1:9" s="928" customFormat="1" ht="20.100000000000001" customHeight="1">
      <c r="A756" s="123"/>
      <c r="B756" s="925"/>
      <c r="C756" s="123"/>
      <c r="D756" s="123"/>
      <c r="E756" s="123"/>
      <c r="F756" s="123"/>
      <c r="G756" s="123"/>
      <c r="H756" s="123"/>
      <c r="I756" s="123"/>
    </row>
    <row r="757" spans="1:9" s="928" customFormat="1" ht="30.75" customHeight="1">
      <c r="A757" s="935"/>
      <c r="B757" s="1472" t="s">
        <v>3246</v>
      </c>
      <c r="C757" s="1472"/>
      <c r="D757" s="1472"/>
      <c r="E757" s="1472"/>
      <c r="F757" s="1481" t="s">
        <v>2239</v>
      </c>
      <c r="G757" s="1481"/>
      <c r="H757" s="1472" t="s">
        <v>2185</v>
      </c>
      <c r="I757" s="1472"/>
    </row>
    <row r="758" spans="1:9" s="928" customFormat="1" ht="20.100000000000001" customHeight="1">
      <c r="A758" s="935"/>
      <c r="B758" s="283"/>
      <c r="C758" s="283"/>
      <c r="D758" s="283"/>
      <c r="E758" s="283"/>
      <c r="F758" s="283"/>
      <c r="G758" s="283"/>
      <c r="H758" s="285"/>
      <c r="I758" s="285"/>
    </row>
    <row r="759" spans="1:9" s="928" customFormat="1" ht="20.100000000000001" customHeight="1">
      <c r="A759" s="123"/>
      <c r="B759" s="912" t="s">
        <v>2179</v>
      </c>
      <c r="C759" s="283"/>
      <c r="D759" s="283"/>
      <c r="E759" s="283"/>
      <c r="F759" s="1481" t="s">
        <v>2643</v>
      </c>
      <c r="G759" s="1481"/>
      <c r="H759" s="1480" t="s">
        <v>2181</v>
      </c>
      <c r="I759" s="1480"/>
    </row>
    <row r="760" spans="1:9" s="928" customFormat="1" ht="20.100000000000001" customHeight="1">
      <c r="A760" s="123"/>
      <c r="B760" s="411"/>
      <c r="C760" s="411"/>
      <c r="D760" s="411"/>
      <c r="E760" s="411"/>
      <c r="F760" s="931"/>
      <c r="G760" s="927"/>
      <c r="H760" s="930"/>
      <c r="I760" s="930"/>
    </row>
    <row r="761" spans="1:9" s="928" customFormat="1" ht="39.75" customHeight="1">
      <c r="A761" s="207"/>
      <c r="B761" s="1482" t="s">
        <v>3241</v>
      </c>
      <c r="C761" s="1482"/>
      <c r="D761" s="1482"/>
      <c r="E761" s="1482"/>
      <c r="F761" s="1483" t="s">
        <v>3242</v>
      </c>
      <c r="G761" s="1483"/>
      <c r="H761" s="1484" t="s">
        <v>2180</v>
      </c>
      <c r="I761" s="1484"/>
    </row>
    <row r="762" spans="1:9" s="928" customFormat="1" ht="20.100000000000001" customHeight="1">
      <c r="A762" s="1477"/>
      <c r="B762" s="1477"/>
      <c r="C762" s="1477"/>
      <c r="D762" s="1477"/>
      <c r="E762" s="1477"/>
      <c r="F762" s="1477"/>
      <c r="G762" s="1477"/>
      <c r="H762" s="1477"/>
      <c r="I762" s="1477"/>
    </row>
    <row r="763" spans="1:9" s="928" customFormat="1" ht="20.100000000000001" customHeight="1">
      <c r="A763" s="207"/>
      <c r="B763" s="1474" t="s">
        <v>2644</v>
      </c>
      <c r="C763" s="1474"/>
      <c r="D763" s="1474"/>
      <c r="E763" s="1474"/>
      <c r="F763" s="1485" t="s">
        <v>2643</v>
      </c>
      <c r="G763" s="1485"/>
      <c r="H763" s="1478" t="s">
        <v>2645</v>
      </c>
      <c r="I763" s="1478"/>
    </row>
    <row r="764" spans="1:9" s="928" customFormat="1" ht="20.100000000000001" customHeight="1">
      <c r="A764" s="1476"/>
      <c r="B764" s="1477"/>
      <c r="C764" s="1477"/>
      <c r="D764" s="1477"/>
      <c r="E764" s="1477"/>
      <c r="F764" s="1477"/>
      <c r="G764" s="1477"/>
      <c r="H764" s="1477"/>
      <c r="I764" s="1477"/>
    </row>
    <row r="765" spans="1:9" s="928" customFormat="1" ht="37.5" customHeight="1">
      <c r="A765" s="207"/>
      <c r="B765" s="1478" t="s">
        <v>3247</v>
      </c>
      <c r="C765" s="1478"/>
      <c r="D765" s="1478"/>
      <c r="E765" s="1478"/>
      <c r="F765" s="1479" t="s">
        <v>2239</v>
      </c>
      <c r="G765" s="1479"/>
      <c r="H765" s="1480" t="s">
        <v>2240</v>
      </c>
      <c r="I765" s="1480"/>
    </row>
    <row r="766" spans="1:9" s="928" customFormat="1" ht="20.100000000000001" customHeight="1">
      <c r="A766" s="207"/>
      <c r="B766" s="824"/>
      <c r="C766" s="824"/>
      <c r="D766" s="824"/>
      <c r="E766" s="824"/>
      <c r="F766" s="824"/>
      <c r="G766" s="824"/>
      <c r="H766" s="825"/>
      <c r="I766" s="825"/>
    </row>
    <row r="767" spans="1:9" s="928" customFormat="1" ht="38.25" customHeight="1">
      <c r="A767" s="207"/>
      <c r="B767" s="1478" t="s">
        <v>2646</v>
      </c>
      <c r="C767" s="1478"/>
      <c r="D767" s="1478"/>
      <c r="E767" s="1478"/>
      <c r="F767" s="1481" t="s">
        <v>2643</v>
      </c>
      <c r="G767" s="1481"/>
      <c r="H767" s="1480" t="s">
        <v>2647</v>
      </c>
      <c r="I767" s="1480"/>
    </row>
    <row r="768" spans="1:9" s="928" customFormat="1" ht="20.100000000000001" customHeight="1">
      <c r="A768" s="207"/>
      <c r="B768" s="283"/>
      <c r="C768" s="283"/>
      <c r="D768" s="283"/>
      <c r="E768" s="283"/>
      <c r="F768" s="283"/>
      <c r="G768" s="283"/>
      <c r="H768" s="285"/>
      <c r="I768" s="285"/>
    </row>
    <row r="769" spans="1:10" s="928" customFormat="1" ht="25.5" customHeight="1">
      <c r="A769" s="207"/>
      <c r="B769" s="1480" t="s">
        <v>2648</v>
      </c>
      <c r="C769" s="1480"/>
      <c r="D769" s="1480"/>
      <c r="E769" s="1480"/>
      <c r="F769" s="1481" t="s">
        <v>2649</v>
      </c>
      <c r="G769" s="1481"/>
      <c r="H769" s="1474" t="s">
        <v>2650</v>
      </c>
      <c r="I769" s="1474"/>
    </row>
    <row r="770" spans="1:10" s="928" customFormat="1" ht="25.5" customHeight="1">
      <c r="A770" s="207"/>
      <c r="B770" s="912"/>
      <c r="C770" s="912"/>
      <c r="D770" s="912"/>
      <c r="E770" s="912"/>
      <c r="F770" s="922"/>
      <c r="G770" s="922"/>
      <c r="H770" s="917"/>
      <c r="I770" s="917"/>
    </row>
    <row r="771" spans="1:10" s="928" customFormat="1" ht="40.5" customHeight="1">
      <c r="A771" s="207"/>
      <c r="B771" s="1472" t="s">
        <v>3250</v>
      </c>
      <c r="C771" s="1472"/>
      <c r="D771" s="1472"/>
      <c r="E771" s="1472"/>
      <c r="F771" s="1473" t="s">
        <v>2182</v>
      </c>
      <c r="G771" s="1473"/>
      <c r="H771" s="1474" t="s">
        <v>2652</v>
      </c>
      <c r="I771" s="1474"/>
    </row>
    <row r="772" spans="1:10" s="262" customFormat="1" ht="21.75" customHeight="1">
      <c r="B772" s="254"/>
      <c r="C772" s="254"/>
      <c r="D772" s="254"/>
      <c r="E772" s="254"/>
      <c r="F772" s="254"/>
      <c r="G772" s="110"/>
      <c r="H772" s="110"/>
      <c r="I772" s="110"/>
    </row>
    <row r="773" spans="1:10" s="262" customFormat="1" ht="21.75" customHeight="1">
      <c r="B773" s="944" t="s">
        <v>2474</v>
      </c>
      <c r="C773" s="299"/>
      <c r="D773" s="1542" t="s">
        <v>3308</v>
      </c>
      <c r="E773" s="1542"/>
      <c r="F773" s="1542"/>
      <c r="G773" s="1542"/>
      <c r="H773" s="1542"/>
      <c r="I773" s="1542"/>
    </row>
    <row r="774" spans="1:10" s="262" customFormat="1" ht="21.75" customHeight="1">
      <c r="B774" s="560"/>
      <c r="C774" s="559"/>
      <c r="D774" s="561"/>
      <c r="E774" s="561"/>
      <c r="F774" s="561"/>
      <c r="G774" s="561"/>
      <c r="H774" s="561"/>
      <c r="I774" s="561"/>
    </row>
    <row r="775" spans="1:10" s="262" customFormat="1" ht="33" customHeight="1">
      <c r="B775" s="332"/>
      <c r="C775" s="335"/>
      <c r="D775" s="340"/>
      <c r="E775" s="340"/>
      <c r="F775" s="340"/>
      <c r="G775" s="340"/>
      <c r="H775" s="340"/>
      <c r="I775" s="340"/>
    </row>
    <row r="776" spans="1:10" ht="27">
      <c r="A776" s="196"/>
      <c r="B776" s="332"/>
      <c r="C776" s="335"/>
      <c r="D776" s="340"/>
      <c r="E776" s="340"/>
      <c r="F776" s="340"/>
      <c r="G776" s="340"/>
      <c r="H776" s="340"/>
      <c r="I776" s="340"/>
      <c r="J776" s="262"/>
    </row>
    <row r="777" spans="1:10" ht="20.25" customHeight="1">
      <c r="A777" s="196"/>
      <c r="B777" s="197"/>
      <c r="C777" s="196"/>
      <c r="D777" s="196"/>
      <c r="E777" s="196"/>
      <c r="F777" s="1497" t="s">
        <v>3463</v>
      </c>
      <c r="G777" s="1490"/>
      <c r="H777" s="1490"/>
      <c r="I777" s="1490"/>
      <c r="J777" s="262"/>
    </row>
    <row r="778" spans="1:10" ht="55.5" customHeight="1">
      <c r="A778" s="196"/>
      <c r="B778" s="197"/>
      <c r="C778" s="196"/>
      <c r="D778" s="196"/>
      <c r="E778" s="196"/>
      <c r="F778" s="331"/>
      <c r="G778" s="332"/>
      <c r="H778" s="1490" t="s">
        <v>3479</v>
      </c>
      <c r="I778" s="1490"/>
      <c r="J778" s="262"/>
    </row>
    <row r="779" spans="1:10" ht="24.75" customHeight="1">
      <c r="A779" s="1165"/>
      <c r="B779" s="330"/>
      <c r="C779" s="199"/>
      <c r="D779" s="200" t="s">
        <v>2456</v>
      </c>
      <c r="E779" s="201"/>
      <c r="F779" s="199"/>
      <c r="G779" s="199"/>
      <c r="H779" s="1495"/>
      <c r="I779" s="1495"/>
      <c r="J779" s="262"/>
    </row>
    <row r="780" spans="1:10" s="262" customFormat="1" ht="19.5" customHeight="1">
      <c r="A780" s="1531" t="s">
        <v>3286</v>
      </c>
      <c r="B780" s="1531"/>
      <c r="C780" s="1531"/>
      <c r="D780" s="1531"/>
      <c r="E780" s="1531"/>
      <c r="F780" s="1531"/>
      <c r="G780" s="1531"/>
      <c r="H780" s="1531"/>
      <c r="I780" s="72"/>
    </row>
    <row r="781" spans="1:10" s="262" customFormat="1" ht="18">
      <c r="A781" s="1605" t="s">
        <v>3516</v>
      </c>
      <c r="B781" s="1605"/>
      <c r="C781" s="1605"/>
      <c r="D781" s="1605"/>
      <c r="E781" s="1605"/>
      <c r="F781" s="252"/>
      <c r="G781" s="47"/>
      <c r="H781" s="1526" t="s">
        <v>3408</v>
      </c>
      <c r="I781" s="1526"/>
    </row>
    <row r="782" spans="1:10" s="262" customFormat="1" ht="17.25" customHeight="1" thickBot="1">
      <c r="A782" s="1624" t="s">
        <v>3514</v>
      </c>
      <c r="B782" s="1624"/>
      <c r="C782" s="1196"/>
      <c r="D782" s="770"/>
      <c r="E782" s="770"/>
      <c r="F782" s="162"/>
      <c r="G782" s="162"/>
      <c r="H782" s="1622" t="s">
        <v>2</v>
      </c>
      <c r="I782" s="1622"/>
    </row>
    <row r="783" spans="1:10" s="188" customFormat="1" ht="93" customHeight="1" thickBot="1">
      <c r="A783" s="76" t="s">
        <v>3</v>
      </c>
      <c r="B783" s="1388" t="s">
        <v>4</v>
      </c>
      <c r="C783" s="1389" t="s">
        <v>5</v>
      </c>
      <c r="D783" s="1390" t="s">
        <v>6</v>
      </c>
      <c r="E783" s="390" t="s">
        <v>3888</v>
      </c>
      <c r="F783" s="390" t="s">
        <v>3889</v>
      </c>
      <c r="G783" s="1388" t="s">
        <v>9</v>
      </c>
      <c r="H783" s="25" t="s">
        <v>2425</v>
      </c>
      <c r="I783" s="1391" t="s">
        <v>10</v>
      </c>
    </row>
    <row r="784" spans="1:10" s="262" customFormat="1" ht="21.75" customHeight="1" thickBot="1">
      <c r="A784" s="163">
        <v>1</v>
      </c>
      <c r="B784" s="125">
        <v>2</v>
      </c>
      <c r="C784" s="126">
        <v>3</v>
      </c>
      <c r="D784" s="126">
        <v>4</v>
      </c>
      <c r="E784" s="126">
        <v>5</v>
      </c>
      <c r="F784" s="126">
        <v>6</v>
      </c>
      <c r="G784" s="126">
        <v>7</v>
      </c>
      <c r="H784" s="126">
        <v>8</v>
      </c>
      <c r="I784" s="127">
        <v>9</v>
      </c>
    </row>
    <row r="785" spans="1:37" s="262" customFormat="1" ht="19.5" customHeight="1">
      <c r="A785" s="67">
        <v>1</v>
      </c>
      <c r="B785" s="637" t="s">
        <v>470</v>
      </c>
      <c r="C785" s="4" t="s">
        <v>11</v>
      </c>
      <c r="D785" s="246">
        <v>1</v>
      </c>
      <c r="E785" s="4">
        <v>5918132</v>
      </c>
      <c r="F785" s="246">
        <f t="shared" ref="F785:F792" si="12">D785*E785</f>
        <v>5918132</v>
      </c>
      <c r="G785" s="4" t="s">
        <v>12</v>
      </c>
      <c r="H785" s="246">
        <v>1972</v>
      </c>
      <c r="I785" s="246" t="s">
        <v>1204</v>
      </c>
    </row>
    <row r="786" spans="1:37" s="262" customFormat="1" ht="19.5" customHeight="1">
      <c r="A786" s="67">
        <v>2</v>
      </c>
      <c r="B786" s="612" t="s">
        <v>29</v>
      </c>
      <c r="C786" s="4" t="s">
        <v>11</v>
      </c>
      <c r="D786" s="43">
        <v>5</v>
      </c>
      <c r="E786" s="40">
        <v>8000</v>
      </c>
      <c r="F786" s="276">
        <f t="shared" si="12"/>
        <v>40000</v>
      </c>
      <c r="G786" s="4" t="s">
        <v>12</v>
      </c>
      <c r="H786" s="4">
        <v>2005</v>
      </c>
      <c r="I786" s="4"/>
    </row>
    <row r="787" spans="1:37" s="262" customFormat="1" ht="19.5" customHeight="1">
      <c r="A787" s="67">
        <v>3</v>
      </c>
      <c r="B787" s="612" t="s">
        <v>257</v>
      </c>
      <c r="C787" s="4" t="s">
        <v>11</v>
      </c>
      <c r="D787" s="4">
        <v>1</v>
      </c>
      <c r="E787" s="40">
        <v>15000</v>
      </c>
      <c r="F787" s="276">
        <f t="shared" si="12"/>
        <v>15000</v>
      </c>
      <c r="G787" s="4" t="s">
        <v>12</v>
      </c>
      <c r="H787" s="4">
        <v>2005</v>
      </c>
      <c r="I787" s="4"/>
    </row>
    <row r="788" spans="1:37" s="262" customFormat="1" ht="19.5" customHeight="1">
      <c r="A788" s="67">
        <v>4</v>
      </c>
      <c r="B788" s="612" t="s">
        <v>372</v>
      </c>
      <c r="C788" s="4" t="s">
        <v>11</v>
      </c>
      <c r="D788" s="4">
        <v>130</v>
      </c>
      <c r="E788" s="40">
        <v>130</v>
      </c>
      <c r="F788" s="276">
        <f t="shared" si="12"/>
        <v>16900</v>
      </c>
      <c r="G788" s="4" t="s">
        <v>12</v>
      </c>
      <c r="H788" s="4">
        <v>2003</v>
      </c>
      <c r="I788" s="4"/>
    </row>
    <row r="789" spans="1:37" s="262" customFormat="1" ht="19.5" customHeight="1">
      <c r="A789" s="67">
        <v>5</v>
      </c>
      <c r="B789" s="612" t="s">
        <v>380</v>
      </c>
      <c r="C789" s="4" t="s">
        <v>11</v>
      </c>
      <c r="D789" s="4">
        <v>1</v>
      </c>
      <c r="E789" s="40">
        <v>5000</v>
      </c>
      <c r="F789" s="276">
        <f t="shared" si="12"/>
        <v>5000</v>
      </c>
      <c r="G789" s="4" t="s">
        <v>12</v>
      </c>
      <c r="H789" s="4">
        <v>2019</v>
      </c>
      <c r="I789" s="4"/>
    </row>
    <row r="790" spans="1:37" s="262" customFormat="1" ht="19.5" customHeight="1">
      <c r="A790" s="67">
        <v>6</v>
      </c>
      <c r="B790" s="612" t="s">
        <v>402</v>
      </c>
      <c r="C790" s="4" t="s">
        <v>11</v>
      </c>
      <c r="D790" s="4">
        <v>1</v>
      </c>
      <c r="E790" s="40">
        <v>5000</v>
      </c>
      <c r="F790" s="276">
        <f t="shared" si="12"/>
        <v>5000</v>
      </c>
      <c r="G790" s="4" t="s">
        <v>12</v>
      </c>
      <c r="H790" s="4">
        <v>2019</v>
      </c>
      <c r="I790" s="4"/>
    </row>
    <row r="791" spans="1:37" s="540" customFormat="1" ht="19.5" customHeight="1">
      <c r="A791" s="67">
        <v>7</v>
      </c>
      <c r="B791" s="612" t="s">
        <v>2006</v>
      </c>
      <c r="C791" s="4" t="s">
        <v>11</v>
      </c>
      <c r="D791" s="4">
        <v>6</v>
      </c>
      <c r="E791" s="40">
        <v>7086.6</v>
      </c>
      <c r="F791" s="276">
        <f t="shared" si="12"/>
        <v>42519.600000000006</v>
      </c>
      <c r="G791" s="4" t="s">
        <v>66</v>
      </c>
      <c r="H791" s="4">
        <v>2024</v>
      </c>
      <c r="I791" s="206"/>
      <c r="J791" s="1230"/>
      <c r="K791" s="1230"/>
      <c r="L791" s="1230"/>
      <c r="M791" s="1230"/>
      <c r="N791" s="1230"/>
      <c r="O791" s="1230"/>
      <c r="P791" s="1230"/>
      <c r="Q791" s="1230"/>
      <c r="R791" s="1230"/>
      <c r="S791" s="1230"/>
      <c r="T791" s="1230"/>
      <c r="U791" s="1230"/>
      <c r="V791" s="1230"/>
      <c r="W791" s="1230"/>
      <c r="X791" s="1230"/>
      <c r="Y791" s="1230"/>
      <c r="Z791" s="1230"/>
      <c r="AA791" s="1230"/>
      <c r="AB791" s="1230"/>
      <c r="AC791" s="1230"/>
      <c r="AD791" s="1230"/>
      <c r="AE791" s="1230"/>
      <c r="AF791" s="1230"/>
      <c r="AG791" s="1230"/>
      <c r="AH791" s="1230"/>
      <c r="AI791" s="1230"/>
      <c r="AJ791" s="1230"/>
      <c r="AK791" s="539"/>
    </row>
    <row r="792" spans="1:37" s="262" customFormat="1" ht="22.5" customHeight="1">
      <c r="A792" s="67">
        <v>8</v>
      </c>
      <c r="B792" s="972" t="s">
        <v>2521</v>
      </c>
      <c r="C792" s="981" t="s">
        <v>167</v>
      </c>
      <c r="D792" s="731">
        <v>1</v>
      </c>
      <c r="E792" s="981">
        <v>5000</v>
      </c>
      <c r="F792" s="276">
        <f t="shared" si="12"/>
        <v>5000</v>
      </c>
      <c r="G792" s="981" t="s">
        <v>90</v>
      </c>
      <c r="H792" s="981">
        <v>2024</v>
      </c>
      <c r="I792" s="981"/>
    </row>
    <row r="793" spans="1:37" s="262" customFormat="1" ht="22.5" customHeight="1">
      <c r="A793" s="60"/>
      <c r="B793" s="773" t="s">
        <v>91</v>
      </c>
      <c r="C793" s="70"/>
      <c r="D793" s="70">
        <f>SUM(D785:D792)</f>
        <v>146</v>
      </c>
      <c r="E793" s="70" t="s">
        <v>92</v>
      </c>
      <c r="F793" s="70">
        <f>SUM(F785:F792)</f>
        <v>6047551.5999999996</v>
      </c>
      <c r="G793" s="69"/>
      <c r="H793" s="69"/>
      <c r="I793" s="69"/>
    </row>
    <row r="794" spans="1:37" s="262" customFormat="1" ht="22.5" customHeight="1">
      <c r="A794" s="137"/>
      <c r="B794" s="937"/>
      <c r="C794" s="132"/>
      <c r="D794" s="132"/>
      <c r="E794" s="132"/>
      <c r="F794" s="132"/>
      <c r="G794" s="137"/>
      <c r="H794" s="137"/>
      <c r="I794" s="137"/>
    </row>
    <row r="795" spans="1:37" s="262" customFormat="1" ht="22.5" customHeight="1">
      <c r="A795" s="1489" t="s">
        <v>3303</v>
      </c>
      <c r="B795" s="1489"/>
      <c r="C795" s="1489"/>
      <c r="D795" s="1489"/>
      <c r="E795" s="1489"/>
      <c r="F795" s="1489"/>
      <c r="G795" s="1489"/>
      <c r="H795" s="1489"/>
      <c r="I795" s="72"/>
    </row>
    <row r="796" spans="1:37" s="262" customFormat="1" ht="22.5" customHeight="1">
      <c r="A796" s="935"/>
      <c r="B796" s="1480" t="s">
        <v>2637</v>
      </c>
      <c r="C796" s="1480"/>
      <c r="D796" s="1480"/>
      <c r="E796" s="1480"/>
      <c r="F796" s="1481" t="s">
        <v>2295</v>
      </c>
      <c r="G796" s="1481"/>
      <c r="H796" s="1480" t="s">
        <v>2638</v>
      </c>
      <c r="I796" s="1480"/>
    </row>
    <row r="797" spans="1:37" s="262" customFormat="1" ht="22.5" customHeight="1">
      <c r="A797" s="935"/>
      <c r="B797" s="927"/>
      <c r="C797" s="401"/>
      <c r="D797" s="401"/>
      <c r="E797" s="401"/>
      <c r="F797" s="922"/>
      <c r="G797" s="922"/>
      <c r="H797" s="916"/>
      <c r="I797" s="916"/>
    </row>
    <row r="798" spans="1:37" s="262" customFormat="1" ht="22.5" customHeight="1">
      <c r="A798" s="151"/>
      <c r="B798" s="826" t="s">
        <v>3243</v>
      </c>
      <c r="C798" s="152"/>
      <c r="D798" s="153"/>
      <c r="E798" s="153"/>
      <c r="F798" s="154"/>
      <c r="G798" s="151"/>
      <c r="H798" s="151"/>
      <c r="I798" s="155"/>
    </row>
    <row r="799" spans="1:37" s="262" customFormat="1" ht="22.5" customHeight="1">
      <c r="A799" s="935"/>
      <c r="B799" s="1486" t="s">
        <v>2639</v>
      </c>
      <c r="C799" s="1486"/>
      <c r="D799" s="1486"/>
      <c r="E799" s="1486"/>
      <c r="F799" s="1487" t="s">
        <v>2295</v>
      </c>
      <c r="G799" s="1487"/>
      <c r="H799" s="1472" t="s">
        <v>2187</v>
      </c>
      <c r="I799" s="1472"/>
    </row>
    <row r="800" spans="1:37" s="262" customFormat="1" ht="22.5" customHeight="1">
      <c r="A800" s="935"/>
      <c r="B800" s="1486"/>
      <c r="C800" s="1486"/>
      <c r="D800" s="1486"/>
      <c r="E800" s="1486"/>
      <c r="F800" s="1487"/>
      <c r="G800" s="1487"/>
      <c r="H800" s="1472"/>
      <c r="I800" s="1472"/>
    </row>
    <row r="801" spans="1:9" s="262" customFormat="1" ht="38.25" customHeight="1">
      <c r="A801" s="935"/>
      <c r="B801" s="1472" t="s">
        <v>3244</v>
      </c>
      <c r="C801" s="1472"/>
      <c r="D801" s="1472"/>
      <c r="E801" s="1472"/>
      <c r="F801" s="1487" t="s">
        <v>2295</v>
      </c>
      <c r="G801" s="1487"/>
      <c r="H801" s="1472" t="s">
        <v>2188</v>
      </c>
      <c r="I801" s="1472"/>
    </row>
    <row r="802" spans="1:9" s="262" customFormat="1" ht="22.5" customHeight="1">
      <c r="A802" s="935"/>
      <c r="B802" s="460"/>
      <c r="C802" s="460"/>
      <c r="D802" s="461"/>
      <c r="E802" s="461"/>
      <c r="F802" s="462"/>
      <c r="G802" s="459"/>
      <c r="H802" s="930"/>
      <c r="I802" s="712"/>
    </row>
    <row r="803" spans="1:9" s="262" customFormat="1" ht="42" customHeight="1">
      <c r="A803" s="123"/>
      <c r="B803" s="1472" t="s">
        <v>3245</v>
      </c>
      <c r="C803" s="1472"/>
      <c r="D803" s="1472"/>
      <c r="E803" s="1472"/>
      <c r="F803" s="1481" t="s">
        <v>2182</v>
      </c>
      <c r="G803" s="1481"/>
      <c r="H803" s="1480" t="s">
        <v>2641</v>
      </c>
      <c r="I803" s="1480"/>
    </row>
    <row r="804" spans="1:9" s="262" customFormat="1" ht="22.5" customHeight="1">
      <c r="A804" s="935"/>
      <c r="B804" s="912"/>
      <c r="C804" s="684"/>
      <c r="D804" s="684"/>
      <c r="E804" s="684"/>
      <c r="F804" s="932"/>
      <c r="G804" s="927"/>
      <c r="H804" s="912"/>
      <c r="I804" s="912"/>
    </row>
    <row r="805" spans="1:9" s="262" customFormat="1" ht="22.5" customHeight="1">
      <c r="A805" s="935"/>
      <c r="B805" s="1480" t="s">
        <v>3252</v>
      </c>
      <c r="C805" s="1480"/>
      <c r="D805" s="1480"/>
      <c r="E805" s="684"/>
      <c r="F805" s="1481" t="s">
        <v>2643</v>
      </c>
      <c r="G805" s="1481"/>
      <c r="H805" s="1480" t="s">
        <v>2186</v>
      </c>
      <c r="I805" s="1480"/>
    </row>
    <row r="806" spans="1:9" s="262" customFormat="1" ht="22.5" customHeight="1">
      <c r="A806" s="123"/>
      <c r="B806" s="925"/>
      <c r="C806" s="123"/>
      <c r="D806" s="123"/>
      <c r="E806" s="123"/>
      <c r="F806" s="123"/>
      <c r="G806" s="123"/>
      <c r="H806" s="123"/>
      <c r="I806" s="123"/>
    </row>
    <row r="807" spans="1:9" s="262" customFormat="1" ht="39" customHeight="1">
      <c r="A807" s="935"/>
      <c r="B807" s="1472" t="s">
        <v>3246</v>
      </c>
      <c r="C807" s="1472"/>
      <c r="D807" s="1472"/>
      <c r="E807" s="1472"/>
      <c r="F807" s="1481" t="s">
        <v>2182</v>
      </c>
      <c r="G807" s="1481"/>
      <c r="H807" s="1472" t="s">
        <v>2185</v>
      </c>
      <c r="I807" s="1472"/>
    </row>
    <row r="808" spans="1:9" s="262" customFormat="1" ht="22.5" customHeight="1">
      <c r="A808" s="935"/>
      <c r="B808" s="283"/>
      <c r="C808" s="283"/>
      <c r="D808" s="283"/>
      <c r="E808" s="283"/>
      <c r="F808" s="283"/>
      <c r="G808" s="283"/>
      <c r="H808" s="285"/>
      <c r="I808" s="285"/>
    </row>
    <row r="809" spans="1:9" s="262" customFormat="1" ht="22.5" customHeight="1">
      <c r="A809" s="123"/>
      <c r="B809" s="912" t="s">
        <v>2179</v>
      </c>
      <c r="C809" s="283"/>
      <c r="D809" s="283"/>
      <c r="E809" s="283"/>
      <c r="F809" s="1481" t="s">
        <v>2643</v>
      </c>
      <c r="G809" s="1481"/>
      <c r="H809" s="1480" t="s">
        <v>2181</v>
      </c>
      <c r="I809" s="1480"/>
    </row>
    <row r="810" spans="1:9" s="262" customFormat="1" ht="22.5" customHeight="1">
      <c r="A810" s="123"/>
      <c r="B810" s="411"/>
      <c r="C810" s="411"/>
      <c r="D810" s="411"/>
      <c r="E810" s="411"/>
      <c r="F810" s="931"/>
      <c r="G810" s="927"/>
      <c r="H810" s="930"/>
      <c r="I810" s="930"/>
    </row>
    <row r="811" spans="1:9" s="262" customFormat="1" ht="46.5" customHeight="1">
      <c r="A811" s="207"/>
      <c r="B811" s="1482" t="s">
        <v>3241</v>
      </c>
      <c r="C811" s="1482"/>
      <c r="D811" s="1482"/>
      <c r="E811" s="1482"/>
      <c r="F811" s="1483" t="s">
        <v>3242</v>
      </c>
      <c r="G811" s="1483"/>
      <c r="H811" s="1484" t="s">
        <v>2180</v>
      </c>
      <c r="I811" s="1484"/>
    </row>
    <row r="812" spans="1:9" s="262" customFormat="1" ht="22.5" customHeight="1">
      <c r="A812" s="1477"/>
      <c r="B812" s="1477"/>
      <c r="C812" s="1477"/>
      <c r="D812" s="1477"/>
      <c r="E812" s="1477"/>
      <c r="F812" s="1477"/>
      <c r="G812" s="1477"/>
      <c r="H812" s="1477"/>
      <c r="I812" s="1477"/>
    </row>
    <row r="813" spans="1:9" s="262" customFormat="1" ht="22.5" customHeight="1">
      <c r="A813" s="207"/>
      <c r="B813" s="1474" t="s">
        <v>2644</v>
      </c>
      <c r="C813" s="1474"/>
      <c r="D813" s="1474"/>
      <c r="E813" s="1474"/>
      <c r="F813" s="1485" t="s">
        <v>2643</v>
      </c>
      <c r="G813" s="1485"/>
      <c r="H813" s="1478" t="s">
        <v>2645</v>
      </c>
      <c r="I813" s="1478"/>
    </row>
    <row r="814" spans="1:9" s="262" customFormat="1" ht="22.5" customHeight="1">
      <c r="A814" s="1476"/>
      <c r="B814" s="1477"/>
      <c r="C814" s="1477"/>
      <c r="D814" s="1477"/>
      <c r="E814" s="1477"/>
      <c r="F814" s="1477"/>
      <c r="G814" s="1477"/>
      <c r="H814" s="1477"/>
      <c r="I814" s="1477"/>
    </row>
    <row r="815" spans="1:9" s="262" customFormat="1" ht="41.25" customHeight="1">
      <c r="A815" s="207"/>
      <c r="B815" s="1478" t="s">
        <v>3247</v>
      </c>
      <c r="C815" s="1478"/>
      <c r="D815" s="1478"/>
      <c r="E815" s="1478"/>
      <c r="F815" s="1479" t="s">
        <v>2239</v>
      </c>
      <c r="G815" s="1479"/>
      <c r="H815" s="1480" t="s">
        <v>2240</v>
      </c>
      <c r="I815" s="1480"/>
    </row>
    <row r="816" spans="1:9" s="262" customFormat="1" ht="22.5" customHeight="1">
      <c r="A816" s="207"/>
      <c r="B816" s="824"/>
      <c r="C816" s="824"/>
      <c r="D816" s="824"/>
      <c r="E816" s="824"/>
      <c r="F816" s="824"/>
      <c r="G816" s="824"/>
      <c r="H816" s="825"/>
      <c r="I816" s="825"/>
    </row>
    <row r="817" spans="1:10" s="262" customFormat="1" ht="35.25" customHeight="1">
      <c r="A817" s="207"/>
      <c r="B817" s="1478" t="s">
        <v>2646</v>
      </c>
      <c r="C817" s="1478"/>
      <c r="D817" s="1478"/>
      <c r="E817" s="1478"/>
      <c r="F817" s="1481" t="s">
        <v>2643</v>
      </c>
      <c r="G817" s="1481"/>
      <c r="H817" s="1480" t="s">
        <v>2647</v>
      </c>
      <c r="I817" s="1480"/>
    </row>
    <row r="818" spans="1:10" s="262" customFormat="1" ht="22.5" customHeight="1">
      <c r="A818" s="207"/>
      <c r="B818" s="283"/>
      <c r="C818" s="283"/>
      <c r="D818" s="283"/>
      <c r="E818" s="283"/>
      <c r="F818" s="283"/>
      <c r="G818" s="283"/>
      <c r="H818" s="285"/>
      <c r="I818" s="285"/>
    </row>
    <row r="819" spans="1:10" s="262" customFormat="1" ht="22.5" customHeight="1">
      <c r="A819" s="207"/>
      <c r="B819" s="1480" t="s">
        <v>2648</v>
      </c>
      <c r="C819" s="1480"/>
      <c r="D819" s="1480"/>
      <c r="E819" s="1480"/>
      <c r="F819" s="1481" t="s">
        <v>2649</v>
      </c>
      <c r="G819" s="1481"/>
      <c r="H819" s="1474" t="s">
        <v>2650</v>
      </c>
      <c r="I819" s="1474"/>
    </row>
    <row r="820" spans="1:10" s="262" customFormat="1" ht="22.5" customHeight="1">
      <c r="A820" s="207"/>
      <c r="B820" s="912"/>
      <c r="C820" s="912"/>
      <c r="D820" s="912"/>
      <c r="E820" s="912"/>
      <c r="F820" s="922"/>
      <c r="G820" s="922"/>
      <c r="H820" s="917"/>
      <c r="I820" s="917"/>
    </row>
    <row r="821" spans="1:10" s="262" customFormat="1" ht="31.5" customHeight="1">
      <c r="A821" s="207"/>
      <c r="B821" s="1472" t="s">
        <v>3250</v>
      </c>
      <c r="C821" s="1472"/>
      <c r="D821" s="1472"/>
      <c r="E821" s="1472"/>
      <c r="F821" s="1473" t="s">
        <v>2182</v>
      </c>
      <c r="G821" s="1473"/>
      <c r="H821" s="1474" t="s">
        <v>2652</v>
      </c>
      <c r="I821" s="1474"/>
    </row>
    <row r="822" spans="1:10" s="262" customFormat="1" ht="21.75" customHeight="1">
      <c r="B822" s="132"/>
      <c r="C822" s="132"/>
      <c r="D822" s="132"/>
      <c r="E822" s="132"/>
      <c r="F822" s="132"/>
      <c r="G822" s="137"/>
      <c r="H822" s="137"/>
      <c r="I822" s="137"/>
    </row>
    <row r="823" spans="1:10" s="262" customFormat="1" ht="21.75" customHeight="1">
      <c r="B823" s="944" t="s">
        <v>2474</v>
      </c>
      <c r="C823" s="299"/>
      <c r="D823" s="1601" t="s">
        <v>3410</v>
      </c>
      <c r="E823" s="1601"/>
      <c r="F823" s="1601"/>
      <c r="G823" s="1601"/>
      <c r="H823" s="1601"/>
      <c r="I823" s="1601"/>
    </row>
    <row r="824" spans="1:10" s="262" customFormat="1" ht="21.75" customHeight="1">
      <c r="B824" s="332"/>
      <c r="C824" s="335"/>
      <c r="D824" s="340"/>
      <c r="E824" s="340"/>
      <c r="F824" s="340"/>
      <c r="G824" s="340"/>
      <c r="H824" s="340"/>
      <c r="I824" s="340"/>
    </row>
    <row r="825" spans="1:10" s="262" customFormat="1" ht="9" customHeight="1">
      <c r="B825" s="332"/>
      <c r="C825" s="335"/>
      <c r="D825" s="340"/>
      <c r="E825" s="340"/>
      <c r="F825" s="340"/>
      <c r="G825" s="340"/>
      <c r="H825" s="340"/>
      <c r="I825" s="340"/>
    </row>
    <row r="826" spans="1:10" ht="27">
      <c r="A826" s="196"/>
      <c r="B826" s="332"/>
      <c r="C826" s="335"/>
      <c r="D826" s="340"/>
      <c r="E826" s="340"/>
      <c r="F826" s="340"/>
      <c r="G826" s="340"/>
      <c r="H826" s="340"/>
      <c r="I826" s="340"/>
      <c r="J826" s="262"/>
    </row>
    <row r="827" spans="1:10" ht="23.25" customHeight="1">
      <c r="A827" s="196"/>
      <c r="B827" s="197"/>
      <c r="C827" s="196"/>
      <c r="D827" s="196"/>
      <c r="E827" s="196"/>
      <c r="F827" s="1497" t="s">
        <v>3464</v>
      </c>
      <c r="G827" s="1490"/>
      <c r="H827" s="1490"/>
      <c r="I827" s="1490"/>
      <c r="J827" s="262"/>
    </row>
    <row r="828" spans="1:10" ht="51.75" customHeight="1">
      <c r="A828" s="196"/>
      <c r="B828" s="197"/>
      <c r="C828" s="196"/>
      <c r="D828" s="196"/>
      <c r="E828" s="196"/>
      <c r="F828" s="331"/>
      <c r="G828" s="332"/>
      <c r="H828" s="1490" t="s">
        <v>3479</v>
      </c>
      <c r="I828" s="1490"/>
      <c r="J828" s="262"/>
    </row>
    <row r="829" spans="1:10" ht="24.75" customHeight="1">
      <c r="A829" s="1165"/>
      <c r="B829" s="330"/>
      <c r="C829" s="199"/>
      <c r="D829" s="200" t="s">
        <v>2456</v>
      </c>
      <c r="E829" s="201"/>
      <c r="F829" s="199"/>
      <c r="G829" s="199"/>
      <c r="H829" s="1495"/>
      <c r="I829" s="1495"/>
      <c r="J829" s="262"/>
    </row>
    <row r="830" spans="1:10" s="262" customFormat="1" ht="29.25" customHeight="1">
      <c r="A830" s="1492" t="s">
        <v>3287</v>
      </c>
      <c r="B830" s="1492"/>
      <c r="C830" s="1492"/>
      <c r="D830" s="1492"/>
      <c r="E830" s="1492"/>
      <c r="F830" s="1492"/>
      <c r="G830" s="1492"/>
      <c r="H830" s="1492"/>
      <c r="I830" s="1492"/>
    </row>
    <row r="831" spans="1:10" s="262" customFormat="1" ht="15.75" customHeight="1">
      <c r="A831" s="1605" t="s">
        <v>3517</v>
      </c>
      <c r="B831" s="1605"/>
      <c r="C831" s="1605"/>
      <c r="D831" s="1605"/>
      <c r="E831" s="1605"/>
      <c r="F831" s="312"/>
      <c r="G831" s="312"/>
      <c r="H831" s="1526" t="s">
        <v>3408</v>
      </c>
      <c r="I831" s="1526"/>
    </row>
    <row r="832" spans="1:10" s="313" customFormat="1" ht="20.25" customHeight="1" thickBot="1">
      <c r="A832" s="1610" t="s">
        <v>3514</v>
      </c>
      <c r="B832" s="1610"/>
      <c r="C832" s="1610"/>
      <c r="D832" s="770"/>
      <c r="E832" s="770"/>
      <c r="F832" s="162"/>
      <c r="G832" s="162"/>
      <c r="H832" s="1622" t="s">
        <v>2</v>
      </c>
      <c r="I832" s="1622"/>
    </row>
    <row r="833" spans="1:9" s="188" customFormat="1" ht="93" customHeight="1" thickBot="1">
      <c r="A833" s="76" t="s">
        <v>3</v>
      </c>
      <c r="B833" s="1388" t="s">
        <v>4</v>
      </c>
      <c r="C833" s="1389" t="s">
        <v>5</v>
      </c>
      <c r="D833" s="1390" t="s">
        <v>6</v>
      </c>
      <c r="E833" s="390" t="s">
        <v>3888</v>
      </c>
      <c r="F833" s="390" t="s">
        <v>3889</v>
      </c>
      <c r="G833" s="1388" t="s">
        <v>9</v>
      </c>
      <c r="H833" s="25" t="s">
        <v>2425</v>
      </c>
      <c r="I833" s="1391" t="s">
        <v>10</v>
      </c>
    </row>
    <row r="834" spans="1:9" s="262" customFormat="1" ht="21.75" customHeight="1" thickBot="1">
      <c r="A834" s="163">
        <v>1</v>
      </c>
      <c r="B834" s="125">
        <v>2</v>
      </c>
      <c r="C834" s="126">
        <v>3</v>
      </c>
      <c r="D834" s="126">
        <v>4</v>
      </c>
      <c r="E834" s="126">
        <v>5</v>
      </c>
      <c r="F834" s="126">
        <v>6</v>
      </c>
      <c r="G834" s="126">
        <v>7</v>
      </c>
      <c r="H834" s="126">
        <v>8</v>
      </c>
      <c r="I834" s="127">
        <v>9</v>
      </c>
    </row>
    <row r="835" spans="1:9" s="262" customFormat="1" ht="34.5" customHeight="1">
      <c r="A835" s="628">
        <v>1</v>
      </c>
      <c r="B835" s="658" t="s">
        <v>304</v>
      </c>
      <c r="C835" s="21" t="s">
        <v>11</v>
      </c>
      <c r="D835" s="21">
        <v>1</v>
      </c>
      <c r="E835" s="32">
        <v>11519599</v>
      </c>
      <c r="F835" s="32">
        <f>D835*E835</f>
        <v>11519599</v>
      </c>
      <c r="G835" s="21" t="s">
        <v>12</v>
      </c>
      <c r="H835" s="21">
        <v>1946</v>
      </c>
      <c r="I835" s="21"/>
    </row>
    <row r="836" spans="1:9" s="262" customFormat="1" ht="35.25" customHeight="1">
      <c r="A836" s="4">
        <v>2</v>
      </c>
      <c r="B836" s="637" t="s">
        <v>2726</v>
      </c>
      <c r="C836" s="4" t="s">
        <v>11</v>
      </c>
      <c r="D836" s="4">
        <v>1</v>
      </c>
      <c r="E836" s="246">
        <v>250000</v>
      </c>
      <c r="F836" s="1377">
        <f t="shared" ref="F836:F839" si="13">D836*E836</f>
        <v>250000</v>
      </c>
      <c r="G836" s="4" t="s">
        <v>12</v>
      </c>
      <c r="H836" s="4">
        <v>2018</v>
      </c>
      <c r="I836" s="4"/>
    </row>
    <row r="837" spans="1:9" s="262" customFormat="1" ht="33.75" customHeight="1">
      <c r="A837" s="4">
        <v>3</v>
      </c>
      <c r="B837" s="944" t="s">
        <v>364</v>
      </c>
      <c r="C837" s="18" t="s">
        <v>11</v>
      </c>
      <c r="D837" s="18">
        <v>1</v>
      </c>
      <c r="E837" s="33">
        <v>65834</v>
      </c>
      <c r="F837" s="1377">
        <f t="shared" si="13"/>
        <v>65834</v>
      </c>
      <c r="G837" s="18" t="s">
        <v>66</v>
      </c>
      <c r="H837" s="18">
        <v>2023</v>
      </c>
      <c r="I837" s="4"/>
    </row>
    <row r="838" spans="1:9" s="262" customFormat="1" ht="18.75" customHeight="1">
      <c r="A838" s="4">
        <v>4</v>
      </c>
      <c r="B838" s="637" t="s">
        <v>2727</v>
      </c>
      <c r="C838" s="4" t="s">
        <v>11</v>
      </c>
      <c r="D838" s="4">
        <v>4</v>
      </c>
      <c r="E838" s="246">
        <v>25000</v>
      </c>
      <c r="F838" s="1377">
        <f t="shared" si="13"/>
        <v>100000</v>
      </c>
      <c r="G838" s="4" t="s">
        <v>66</v>
      </c>
      <c r="H838" s="4">
        <v>2016</v>
      </c>
      <c r="I838" s="4"/>
    </row>
    <row r="839" spans="1:9" s="262" customFormat="1" ht="19.5" customHeight="1">
      <c r="A839" s="4">
        <v>5</v>
      </c>
      <c r="B839" s="972" t="s">
        <v>2535</v>
      </c>
      <c r="C839" s="981" t="s">
        <v>167</v>
      </c>
      <c r="D839" s="731">
        <v>1</v>
      </c>
      <c r="E839" s="981">
        <v>5000</v>
      </c>
      <c r="F839" s="1377">
        <f t="shared" si="13"/>
        <v>5000</v>
      </c>
      <c r="G839" s="981" t="s">
        <v>90</v>
      </c>
      <c r="H839" s="995">
        <v>2024</v>
      </c>
      <c r="I839" s="981"/>
    </row>
    <row r="840" spans="1:9" s="262" customFormat="1" ht="17.25" customHeight="1">
      <c r="A840" s="726"/>
      <c r="B840" s="736" t="s">
        <v>91</v>
      </c>
      <c r="C840" s="77"/>
      <c r="D840" s="77">
        <v>8</v>
      </c>
      <c r="E840" s="77" t="s">
        <v>92</v>
      </c>
      <c r="F840" s="77">
        <f>SUM(F835:F839)</f>
        <v>11940433</v>
      </c>
      <c r="G840" s="60"/>
      <c r="H840" s="60"/>
      <c r="I840" s="60"/>
    </row>
    <row r="841" spans="1:9" s="262" customFormat="1" ht="15.75" customHeight="1">
      <c r="A841" s="1156"/>
      <c r="B841" s="937"/>
      <c r="C841" s="132"/>
      <c r="D841" s="132"/>
      <c r="E841" s="132"/>
      <c r="F841" s="132"/>
      <c r="G841" s="137"/>
      <c r="H841" s="137"/>
      <c r="I841" s="137"/>
    </row>
    <row r="842" spans="1:9" s="262" customFormat="1" ht="27" customHeight="1">
      <c r="A842" s="1489" t="s">
        <v>3260</v>
      </c>
      <c r="B842" s="1489"/>
      <c r="C842" s="1489"/>
      <c r="D842" s="1489"/>
      <c r="E842" s="1489"/>
      <c r="F842" s="1489"/>
      <c r="G842" s="1489"/>
      <c r="H842" s="1489"/>
      <c r="I842" s="72"/>
    </row>
    <row r="843" spans="1:9" s="262" customFormat="1" ht="27" customHeight="1">
      <c r="A843" s="935"/>
      <c r="B843" s="1480" t="s">
        <v>2637</v>
      </c>
      <c r="C843" s="1480"/>
      <c r="D843" s="1480"/>
      <c r="E843" s="1480"/>
      <c r="F843" s="1481" t="s">
        <v>2295</v>
      </c>
      <c r="G843" s="1481"/>
      <c r="H843" s="1480" t="s">
        <v>2638</v>
      </c>
      <c r="I843" s="1480"/>
    </row>
    <row r="844" spans="1:9" s="262" customFormat="1" ht="27" customHeight="1">
      <c r="A844" s="935"/>
      <c r="B844" s="927"/>
      <c r="C844" s="401"/>
      <c r="D844" s="401"/>
      <c r="E844" s="401"/>
      <c r="F844" s="922"/>
      <c r="G844" s="922"/>
      <c r="H844" s="916"/>
      <c r="I844" s="916"/>
    </row>
    <row r="845" spans="1:9" s="262" customFormat="1" ht="27" customHeight="1">
      <c r="A845" s="151"/>
      <c r="B845" s="826" t="s">
        <v>3243</v>
      </c>
      <c r="C845" s="152"/>
      <c r="D845" s="153"/>
      <c r="E845" s="153"/>
      <c r="F845" s="154"/>
      <c r="G845" s="151"/>
      <c r="H845" s="151"/>
      <c r="I845" s="155"/>
    </row>
    <row r="846" spans="1:9" s="262" customFormat="1" ht="27" customHeight="1">
      <c r="A846" s="935"/>
      <c r="B846" s="1486" t="s">
        <v>2639</v>
      </c>
      <c r="C846" s="1486"/>
      <c r="D846" s="1486"/>
      <c r="E846" s="1486"/>
      <c r="F846" s="1487" t="s">
        <v>2295</v>
      </c>
      <c r="G846" s="1487"/>
      <c r="H846" s="1472" t="s">
        <v>2187</v>
      </c>
      <c r="I846" s="1472"/>
    </row>
    <row r="847" spans="1:9" s="262" customFormat="1" ht="27" customHeight="1">
      <c r="A847" s="935"/>
      <c r="B847" s="1486"/>
      <c r="C847" s="1486"/>
      <c r="D847" s="1486"/>
      <c r="E847" s="1486"/>
      <c r="F847" s="1487"/>
      <c r="G847" s="1487"/>
      <c r="H847" s="1472"/>
      <c r="I847" s="1472"/>
    </row>
    <row r="848" spans="1:9" s="262" customFormat="1" ht="27" customHeight="1">
      <c r="A848" s="935"/>
      <c r="B848" s="1472" t="s">
        <v>3244</v>
      </c>
      <c r="C848" s="1472"/>
      <c r="D848" s="1472"/>
      <c r="E848" s="1472"/>
      <c r="F848" s="1487" t="s">
        <v>2295</v>
      </c>
      <c r="G848" s="1487"/>
      <c r="H848" s="1472" t="s">
        <v>2188</v>
      </c>
      <c r="I848" s="1472"/>
    </row>
    <row r="849" spans="1:9" s="262" customFormat="1" ht="27" customHeight="1">
      <c r="A849" s="935"/>
      <c r="B849" s="460"/>
      <c r="C849" s="460"/>
      <c r="D849" s="461"/>
      <c r="E849" s="461"/>
      <c r="F849" s="462"/>
      <c r="G849" s="459"/>
      <c r="H849" s="930"/>
      <c r="I849" s="712"/>
    </row>
    <row r="850" spans="1:9" s="262" customFormat="1" ht="27" customHeight="1">
      <c r="A850" s="123"/>
      <c r="B850" s="1472" t="s">
        <v>3245</v>
      </c>
      <c r="C850" s="1472"/>
      <c r="D850" s="1472"/>
      <c r="E850" s="1472"/>
      <c r="F850" s="1481" t="s">
        <v>2182</v>
      </c>
      <c r="G850" s="1481"/>
      <c r="H850" s="1480" t="s">
        <v>2641</v>
      </c>
      <c r="I850" s="1480"/>
    </row>
    <row r="851" spans="1:9" s="262" customFormat="1" ht="27" customHeight="1">
      <c r="A851" s="935"/>
      <c r="B851" s="912"/>
      <c r="C851" s="684"/>
      <c r="D851" s="684"/>
      <c r="E851" s="684"/>
      <c r="F851" s="932"/>
      <c r="G851" s="927"/>
      <c r="H851" s="912"/>
      <c r="I851" s="912"/>
    </row>
    <row r="852" spans="1:9" s="262" customFormat="1" ht="27" customHeight="1">
      <c r="A852" s="935"/>
      <c r="B852" s="1480" t="s">
        <v>3252</v>
      </c>
      <c r="C852" s="1480"/>
      <c r="D852" s="1480"/>
      <c r="E852" s="684"/>
      <c r="F852" s="1481" t="s">
        <v>2643</v>
      </c>
      <c r="G852" s="1481"/>
      <c r="H852" s="1480" t="s">
        <v>2186</v>
      </c>
      <c r="I852" s="1480"/>
    </row>
    <row r="853" spans="1:9" s="262" customFormat="1" ht="27" customHeight="1">
      <c r="A853" s="123"/>
      <c r="B853" s="925"/>
      <c r="C853" s="123"/>
      <c r="D853" s="123"/>
      <c r="E853" s="123"/>
      <c r="F853" s="123"/>
      <c r="G853" s="123"/>
      <c r="H853" s="123"/>
      <c r="I853" s="123"/>
    </row>
    <row r="854" spans="1:9" s="262" customFormat="1" ht="27" customHeight="1">
      <c r="A854" s="935"/>
      <c r="B854" s="1472" t="s">
        <v>3246</v>
      </c>
      <c r="C854" s="1472"/>
      <c r="D854" s="1472"/>
      <c r="E854" s="1472"/>
      <c r="F854" s="1481" t="s">
        <v>2182</v>
      </c>
      <c r="G854" s="1481"/>
      <c r="H854" s="1472" t="s">
        <v>2185</v>
      </c>
      <c r="I854" s="1472"/>
    </row>
    <row r="855" spans="1:9" s="262" customFormat="1" ht="27" customHeight="1">
      <c r="A855" s="935"/>
      <c r="B855" s="283"/>
      <c r="C855" s="283"/>
      <c r="D855" s="283"/>
      <c r="E855" s="283"/>
      <c r="F855" s="283"/>
      <c r="G855" s="283"/>
      <c r="H855" s="285"/>
      <c r="I855" s="285"/>
    </row>
    <row r="856" spans="1:9" s="262" customFormat="1" ht="27" customHeight="1">
      <c r="A856" s="123"/>
      <c r="B856" s="912" t="s">
        <v>2179</v>
      </c>
      <c r="C856" s="283"/>
      <c r="D856" s="283"/>
      <c r="E856" s="283"/>
      <c r="F856" s="1481" t="s">
        <v>2643</v>
      </c>
      <c r="G856" s="1481"/>
      <c r="H856" s="1480" t="s">
        <v>2181</v>
      </c>
      <c r="I856" s="1480"/>
    </row>
    <row r="857" spans="1:9" s="262" customFormat="1" ht="27" customHeight="1">
      <c r="A857" s="123"/>
      <c r="B857" s="411"/>
      <c r="C857" s="411"/>
      <c r="D857" s="411"/>
      <c r="E857" s="411"/>
      <c r="F857" s="931"/>
      <c r="G857" s="927"/>
      <c r="H857" s="930"/>
      <c r="I857" s="930"/>
    </row>
    <row r="858" spans="1:9" s="262" customFormat="1" ht="27" customHeight="1">
      <c r="A858" s="207"/>
      <c r="B858" s="1482" t="s">
        <v>3241</v>
      </c>
      <c r="C858" s="1482"/>
      <c r="D858" s="1482"/>
      <c r="E858" s="1482"/>
      <c r="F858" s="1483" t="s">
        <v>3242</v>
      </c>
      <c r="G858" s="1483"/>
      <c r="H858" s="1484" t="s">
        <v>2180</v>
      </c>
      <c r="I858" s="1484"/>
    </row>
    <row r="859" spans="1:9" s="262" customFormat="1" ht="27" customHeight="1">
      <c r="A859" s="1477"/>
      <c r="B859" s="1477"/>
      <c r="C859" s="1477"/>
      <c r="D859" s="1477"/>
      <c r="E859" s="1477"/>
      <c r="F859" s="1477"/>
      <c r="G859" s="1477"/>
      <c r="H859" s="1477"/>
      <c r="I859" s="1477"/>
    </row>
    <row r="860" spans="1:9" s="262" customFormat="1" ht="27" customHeight="1">
      <c r="A860" s="207"/>
      <c r="B860" s="1474" t="s">
        <v>2644</v>
      </c>
      <c r="C860" s="1474"/>
      <c r="D860" s="1474"/>
      <c r="E860" s="1474"/>
      <c r="F860" s="1485" t="s">
        <v>2643</v>
      </c>
      <c r="G860" s="1485"/>
      <c r="H860" s="1478" t="s">
        <v>2645</v>
      </c>
      <c r="I860" s="1478"/>
    </row>
    <row r="861" spans="1:9" s="262" customFormat="1" ht="27" customHeight="1">
      <c r="A861" s="1476"/>
      <c r="B861" s="1477"/>
      <c r="C861" s="1477"/>
      <c r="D861" s="1477"/>
      <c r="E861" s="1477"/>
      <c r="F861" s="1477"/>
      <c r="G861" s="1477"/>
      <c r="H861" s="1477"/>
      <c r="I861" s="1477"/>
    </row>
    <row r="862" spans="1:9" s="262" customFormat="1" ht="27" customHeight="1">
      <c r="A862" s="207"/>
      <c r="B862" s="1478" t="s">
        <v>3247</v>
      </c>
      <c r="C862" s="1478"/>
      <c r="D862" s="1478"/>
      <c r="E862" s="1478"/>
      <c r="F862" s="1479" t="s">
        <v>2239</v>
      </c>
      <c r="G862" s="1479"/>
      <c r="H862" s="1480" t="s">
        <v>2240</v>
      </c>
      <c r="I862" s="1480"/>
    </row>
    <row r="863" spans="1:9" s="262" customFormat="1" ht="27" customHeight="1">
      <c r="A863" s="207"/>
      <c r="B863" s="824"/>
      <c r="C863" s="824"/>
      <c r="D863" s="824"/>
      <c r="E863" s="824"/>
      <c r="F863" s="824"/>
      <c r="G863" s="824"/>
      <c r="H863" s="825"/>
      <c r="I863" s="825"/>
    </row>
    <row r="864" spans="1:9" s="262" customFormat="1" ht="27" customHeight="1">
      <c r="A864" s="207"/>
      <c r="B864" s="1478" t="s">
        <v>2646</v>
      </c>
      <c r="C864" s="1478"/>
      <c r="D864" s="1478"/>
      <c r="E864" s="1478"/>
      <c r="F864" s="1481" t="s">
        <v>2643</v>
      </c>
      <c r="G864" s="1481"/>
      <c r="H864" s="1480" t="s">
        <v>2647</v>
      </c>
      <c r="I864" s="1480"/>
    </row>
    <row r="865" spans="1:10" s="262" customFormat="1" ht="27" customHeight="1">
      <c r="A865" s="207"/>
      <c r="B865" s="283"/>
      <c r="C865" s="283"/>
      <c r="D865" s="283"/>
      <c r="E865" s="283"/>
      <c r="F865" s="283"/>
      <c r="G865" s="283"/>
      <c r="H865" s="285"/>
      <c r="I865" s="285"/>
    </row>
    <row r="866" spans="1:10" s="262" customFormat="1" ht="27" customHeight="1">
      <c r="A866" s="207"/>
      <c r="B866" s="1480" t="s">
        <v>2648</v>
      </c>
      <c r="C866" s="1480"/>
      <c r="D866" s="1480"/>
      <c r="E866" s="1480"/>
      <c r="F866" s="1481" t="s">
        <v>2649</v>
      </c>
      <c r="G866" s="1481"/>
      <c r="H866" s="1474" t="s">
        <v>2650</v>
      </c>
      <c r="I866" s="1474"/>
    </row>
    <row r="867" spans="1:10" s="262" customFormat="1" ht="27" customHeight="1">
      <c r="A867" s="207"/>
      <c r="B867" s="912"/>
      <c r="C867" s="912"/>
      <c r="D867" s="912"/>
      <c r="E867" s="912"/>
      <c r="F867" s="922"/>
      <c r="G867" s="922"/>
      <c r="H867" s="917"/>
      <c r="I867" s="917"/>
    </row>
    <row r="868" spans="1:10" s="262" customFormat="1" ht="27" customHeight="1">
      <c r="A868" s="207"/>
      <c r="B868" s="1472" t="s">
        <v>3250</v>
      </c>
      <c r="C868" s="1472"/>
      <c r="D868" s="1472"/>
      <c r="E868" s="1472"/>
      <c r="F868" s="1473" t="s">
        <v>2182</v>
      </c>
      <c r="G868" s="1473"/>
      <c r="H868" s="1474" t="s">
        <v>2652</v>
      </c>
      <c r="I868" s="1474"/>
    </row>
    <row r="869" spans="1:10" s="262" customFormat="1" ht="27" customHeight="1">
      <c r="A869" s="1156"/>
      <c r="B869" s="937"/>
      <c r="C869" s="132"/>
      <c r="D869" s="132"/>
      <c r="E869" s="132"/>
      <c r="F869" s="132"/>
      <c r="G869" s="137"/>
      <c r="H869" s="137"/>
      <c r="I869" s="137"/>
    </row>
    <row r="870" spans="1:10" s="262" customFormat="1" ht="21.75" customHeight="1">
      <c r="B870" s="944" t="s">
        <v>2474</v>
      </c>
      <c r="C870" s="299"/>
      <c r="D870" s="1534" t="s">
        <v>3411</v>
      </c>
      <c r="E870" s="1534"/>
      <c r="F870" s="1534"/>
      <c r="G870" s="1534"/>
      <c r="H870" s="1534"/>
      <c r="I870" s="1534"/>
    </row>
    <row r="871" spans="1:10" s="262" customFormat="1" ht="21.75" customHeight="1">
      <c r="B871" s="332"/>
      <c r="C871" s="335"/>
      <c r="D871" s="329"/>
      <c r="E871" s="329"/>
      <c r="F871" s="329"/>
      <c r="G871" s="329"/>
      <c r="H871" s="329"/>
      <c r="I871" s="329"/>
    </row>
    <row r="872" spans="1:10" s="262" customFormat="1" ht="21.75" customHeight="1">
      <c r="B872" s="332"/>
      <c r="C872" s="335"/>
      <c r="D872" s="329"/>
      <c r="E872" s="329"/>
      <c r="F872" s="329"/>
      <c r="G872" s="329"/>
      <c r="H872" s="329"/>
      <c r="I872" s="329"/>
    </row>
    <row r="873" spans="1:10" ht="27">
      <c r="A873" s="196"/>
      <c r="B873" s="332"/>
      <c r="C873" s="335"/>
      <c r="D873" s="329"/>
      <c r="E873" s="329"/>
      <c r="F873" s="329"/>
      <c r="G873" s="329"/>
      <c r="H873" s="329"/>
      <c r="I873" s="329"/>
      <c r="J873" s="262"/>
    </row>
    <row r="874" spans="1:10" ht="26.25" customHeight="1">
      <c r="A874" s="196"/>
      <c r="B874" s="197"/>
      <c r="C874" s="196"/>
      <c r="D874" s="196"/>
      <c r="E874" s="196"/>
      <c r="F874" s="1497" t="s">
        <v>3486</v>
      </c>
      <c r="G874" s="1490"/>
      <c r="H874" s="1490"/>
      <c r="I874" s="1490"/>
      <c r="J874" s="262"/>
    </row>
    <row r="875" spans="1:10" ht="27" hidden="1">
      <c r="A875" s="196"/>
      <c r="B875" s="197"/>
      <c r="C875" s="196"/>
      <c r="D875" s="196"/>
      <c r="E875" s="196"/>
      <c r="F875" s="331"/>
      <c r="G875" s="332"/>
      <c r="H875" s="1490" t="s">
        <v>3480</v>
      </c>
      <c r="I875" s="1490"/>
      <c r="J875" s="262"/>
    </row>
    <row r="876" spans="1:10" ht="54" customHeight="1">
      <c r="A876" s="196"/>
      <c r="B876" s="197"/>
      <c r="C876" s="196"/>
      <c r="D876" s="196"/>
      <c r="E876" s="196"/>
      <c r="F876" s="331"/>
      <c r="G876" s="332"/>
      <c r="H876" s="1490"/>
      <c r="I876" s="1490"/>
      <c r="J876" s="262"/>
    </row>
    <row r="877" spans="1:10" ht="24.75" customHeight="1">
      <c r="A877" s="1423"/>
      <c r="B877" s="1424"/>
      <c r="C877" s="199"/>
      <c r="D877" s="200" t="s">
        <v>2456</v>
      </c>
      <c r="E877" s="1425"/>
      <c r="F877" s="199"/>
      <c r="G877" s="199"/>
      <c r="H877" s="1422"/>
      <c r="I877" s="1422"/>
      <c r="J877" s="262"/>
    </row>
    <row r="878" spans="1:10" s="262" customFormat="1" ht="21.75" customHeight="1">
      <c r="A878" s="1492" t="s">
        <v>3288</v>
      </c>
      <c r="B878" s="1492"/>
      <c r="C878" s="1492"/>
      <c r="D878" s="1492"/>
      <c r="E878" s="1492"/>
      <c r="F878" s="1492"/>
      <c r="G878" s="1492"/>
      <c r="H878" s="1492"/>
      <c r="I878" s="1492"/>
    </row>
    <row r="879" spans="1:10" s="262" customFormat="1" ht="21.75" customHeight="1">
      <c r="A879" s="1093"/>
      <c r="B879" s="1093"/>
      <c r="C879" s="1093"/>
      <c r="D879" s="1093"/>
      <c r="E879" s="1152"/>
      <c r="F879" s="1152"/>
      <c r="G879" s="1152"/>
      <c r="H879" s="1152"/>
      <c r="I879" s="72"/>
    </row>
    <row r="880" spans="1:10" s="262" customFormat="1" ht="17.25">
      <c r="A880" s="1625" t="s">
        <v>3518</v>
      </c>
      <c r="B880" s="1625"/>
      <c r="C880" s="1625"/>
      <c r="D880" s="1626"/>
      <c r="E880" s="769"/>
      <c r="F880" s="312"/>
      <c r="G880" s="312"/>
      <c r="H880" s="1526" t="s">
        <v>3408</v>
      </c>
      <c r="I880" s="1526"/>
    </row>
    <row r="881" spans="1:39" s="262" customFormat="1" ht="18" thickBot="1">
      <c r="A881" s="1616" t="s">
        <v>3519</v>
      </c>
      <c r="B881" s="1616"/>
      <c r="C881" s="1196"/>
      <c r="D881" s="770"/>
      <c r="F881" s="162"/>
      <c r="G881" s="162"/>
      <c r="H881" s="1622" t="s">
        <v>2</v>
      </c>
      <c r="I881" s="1622"/>
    </row>
    <row r="882" spans="1:39" s="188" customFormat="1" ht="93" customHeight="1" thickBot="1">
      <c r="A882" s="76" t="s">
        <v>3</v>
      </c>
      <c r="B882" s="1388" t="s">
        <v>4</v>
      </c>
      <c r="C882" s="1389" t="s">
        <v>5</v>
      </c>
      <c r="D882" s="1390" t="s">
        <v>6</v>
      </c>
      <c r="E882" s="390" t="s">
        <v>3888</v>
      </c>
      <c r="F882" s="390" t="s">
        <v>3889</v>
      </c>
      <c r="G882" s="1388" t="s">
        <v>9</v>
      </c>
      <c r="H882" s="25" t="s">
        <v>2425</v>
      </c>
      <c r="I882" s="1391" t="s">
        <v>10</v>
      </c>
    </row>
    <row r="883" spans="1:39" s="262" customFormat="1" ht="21.75" customHeight="1" thickBot="1">
      <c r="A883" s="163">
        <v>1</v>
      </c>
      <c r="B883" s="125">
        <v>2</v>
      </c>
      <c r="C883" s="126">
        <v>3</v>
      </c>
      <c r="D883" s="126">
        <v>4</v>
      </c>
      <c r="E883" s="126">
        <v>5</v>
      </c>
      <c r="F883" s="126">
        <v>6</v>
      </c>
      <c r="G883" s="126">
        <v>7</v>
      </c>
      <c r="H883" s="126">
        <v>8</v>
      </c>
      <c r="I883" s="127">
        <v>9</v>
      </c>
    </row>
    <row r="884" spans="1:39" s="262" customFormat="1" ht="23.25" customHeight="1">
      <c r="A884" s="628">
        <v>1</v>
      </c>
      <c r="B884" s="637" t="s">
        <v>405</v>
      </c>
      <c r="C884" s="4" t="s">
        <v>11</v>
      </c>
      <c r="D884" s="4">
        <v>1</v>
      </c>
      <c r="E884" s="246">
        <v>23914487</v>
      </c>
      <c r="F884" s="246">
        <f t="shared" ref="F884:F898" si="14">D884*E884</f>
        <v>23914487</v>
      </c>
      <c r="G884" s="4" t="s">
        <v>12</v>
      </c>
      <c r="H884" s="14">
        <v>2014</v>
      </c>
      <c r="I884" s="4"/>
    </row>
    <row r="885" spans="1:39" s="262" customFormat="1" ht="32.25" customHeight="1">
      <c r="A885" s="628">
        <v>2</v>
      </c>
      <c r="B885" s="637" t="s">
        <v>471</v>
      </c>
      <c r="C885" s="4" t="s">
        <v>11</v>
      </c>
      <c r="D885" s="4">
        <v>1</v>
      </c>
      <c r="E885" s="246">
        <v>505000</v>
      </c>
      <c r="F885" s="276">
        <f t="shared" si="14"/>
        <v>505000</v>
      </c>
      <c r="G885" s="4" t="s">
        <v>12</v>
      </c>
      <c r="H885" s="14">
        <v>2014</v>
      </c>
      <c r="I885" s="4"/>
    </row>
    <row r="886" spans="1:39" s="262" customFormat="1" ht="39" customHeight="1">
      <c r="A886" s="628">
        <v>3</v>
      </c>
      <c r="B886" s="647" t="s">
        <v>472</v>
      </c>
      <c r="C886" s="4" t="s">
        <v>11</v>
      </c>
      <c r="D886" s="5">
        <v>1</v>
      </c>
      <c r="E886" s="4">
        <v>815000</v>
      </c>
      <c r="F886" s="276">
        <f t="shared" si="14"/>
        <v>815000</v>
      </c>
      <c r="G886" s="4" t="s">
        <v>12</v>
      </c>
      <c r="H886" s="5">
        <v>2017</v>
      </c>
      <c r="I886" s="4"/>
    </row>
    <row r="887" spans="1:39" s="262" customFormat="1" ht="23.25" customHeight="1">
      <c r="A887" s="628">
        <v>4</v>
      </c>
      <c r="B887" s="637" t="s">
        <v>473</v>
      </c>
      <c r="C887" s="4" t="s">
        <v>11</v>
      </c>
      <c r="D887" s="4">
        <v>1</v>
      </c>
      <c r="E887" s="246">
        <v>295000</v>
      </c>
      <c r="F887" s="276">
        <f t="shared" si="14"/>
        <v>295000</v>
      </c>
      <c r="G887" s="4" t="s">
        <v>12</v>
      </c>
      <c r="H887" s="14">
        <v>2014</v>
      </c>
      <c r="I887" s="4"/>
    </row>
    <row r="888" spans="1:39" s="262" customFormat="1" ht="23.25" customHeight="1">
      <c r="A888" s="628">
        <v>5</v>
      </c>
      <c r="B888" s="647" t="s">
        <v>474</v>
      </c>
      <c r="C888" s="4" t="s">
        <v>11</v>
      </c>
      <c r="D888" s="43">
        <v>2</v>
      </c>
      <c r="E888" s="40">
        <v>4000</v>
      </c>
      <c r="F888" s="276">
        <f t="shared" si="14"/>
        <v>8000</v>
      </c>
      <c r="G888" s="4" t="s">
        <v>12</v>
      </c>
      <c r="H888" s="14">
        <v>2014</v>
      </c>
      <c r="I888" s="4"/>
    </row>
    <row r="889" spans="1:39" s="262" customFormat="1" ht="23.25" customHeight="1">
      <c r="A889" s="628">
        <v>6</v>
      </c>
      <c r="B889" s="647" t="s">
        <v>3040</v>
      </c>
      <c r="C889" s="4" t="s">
        <v>11</v>
      </c>
      <c r="D889" s="43">
        <v>15</v>
      </c>
      <c r="E889" s="40">
        <v>8000</v>
      </c>
      <c r="F889" s="276">
        <f t="shared" si="14"/>
        <v>120000</v>
      </c>
      <c r="G889" s="4" t="s">
        <v>12</v>
      </c>
      <c r="H889" s="259">
        <v>2014</v>
      </c>
      <c r="I889" s="4"/>
    </row>
    <row r="890" spans="1:39" s="167" customFormat="1" ht="23.25" customHeight="1">
      <c r="A890" s="628">
        <v>7</v>
      </c>
      <c r="B890" s="637" t="s">
        <v>475</v>
      </c>
      <c r="C890" s="4" t="s">
        <v>11</v>
      </c>
      <c r="D890" s="276">
        <v>1</v>
      </c>
      <c r="E890" s="4">
        <v>11214080</v>
      </c>
      <c r="F890" s="276">
        <f t="shared" si="14"/>
        <v>11214080</v>
      </c>
      <c r="G890" s="4" t="s">
        <v>66</v>
      </c>
      <c r="H890" s="206">
        <v>2023</v>
      </c>
      <c r="I890" s="206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  <c r="AE890" s="169"/>
      <c r="AF890" s="169"/>
      <c r="AG890" s="169"/>
      <c r="AH890" s="169"/>
      <c r="AI890" s="169"/>
      <c r="AJ890" s="169"/>
      <c r="AK890" s="169"/>
      <c r="AL890" s="169"/>
      <c r="AM890" s="168"/>
    </row>
    <row r="891" spans="1:39" s="169" customFormat="1" ht="23.25" customHeight="1">
      <c r="A891" s="628">
        <v>8</v>
      </c>
      <c r="B891" s="972" t="s">
        <v>2535</v>
      </c>
      <c r="C891" s="981" t="s">
        <v>167</v>
      </c>
      <c r="D891" s="731">
        <v>1</v>
      </c>
      <c r="E891" s="981">
        <v>5000</v>
      </c>
      <c r="F891" s="276">
        <f t="shared" si="14"/>
        <v>5000</v>
      </c>
      <c r="G891" s="981" t="s">
        <v>90</v>
      </c>
      <c r="H891" s="995">
        <v>2024</v>
      </c>
      <c r="I891" s="981"/>
    </row>
    <row r="892" spans="1:39" s="169" customFormat="1" ht="23.25" customHeight="1">
      <c r="A892" s="628">
        <v>9</v>
      </c>
      <c r="B892" s="1000" t="s">
        <v>2604</v>
      </c>
      <c r="C892" s="43" t="s">
        <v>167</v>
      </c>
      <c r="D892" s="43">
        <v>2</v>
      </c>
      <c r="E892" s="43">
        <v>26910</v>
      </c>
      <c r="F892" s="276">
        <f t="shared" si="14"/>
        <v>53820</v>
      </c>
      <c r="G892" s="43" t="s">
        <v>90</v>
      </c>
      <c r="H892" s="5">
        <v>2025</v>
      </c>
      <c r="I892" s="276"/>
    </row>
    <row r="893" spans="1:39" s="169" customFormat="1" ht="34.5" customHeight="1">
      <c r="A893" s="628">
        <v>10</v>
      </c>
      <c r="B893" s="647" t="s">
        <v>2576</v>
      </c>
      <c r="C893" s="43" t="s">
        <v>167</v>
      </c>
      <c r="D893" s="43">
        <v>1</v>
      </c>
      <c r="E893" s="43">
        <v>265000</v>
      </c>
      <c r="F893" s="276">
        <f t="shared" si="14"/>
        <v>265000</v>
      </c>
      <c r="G893" s="43" t="s">
        <v>90</v>
      </c>
      <c r="H893" s="5">
        <v>2025</v>
      </c>
      <c r="I893" s="276"/>
    </row>
    <row r="894" spans="1:39" s="169" customFormat="1" ht="30.75" customHeight="1">
      <c r="A894" s="628">
        <v>11</v>
      </c>
      <c r="B894" s="647" t="s">
        <v>463</v>
      </c>
      <c r="C894" s="5" t="s">
        <v>167</v>
      </c>
      <c r="D894" s="43">
        <v>1</v>
      </c>
      <c r="E894" s="43">
        <v>74800</v>
      </c>
      <c r="F894" s="276">
        <f t="shared" si="14"/>
        <v>74800</v>
      </c>
      <c r="G894" s="43" t="s">
        <v>90</v>
      </c>
      <c r="H894" s="5">
        <v>2025</v>
      </c>
      <c r="I894" s="343"/>
    </row>
    <row r="895" spans="1:39" s="169" customFormat="1" ht="30.75" customHeight="1">
      <c r="A895" s="628">
        <v>12</v>
      </c>
      <c r="B895" s="647" t="s">
        <v>2866</v>
      </c>
      <c r="C895" s="5" t="s">
        <v>167</v>
      </c>
      <c r="D895" s="43">
        <v>20</v>
      </c>
      <c r="E895" s="43">
        <v>17000</v>
      </c>
      <c r="F895" s="276">
        <f t="shared" si="14"/>
        <v>340000</v>
      </c>
      <c r="G895" s="43" t="s">
        <v>90</v>
      </c>
      <c r="H895" s="5">
        <v>2025</v>
      </c>
      <c r="I895" s="276"/>
    </row>
    <row r="896" spans="1:39" s="169" customFormat="1" ht="30.75" customHeight="1">
      <c r="A896" s="628">
        <v>13</v>
      </c>
      <c r="B896" s="647" t="s">
        <v>2867</v>
      </c>
      <c r="C896" s="5" t="s">
        <v>167</v>
      </c>
      <c r="D896" s="43">
        <v>6</v>
      </c>
      <c r="E896" s="43">
        <v>30000</v>
      </c>
      <c r="F896" s="276">
        <f t="shared" si="14"/>
        <v>180000</v>
      </c>
      <c r="G896" s="43" t="s">
        <v>90</v>
      </c>
      <c r="H896" s="5">
        <v>2025</v>
      </c>
      <c r="I896" s="276"/>
    </row>
    <row r="897" spans="1:9" s="169" customFormat="1" ht="30.75" customHeight="1">
      <c r="A897" s="628">
        <v>14</v>
      </c>
      <c r="B897" s="647" t="s">
        <v>2787</v>
      </c>
      <c r="C897" s="5" t="s">
        <v>167</v>
      </c>
      <c r="D897" s="43">
        <v>1</v>
      </c>
      <c r="E897" s="43">
        <v>12000</v>
      </c>
      <c r="F897" s="276">
        <f t="shared" si="14"/>
        <v>12000</v>
      </c>
      <c r="G897" s="43" t="s">
        <v>90</v>
      </c>
      <c r="H897" s="5">
        <v>2025</v>
      </c>
      <c r="I897" s="276"/>
    </row>
    <row r="898" spans="1:9" s="262" customFormat="1" ht="23.25" customHeight="1">
      <c r="A898" s="628">
        <v>15</v>
      </c>
      <c r="B898" s="647" t="s">
        <v>2868</v>
      </c>
      <c r="C898" s="5" t="s">
        <v>167</v>
      </c>
      <c r="D898" s="43">
        <v>1</v>
      </c>
      <c r="E898" s="43">
        <v>80000</v>
      </c>
      <c r="F898" s="276">
        <f t="shared" si="14"/>
        <v>80000</v>
      </c>
      <c r="G898" s="43" t="s">
        <v>239</v>
      </c>
      <c r="H898" s="5">
        <v>2015</v>
      </c>
      <c r="I898" s="276"/>
    </row>
    <row r="899" spans="1:9" s="262" customFormat="1" ht="23.25" customHeight="1" thickBot="1">
      <c r="A899" s="60"/>
      <c r="B899" s="971" t="s">
        <v>91</v>
      </c>
      <c r="C899" s="175"/>
      <c r="D899" s="175">
        <f>SUM(D884:D898)</f>
        <v>55</v>
      </c>
      <c r="E899" s="175" t="s">
        <v>92</v>
      </c>
      <c r="F899" s="175">
        <f>SUM(F884:F898)</f>
        <v>37882187</v>
      </c>
      <c r="G899" s="176"/>
      <c r="H899" s="186"/>
      <c r="I899" s="69"/>
    </row>
    <row r="900" spans="1:9" s="262" customFormat="1" ht="23.25" customHeight="1">
      <c r="A900" s="137"/>
      <c r="B900" s="937"/>
      <c r="C900" s="132"/>
      <c r="D900" s="132"/>
      <c r="E900" s="132"/>
      <c r="F900" s="132"/>
      <c r="G900" s="137"/>
      <c r="H900" s="137"/>
      <c r="I900" s="137"/>
    </row>
    <row r="901" spans="1:9" s="262" customFormat="1" ht="23.25" customHeight="1">
      <c r="A901" s="1489" t="s">
        <v>3303</v>
      </c>
      <c r="B901" s="1489"/>
      <c r="C901" s="1489"/>
      <c r="D901" s="1489"/>
      <c r="E901" s="1489"/>
      <c r="F901" s="1489"/>
      <c r="G901" s="1489"/>
      <c r="H901" s="1489"/>
      <c r="I901" s="72"/>
    </row>
    <row r="902" spans="1:9" s="262" customFormat="1" ht="23.25" customHeight="1">
      <c r="A902" s="935"/>
      <c r="B902" s="1480" t="s">
        <v>2637</v>
      </c>
      <c r="C902" s="1480"/>
      <c r="D902" s="1480"/>
      <c r="E902" s="1480"/>
      <c r="F902" s="1481" t="s">
        <v>2295</v>
      </c>
      <c r="G902" s="1481"/>
      <c r="H902" s="1480" t="s">
        <v>2638</v>
      </c>
      <c r="I902" s="1480"/>
    </row>
    <row r="903" spans="1:9" s="262" customFormat="1" ht="23.25" customHeight="1">
      <c r="A903" s="935"/>
      <c r="B903" s="927"/>
      <c r="C903" s="401"/>
      <c r="D903" s="401"/>
      <c r="E903" s="401"/>
      <c r="F903" s="922"/>
      <c r="G903" s="922"/>
      <c r="H903" s="916"/>
      <c r="I903" s="916"/>
    </row>
    <row r="904" spans="1:9" s="262" customFormat="1" ht="23.25" customHeight="1">
      <c r="A904" s="151"/>
      <c r="B904" s="826" t="s">
        <v>3243</v>
      </c>
      <c r="C904" s="152"/>
      <c r="D904" s="153"/>
      <c r="E904" s="153"/>
      <c r="F904" s="154"/>
      <c r="G904" s="151"/>
      <c r="H904" s="151"/>
      <c r="I904" s="155"/>
    </row>
    <row r="905" spans="1:9" s="262" customFormat="1" ht="23.25" customHeight="1">
      <c r="A905" s="935"/>
      <c r="B905" s="1486" t="s">
        <v>2639</v>
      </c>
      <c r="C905" s="1486"/>
      <c r="D905" s="1486"/>
      <c r="E905" s="1486"/>
      <c r="F905" s="1487" t="s">
        <v>2295</v>
      </c>
      <c r="G905" s="1487"/>
      <c r="H905" s="1472" t="s">
        <v>2187</v>
      </c>
      <c r="I905" s="1472"/>
    </row>
    <row r="906" spans="1:9" s="262" customFormat="1" ht="23.25" customHeight="1">
      <c r="A906" s="935"/>
      <c r="B906" s="1486"/>
      <c r="C906" s="1486"/>
      <c r="D906" s="1486"/>
      <c r="E906" s="1486"/>
      <c r="F906" s="1487"/>
      <c r="G906" s="1487"/>
      <c r="H906" s="1472"/>
      <c r="I906" s="1472"/>
    </row>
    <row r="907" spans="1:9" s="262" customFormat="1" ht="44.25" customHeight="1">
      <c r="A907" s="935"/>
      <c r="B907" s="1472" t="s">
        <v>3244</v>
      </c>
      <c r="C907" s="1472"/>
      <c r="D907" s="1472"/>
      <c r="E907" s="1472"/>
      <c r="F907" s="1487" t="s">
        <v>2295</v>
      </c>
      <c r="G907" s="1487"/>
      <c r="H907" s="1472" t="s">
        <v>2188</v>
      </c>
      <c r="I907" s="1472"/>
    </row>
    <row r="908" spans="1:9" s="262" customFormat="1" ht="23.25" customHeight="1">
      <c r="A908" s="935"/>
      <c r="B908" s="460"/>
      <c r="C908" s="460"/>
      <c r="D908" s="461"/>
      <c r="E908" s="461"/>
      <c r="F908" s="462"/>
      <c r="G908" s="459"/>
      <c r="H908" s="930"/>
      <c r="I908" s="712"/>
    </row>
    <row r="909" spans="1:9" s="262" customFormat="1" ht="42" customHeight="1">
      <c r="A909" s="123"/>
      <c r="B909" s="1472" t="s">
        <v>3245</v>
      </c>
      <c r="C909" s="1472"/>
      <c r="D909" s="1472"/>
      <c r="E909" s="1472"/>
      <c r="F909" s="1481" t="s">
        <v>2182</v>
      </c>
      <c r="G909" s="1481"/>
      <c r="H909" s="1480" t="s">
        <v>2641</v>
      </c>
      <c r="I909" s="1480"/>
    </row>
    <row r="910" spans="1:9" s="262" customFormat="1" ht="23.25" customHeight="1">
      <c r="A910" s="935"/>
      <c r="B910" s="912"/>
      <c r="C910" s="684"/>
      <c r="D910" s="684"/>
      <c r="E910" s="684"/>
      <c r="F910" s="932"/>
      <c r="G910" s="927"/>
      <c r="H910" s="912"/>
      <c r="I910" s="912"/>
    </row>
    <row r="911" spans="1:9" s="262" customFormat="1" ht="23.25" customHeight="1">
      <c r="A911" s="935"/>
      <c r="B911" s="1480" t="s">
        <v>3252</v>
      </c>
      <c r="C911" s="1480"/>
      <c r="D911" s="1480"/>
      <c r="E911" s="684"/>
      <c r="F911" s="1481" t="s">
        <v>2643</v>
      </c>
      <c r="G911" s="1481"/>
      <c r="H911" s="1480" t="s">
        <v>2186</v>
      </c>
      <c r="I911" s="1480"/>
    </row>
    <row r="912" spans="1:9" s="262" customFormat="1" ht="23.25" customHeight="1">
      <c r="A912" s="123"/>
      <c r="B912" s="925"/>
      <c r="C912" s="123"/>
      <c r="D912" s="123"/>
      <c r="E912" s="123"/>
      <c r="F912" s="123"/>
      <c r="G912" s="123"/>
      <c r="H912" s="123"/>
      <c r="I912" s="123"/>
    </row>
    <row r="913" spans="1:9" s="262" customFormat="1" ht="49.5" customHeight="1">
      <c r="A913" s="935"/>
      <c r="B913" s="1472" t="s">
        <v>3246</v>
      </c>
      <c r="C913" s="1472"/>
      <c r="D913" s="1472"/>
      <c r="E913" s="1472"/>
      <c r="F913" s="1481" t="s">
        <v>2182</v>
      </c>
      <c r="G913" s="1481"/>
      <c r="H913" s="1472" t="s">
        <v>2185</v>
      </c>
      <c r="I913" s="1472"/>
    </row>
    <row r="914" spans="1:9" s="262" customFormat="1" ht="23.25" customHeight="1">
      <c r="A914" s="935"/>
      <c r="B914" s="283"/>
      <c r="C914" s="283"/>
      <c r="D914" s="283"/>
      <c r="E914" s="283"/>
      <c r="F914" s="283"/>
      <c r="G914" s="283"/>
      <c r="H914" s="285"/>
      <c r="I914" s="285"/>
    </row>
    <row r="915" spans="1:9" s="262" customFormat="1" ht="23.25" customHeight="1">
      <c r="A915" s="123"/>
      <c r="B915" s="912" t="s">
        <v>2179</v>
      </c>
      <c r="C915" s="283"/>
      <c r="D915" s="283"/>
      <c r="E915" s="283"/>
      <c r="F915" s="1481" t="s">
        <v>2643</v>
      </c>
      <c r="G915" s="1481"/>
      <c r="H915" s="1480" t="s">
        <v>2181</v>
      </c>
      <c r="I915" s="1480"/>
    </row>
    <row r="916" spans="1:9" s="262" customFormat="1" ht="23.25" customHeight="1">
      <c r="A916" s="123"/>
      <c r="B916" s="411"/>
      <c r="C916" s="411"/>
      <c r="D916" s="411"/>
      <c r="E916" s="411"/>
      <c r="F916" s="931"/>
      <c r="G916" s="927"/>
      <c r="H916" s="930"/>
      <c r="I916" s="930"/>
    </row>
    <row r="917" spans="1:9" s="262" customFormat="1" ht="40.5" customHeight="1">
      <c r="A917" s="207"/>
      <c r="B917" s="1482" t="s">
        <v>3241</v>
      </c>
      <c r="C917" s="1482"/>
      <c r="D917" s="1482"/>
      <c r="E917" s="1482"/>
      <c r="F917" s="1483" t="s">
        <v>3242</v>
      </c>
      <c r="G917" s="1483"/>
      <c r="H917" s="1484" t="s">
        <v>2180</v>
      </c>
      <c r="I917" s="1484"/>
    </row>
    <row r="918" spans="1:9" s="262" customFormat="1" ht="23.25" customHeight="1">
      <c r="A918" s="1477"/>
      <c r="B918" s="1477"/>
      <c r="C918" s="1477"/>
      <c r="D918" s="1477"/>
      <c r="E918" s="1477"/>
      <c r="F918" s="1477"/>
      <c r="G918" s="1477"/>
      <c r="H918" s="1477"/>
      <c r="I918" s="1477"/>
    </row>
    <row r="919" spans="1:9" s="262" customFormat="1" ht="23.25" customHeight="1">
      <c r="A919" s="207"/>
      <c r="B919" s="1474" t="s">
        <v>2644</v>
      </c>
      <c r="C919" s="1474"/>
      <c r="D919" s="1474"/>
      <c r="E919" s="1474"/>
      <c r="F919" s="1485" t="s">
        <v>2643</v>
      </c>
      <c r="G919" s="1485"/>
      <c r="H919" s="1478" t="s">
        <v>2645</v>
      </c>
      <c r="I919" s="1478"/>
    </row>
    <row r="920" spans="1:9" s="262" customFormat="1" ht="23.25" customHeight="1">
      <c r="A920" s="1476"/>
      <c r="B920" s="1477"/>
      <c r="C920" s="1477"/>
      <c r="D920" s="1477"/>
      <c r="E920" s="1477"/>
      <c r="F920" s="1477"/>
      <c r="G920" s="1477"/>
      <c r="H920" s="1477"/>
      <c r="I920" s="1477"/>
    </row>
    <row r="921" spans="1:9" s="262" customFormat="1" ht="35.25" customHeight="1">
      <c r="A921" s="207"/>
      <c r="B921" s="1478" t="s">
        <v>3247</v>
      </c>
      <c r="C921" s="1478"/>
      <c r="D921" s="1478"/>
      <c r="E921" s="1478"/>
      <c r="F921" s="1479" t="s">
        <v>2239</v>
      </c>
      <c r="G921" s="1479"/>
      <c r="H921" s="1480" t="s">
        <v>2240</v>
      </c>
      <c r="I921" s="1480"/>
    </row>
    <row r="922" spans="1:9" s="262" customFormat="1" ht="23.25" customHeight="1">
      <c r="A922" s="207"/>
      <c r="B922" s="824"/>
      <c r="C922" s="824"/>
      <c r="D922" s="824"/>
      <c r="E922" s="824"/>
      <c r="F922" s="824"/>
      <c r="G922" s="824"/>
      <c r="H922" s="825"/>
      <c r="I922" s="825"/>
    </row>
    <row r="923" spans="1:9" s="262" customFormat="1" ht="34.5" customHeight="1">
      <c r="A923" s="207"/>
      <c r="B923" s="1478" t="s">
        <v>2646</v>
      </c>
      <c r="C923" s="1478"/>
      <c r="D923" s="1478"/>
      <c r="E923" s="1478"/>
      <c r="F923" s="1481" t="s">
        <v>2643</v>
      </c>
      <c r="G923" s="1481"/>
      <c r="H923" s="1480" t="s">
        <v>2647</v>
      </c>
      <c r="I923" s="1480"/>
    </row>
    <row r="924" spans="1:9" s="262" customFormat="1" ht="23.25" customHeight="1">
      <c r="A924" s="207"/>
      <c r="B924" s="283"/>
      <c r="C924" s="283"/>
      <c r="D924" s="283"/>
      <c r="E924" s="283"/>
      <c r="F924" s="283"/>
      <c r="G924" s="283"/>
      <c r="H924" s="285"/>
      <c r="I924" s="285"/>
    </row>
    <row r="925" spans="1:9" s="262" customFormat="1" ht="23.25" customHeight="1">
      <c r="A925" s="207"/>
      <c r="B925" s="1480" t="s">
        <v>2648</v>
      </c>
      <c r="C925" s="1480"/>
      <c r="D925" s="1480"/>
      <c r="E925" s="1480"/>
      <c r="F925" s="1481" t="s">
        <v>2649</v>
      </c>
      <c r="G925" s="1481"/>
      <c r="H925" s="1474" t="s">
        <v>2650</v>
      </c>
      <c r="I925" s="1474"/>
    </row>
    <row r="926" spans="1:9" s="262" customFormat="1" ht="23.25" customHeight="1">
      <c r="A926" s="207"/>
      <c r="B926" s="912"/>
      <c r="C926" s="912"/>
      <c r="D926" s="912"/>
      <c r="E926" s="912"/>
      <c r="F926" s="922"/>
      <c r="G926" s="922"/>
      <c r="H926" s="917"/>
      <c r="I926" s="917"/>
    </row>
    <row r="927" spans="1:9" s="262" customFormat="1" ht="37.5" customHeight="1">
      <c r="A927" s="207"/>
      <c r="B927" s="1472" t="s">
        <v>3250</v>
      </c>
      <c r="C927" s="1472"/>
      <c r="D927" s="1472"/>
      <c r="E927" s="1472"/>
      <c r="F927" s="1473" t="s">
        <v>2182</v>
      </c>
      <c r="G927" s="1473"/>
      <c r="H927" s="1474" t="s">
        <v>2652</v>
      </c>
      <c r="I927" s="1474"/>
    </row>
    <row r="928" spans="1:9" s="262" customFormat="1" ht="23.25" customHeight="1">
      <c r="A928" s="137"/>
      <c r="B928" s="937"/>
      <c r="C928" s="132"/>
      <c r="D928" s="132"/>
      <c r="E928" s="132"/>
      <c r="F928" s="132"/>
      <c r="G928" s="137"/>
      <c r="H928" s="137"/>
      <c r="I928" s="137"/>
    </row>
    <row r="929" spans="1:10" s="262" customFormat="1" ht="21.75" customHeight="1">
      <c r="B929" s="944" t="s">
        <v>2474</v>
      </c>
      <c r="C929" s="299"/>
      <c r="D929" s="1525" t="s">
        <v>3309</v>
      </c>
      <c r="E929" s="1525"/>
      <c r="F929" s="1525"/>
      <c r="G929" s="1525"/>
      <c r="H929" s="1525"/>
      <c r="I929" s="1525"/>
    </row>
    <row r="930" spans="1:10" s="262" customFormat="1" ht="21.75" customHeight="1">
      <c r="B930" s="332"/>
      <c r="C930" s="335"/>
      <c r="D930" s="340"/>
      <c r="E930" s="340"/>
      <c r="F930" s="340"/>
      <c r="G930" s="340"/>
      <c r="H930" s="340"/>
      <c r="I930" s="340"/>
    </row>
    <row r="931" spans="1:10" s="262" customFormat="1" ht="21.75" customHeight="1">
      <c r="B931" s="332"/>
      <c r="C931" s="335"/>
      <c r="D931" s="340"/>
      <c r="E931" s="340"/>
      <c r="F931" s="340"/>
      <c r="G931" s="340"/>
      <c r="H931" s="340"/>
      <c r="I931" s="340"/>
    </row>
    <row r="932" spans="1:10" ht="27">
      <c r="A932" s="196"/>
      <c r="B932" s="332"/>
      <c r="C932" s="335"/>
      <c r="D932" s="340"/>
      <c r="E932" s="340"/>
      <c r="F932" s="340"/>
      <c r="G932" s="340"/>
      <c r="H932" s="340"/>
      <c r="I932" s="340"/>
      <c r="J932" s="262"/>
    </row>
    <row r="933" spans="1:10" ht="16.5" customHeight="1">
      <c r="A933" s="196"/>
      <c r="B933" s="197"/>
      <c r="C933" s="196"/>
      <c r="D933" s="196"/>
      <c r="E933" s="196"/>
      <c r="F933" s="1497" t="s">
        <v>3465</v>
      </c>
      <c r="G933" s="1490"/>
      <c r="H933" s="1490"/>
      <c r="I933" s="1490"/>
      <c r="J933" s="262"/>
    </row>
    <row r="934" spans="1:10" ht="51" customHeight="1">
      <c r="A934" s="196"/>
      <c r="B934" s="197"/>
      <c r="C934" s="196"/>
      <c r="D934" s="196"/>
      <c r="E934" s="196"/>
      <c r="F934" s="331"/>
      <c r="G934" s="332"/>
      <c r="H934" s="1490" t="s">
        <v>3473</v>
      </c>
      <c r="I934" s="1490"/>
      <c r="J934" s="262"/>
    </row>
    <row r="935" spans="1:10" ht="20.25" customHeight="1">
      <c r="A935" s="1165"/>
      <c r="B935" s="330"/>
      <c r="C935" s="199"/>
      <c r="D935" s="200" t="s">
        <v>2456</v>
      </c>
      <c r="E935" s="201"/>
      <c r="F935" s="199"/>
      <c r="G935" s="199"/>
      <c r="H935" s="1495"/>
      <c r="I935" s="1495"/>
      <c r="J935" s="262"/>
    </row>
    <row r="936" spans="1:10" ht="19.5" customHeight="1">
      <c r="A936" s="1492" t="s">
        <v>3289</v>
      </c>
      <c r="B936" s="1492"/>
      <c r="C936" s="1492"/>
      <c r="D936" s="1492"/>
      <c r="E936" s="1492"/>
      <c r="F936" s="1492"/>
      <c r="G936" s="1492"/>
      <c r="H936" s="1492"/>
      <c r="I936" s="1492"/>
      <c r="J936" s="262"/>
    </row>
    <row r="937" spans="1:10" s="1197" customFormat="1" ht="32.25" customHeight="1">
      <c r="A937" s="1609" t="s">
        <v>3924</v>
      </c>
      <c r="B937" s="1609"/>
      <c r="C937" s="1609"/>
      <c r="D937" s="1609"/>
      <c r="E937" s="1232"/>
      <c r="F937" s="1232"/>
      <c r="G937" s="1232"/>
      <c r="H937" s="1615" t="s">
        <v>3408</v>
      </c>
      <c r="I937" s="1615"/>
    </row>
    <row r="938" spans="1:10" s="262" customFormat="1" ht="16.5" customHeight="1" thickBot="1">
      <c r="A938" s="1621" t="s">
        <v>3520</v>
      </c>
      <c r="B938" s="1621"/>
      <c r="C938" s="1196"/>
      <c r="D938" s="770"/>
      <c r="F938" s="162"/>
      <c r="G938" s="162"/>
      <c r="H938" s="1622" t="s">
        <v>2</v>
      </c>
      <c r="I938" s="1622"/>
    </row>
    <row r="939" spans="1:10" s="188" customFormat="1" ht="93" customHeight="1" thickBot="1">
      <c r="A939" s="76" t="s">
        <v>3</v>
      </c>
      <c r="B939" s="1388" t="s">
        <v>4</v>
      </c>
      <c r="C939" s="1389" t="s">
        <v>5</v>
      </c>
      <c r="D939" s="1390" t="s">
        <v>6</v>
      </c>
      <c r="E939" s="390" t="s">
        <v>3888</v>
      </c>
      <c r="F939" s="390" t="s">
        <v>3889</v>
      </c>
      <c r="G939" s="1388" t="s">
        <v>9</v>
      </c>
      <c r="H939" s="25" t="s">
        <v>2425</v>
      </c>
      <c r="I939" s="1391" t="s">
        <v>10</v>
      </c>
    </row>
    <row r="940" spans="1:10" s="262" customFormat="1" ht="21.75" customHeight="1" thickBot="1">
      <c r="A940" s="163">
        <v>1</v>
      </c>
      <c r="B940" s="125">
        <v>2</v>
      </c>
      <c r="C940" s="126">
        <v>3</v>
      </c>
      <c r="D940" s="126">
        <v>4</v>
      </c>
      <c r="E940" s="126">
        <v>5</v>
      </c>
      <c r="F940" s="126">
        <v>6</v>
      </c>
      <c r="G940" s="126">
        <v>7</v>
      </c>
      <c r="H940" s="126">
        <v>8</v>
      </c>
      <c r="I940" s="127">
        <v>9</v>
      </c>
    </row>
    <row r="941" spans="1:10" s="123" customFormat="1" ht="24.75" customHeight="1">
      <c r="A941" s="4">
        <v>1</v>
      </c>
      <c r="B941" s="612" t="s">
        <v>304</v>
      </c>
      <c r="C941" s="4" t="s">
        <v>11</v>
      </c>
      <c r="D941" s="246">
        <v>1</v>
      </c>
      <c r="E941" s="246">
        <v>24948523</v>
      </c>
      <c r="F941" s="246">
        <f t="shared" ref="F941:F968" si="15">D941*E941</f>
        <v>24948523</v>
      </c>
      <c r="G941" s="4" t="s">
        <v>12</v>
      </c>
      <c r="H941" s="4">
        <v>1976</v>
      </c>
      <c r="I941" s="4"/>
    </row>
    <row r="942" spans="1:10" s="123" customFormat="1" ht="24.75" customHeight="1">
      <c r="A942" s="4">
        <v>2</v>
      </c>
      <c r="B942" s="612" t="s">
        <v>476</v>
      </c>
      <c r="C942" s="4" t="s">
        <v>11</v>
      </c>
      <c r="D942" s="4">
        <v>1</v>
      </c>
      <c r="E942" s="14">
        <v>8000</v>
      </c>
      <c r="F942" s="276">
        <f t="shared" si="15"/>
        <v>8000</v>
      </c>
      <c r="G942" s="4" t="s">
        <v>12</v>
      </c>
      <c r="H942" s="4">
        <v>1987</v>
      </c>
      <c r="I942" s="4"/>
    </row>
    <row r="943" spans="1:10" s="123" customFormat="1" ht="24.75" customHeight="1">
      <c r="A943" s="4">
        <v>3</v>
      </c>
      <c r="B943" s="612" t="s">
        <v>477</v>
      </c>
      <c r="C943" s="4" t="s">
        <v>11</v>
      </c>
      <c r="D943" s="4">
        <v>1</v>
      </c>
      <c r="E943" s="14">
        <v>8000</v>
      </c>
      <c r="F943" s="276">
        <f t="shared" si="15"/>
        <v>8000</v>
      </c>
      <c r="G943" s="4" t="s">
        <v>12</v>
      </c>
      <c r="H943" s="4">
        <v>2000</v>
      </c>
      <c r="I943" s="4"/>
    </row>
    <row r="944" spans="1:10" s="123" customFormat="1" ht="24.75" customHeight="1">
      <c r="A944" s="4">
        <v>4</v>
      </c>
      <c r="B944" s="612" t="s">
        <v>257</v>
      </c>
      <c r="C944" s="4" t="s">
        <v>11</v>
      </c>
      <c r="D944" s="4">
        <v>1</v>
      </c>
      <c r="E944" s="14">
        <v>15000</v>
      </c>
      <c r="F944" s="276">
        <f t="shared" si="15"/>
        <v>15000</v>
      </c>
      <c r="G944" s="4" t="s">
        <v>12</v>
      </c>
      <c r="H944" s="4">
        <v>2002</v>
      </c>
      <c r="I944" s="4"/>
    </row>
    <row r="945" spans="1:9" s="123" customFormat="1" ht="24.75" customHeight="1">
      <c r="A945" s="4">
        <v>5</v>
      </c>
      <c r="B945" s="612" t="s">
        <v>478</v>
      </c>
      <c r="C945" s="4" t="s">
        <v>11</v>
      </c>
      <c r="D945" s="4">
        <v>2</v>
      </c>
      <c r="E945" s="14">
        <v>6000</v>
      </c>
      <c r="F945" s="276">
        <f t="shared" si="15"/>
        <v>12000</v>
      </c>
      <c r="G945" s="4" t="s">
        <v>12</v>
      </c>
      <c r="H945" s="4">
        <v>2005</v>
      </c>
      <c r="I945" s="4"/>
    </row>
    <row r="946" spans="1:9" s="123" customFormat="1" ht="29.25" customHeight="1">
      <c r="A946" s="4">
        <v>6</v>
      </c>
      <c r="B946" s="612" t="s">
        <v>29</v>
      </c>
      <c r="C946" s="4" t="s">
        <v>11</v>
      </c>
      <c r="D946" s="4">
        <v>10</v>
      </c>
      <c r="E946" s="14">
        <v>4500</v>
      </c>
      <c r="F946" s="276">
        <f t="shared" si="15"/>
        <v>45000</v>
      </c>
      <c r="G946" s="4" t="s">
        <v>12</v>
      </c>
      <c r="H946" s="4">
        <v>2005</v>
      </c>
      <c r="I946" s="4"/>
    </row>
    <row r="947" spans="1:9" s="123" customFormat="1" ht="29.25" customHeight="1">
      <c r="A947" s="4">
        <v>7</v>
      </c>
      <c r="B947" s="612" t="s">
        <v>479</v>
      </c>
      <c r="C947" s="4" t="s">
        <v>11</v>
      </c>
      <c r="D947" s="4">
        <v>2</v>
      </c>
      <c r="E947" s="14">
        <v>22000</v>
      </c>
      <c r="F947" s="276">
        <f t="shared" si="15"/>
        <v>44000</v>
      </c>
      <c r="G947" s="4" t="s">
        <v>12</v>
      </c>
      <c r="H947" s="4">
        <v>2005</v>
      </c>
      <c r="I947" s="4"/>
    </row>
    <row r="948" spans="1:9" s="123" customFormat="1" ht="29.25" customHeight="1">
      <c r="A948" s="4">
        <v>8</v>
      </c>
      <c r="B948" s="612" t="s">
        <v>480</v>
      </c>
      <c r="C948" s="4" t="s">
        <v>11</v>
      </c>
      <c r="D948" s="4">
        <v>1</v>
      </c>
      <c r="E948" s="14">
        <v>12000</v>
      </c>
      <c r="F948" s="276">
        <f t="shared" si="15"/>
        <v>12000</v>
      </c>
      <c r="G948" s="4" t="s">
        <v>12</v>
      </c>
      <c r="H948" s="4">
        <v>2005</v>
      </c>
      <c r="I948" s="4"/>
    </row>
    <row r="949" spans="1:9" s="123" customFormat="1" ht="29.25" customHeight="1">
      <c r="A949" s="4">
        <v>9</v>
      </c>
      <c r="B949" s="612" t="s">
        <v>481</v>
      </c>
      <c r="C949" s="4" t="s">
        <v>11</v>
      </c>
      <c r="D949" s="4">
        <v>1</v>
      </c>
      <c r="E949" s="14">
        <v>24000</v>
      </c>
      <c r="F949" s="276">
        <f t="shared" si="15"/>
        <v>24000</v>
      </c>
      <c r="G949" s="4" t="s">
        <v>12</v>
      </c>
      <c r="H949" s="4">
        <v>2007</v>
      </c>
      <c r="I949" s="4"/>
    </row>
    <row r="950" spans="1:9" s="123" customFormat="1" ht="29.25" customHeight="1">
      <c r="A950" s="4">
        <v>10</v>
      </c>
      <c r="B950" s="612" t="s">
        <v>482</v>
      </c>
      <c r="C950" s="4" t="s">
        <v>11</v>
      </c>
      <c r="D950" s="4">
        <v>1</v>
      </c>
      <c r="E950" s="14">
        <v>25000</v>
      </c>
      <c r="F950" s="276">
        <f t="shared" si="15"/>
        <v>25000</v>
      </c>
      <c r="G950" s="4" t="s">
        <v>12</v>
      </c>
      <c r="H950" s="4">
        <v>2006</v>
      </c>
      <c r="I950" s="4"/>
    </row>
    <row r="951" spans="1:9" s="123" customFormat="1" ht="29.25" customHeight="1">
      <c r="A951" s="4">
        <v>11</v>
      </c>
      <c r="B951" s="612" t="s">
        <v>483</v>
      </c>
      <c r="C951" s="4" t="s">
        <v>11</v>
      </c>
      <c r="D951" s="4">
        <v>1</v>
      </c>
      <c r="E951" s="14">
        <v>35000</v>
      </c>
      <c r="F951" s="276">
        <f t="shared" si="15"/>
        <v>35000</v>
      </c>
      <c r="G951" s="4" t="s">
        <v>12</v>
      </c>
      <c r="H951" s="4">
        <v>2006</v>
      </c>
      <c r="I951" s="4"/>
    </row>
    <row r="952" spans="1:9" s="123" customFormat="1" ht="29.25" customHeight="1">
      <c r="A952" s="4">
        <v>12</v>
      </c>
      <c r="B952" s="612" t="s">
        <v>484</v>
      </c>
      <c r="C952" s="4" t="s">
        <v>11</v>
      </c>
      <c r="D952" s="4">
        <v>11</v>
      </c>
      <c r="E952" s="14">
        <v>10000</v>
      </c>
      <c r="F952" s="276">
        <f t="shared" si="15"/>
        <v>110000</v>
      </c>
      <c r="G952" s="4" t="s">
        <v>12</v>
      </c>
      <c r="H952" s="4">
        <v>2009</v>
      </c>
      <c r="I952" s="4"/>
    </row>
    <row r="953" spans="1:9" s="123" customFormat="1" ht="29.25" customHeight="1">
      <c r="A953" s="4">
        <v>13</v>
      </c>
      <c r="B953" s="612" t="s">
        <v>485</v>
      </c>
      <c r="C953" s="4" t="s">
        <v>11</v>
      </c>
      <c r="D953" s="4">
        <v>11</v>
      </c>
      <c r="E953" s="14">
        <v>10000</v>
      </c>
      <c r="F953" s="276">
        <f t="shared" si="15"/>
        <v>110000</v>
      </c>
      <c r="G953" s="4" t="s">
        <v>12</v>
      </c>
      <c r="H953" s="4">
        <v>2009</v>
      </c>
      <c r="I953" s="4"/>
    </row>
    <row r="954" spans="1:9" s="123" customFormat="1" ht="29.25" customHeight="1">
      <c r="A954" s="4">
        <v>14</v>
      </c>
      <c r="B954" s="612" t="s">
        <v>486</v>
      </c>
      <c r="C954" s="4" t="s">
        <v>11</v>
      </c>
      <c r="D954" s="4">
        <v>3</v>
      </c>
      <c r="E954" s="14">
        <v>15000</v>
      </c>
      <c r="F954" s="276">
        <f t="shared" si="15"/>
        <v>45000</v>
      </c>
      <c r="G954" s="4" t="s">
        <v>12</v>
      </c>
      <c r="H954" s="4">
        <v>2009</v>
      </c>
      <c r="I954" s="4"/>
    </row>
    <row r="955" spans="1:9" s="123" customFormat="1" ht="29.25" customHeight="1">
      <c r="A955" s="4">
        <v>15</v>
      </c>
      <c r="B955" s="612" t="s">
        <v>487</v>
      </c>
      <c r="C955" s="4" t="s">
        <v>11</v>
      </c>
      <c r="D955" s="4">
        <v>1</v>
      </c>
      <c r="E955" s="14">
        <v>15000</v>
      </c>
      <c r="F955" s="276">
        <f t="shared" si="15"/>
        <v>15000</v>
      </c>
      <c r="G955" s="4" t="s">
        <v>12</v>
      </c>
      <c r="H955" s="4">
        <v>2013</v>
      </c>
      <c r="I955" s="4"/>
    </row>
    <row r="956" spans="1:9" s="123" customFormat="1" ht="29.25" customHeight="1">
      <c r="A956" s="4">
        <v>16</v>
      </c>
      <c r="B956" s="612" t="s">
        <v>488</v>
      </c>
      <c r="C956" s="4" t="s">
        <v>11</v>
      </c>
      <c r="D956" s="4">
        <v>1</v>
      </c>
      <c r="E956" s="14">
        <v>60000</v>
      </c>
      <c r="F956" s="276">
        <f t="shared" si="15"/>
        <v>60000</v>
      </c>
      <c r="G956" s="4" t="s">
        <v>12</v>
      </c>
      <c r="H956" s="4">
        <v>1975</v>
      </c>
      <c r="I956" s="4"/>
    </row>
    <row r="957" spans="1:9" s="123" customFormat="1" ht="29.25" customHeight="1">
      <c r="A957" s="4">
        <v>17</v>
      </c>
      <c r="B957" s="612" t="s">
        <v>488</v>
      </c>
      <c r="C957" s="4" t="s">
        <v>11</v>
      </c>
      <c r="D957" s="4">
        <v>1</v>
      </c>
      <c r="E957" s="14">
        <v>60000</v>
      </c>
      <c r="F957" s="276">
        <f t="shared" si="15"/>
        <v>60000</v>
      </c>
      <c r="G957" s="4" t="s">
        <v>12</v>
      </c>
      <c r="H957" s="4">
        <v>1978</v>
      </c>
      <c r="I957" s="4"/>
    </row>
    <row r="958" spans="1:9" s="123" customFormat="1" ht="29.25" customHeight="1">
      <c r="A958" s="4">
        <v>18</v>
      </c>
      <c r="B958" s="612" t="s">
        <v>489</v>
      </c>
      <c r="C958" s="4" t="s">
        <v>11</v>
      </c>
      <c r="D958" s="4">
        <v>1</v>
      </c>
      <c r="E958" s="14">
        <v>6000</v>
      </c>
      <c r="F958" s="276">
        <f t="shared" si="15"/>
        <v>6000</v>
      </c>
      <c r="G958" s="4" t="s">
        <v>12</v>
      </c>
      <c r="H958" s="4">
        <v>2023</v>
      </c>
      <c r="I958" s="4"/>
    </row>
    <row r="959" spans="1:9" s="123" customFormat="1" ht="29.25" customHeight="1">
      <c r="A959" s="4">
        <v>19</v>
      </c>
      <c r="B959" s="939" t="s">
        <v>490</v>
      </c>
      <c r="C959" s="15" t="s">
        <v>11</v>
      </c>
      <c r="D959" s="15">
        <v>1</v>
      </c>
      <c r="E959" s="14">
        <v>35000</v>
      </c>
      <c r="F959" s="276">
        <f t="shared" si="15"/>
        <v>35000</v>
      </c>
      <c r="G959" s="15" t="s">
        <v>12</v>
      </c>
      <c r="H959" s="15">
        <v>1986</v>
      </c>
      <c r="I959" s="4"/>
    </row>
    <row r="960" spans="1:9" s="123" customFormat="1" ht="29.25" customHeight="1">
      <c r="A960" s="4">
        <v>20</v>
      </c>
      <c r="B960" s="939" t="s">
        <v>491</v>
      </c>
      <c r="C960" s="15" t="s">
        <v>11</v>
      </c>
      <c r="D960" s="15">
        <v>1</v>
      </c>
      <c r="E960" s="14">
        <v>35000</v>
      </c>
      <c r="F960" s="276">
        <f t="shared" si="15"/>
        <v>35000</v>
      </c>
      <c r="G960" s="15" t="s">
        <v>12</v>
      </c>
      <c r="H960" s="15">
        <v>1986</v>
      </c>
      <c r="I960" s="4"/>
    </row>
    <row r="961" spans="1:9" s="123" customFormat="1" ht="27.75" customHeight="1">
      <c r="A961" s="4">
        <v>21</v>
      </c>
      <c r="B961" s="939" t="s">
        <v>492</v>
      </c>
      <c r="C961" s="15" t="s">
        <v>11</v>
      </c>
      <c r="D961" s="15">
        <v>1</v>
      </c>
      <c r="E961" s="14">
        <v>150000</v>
      </c>
      <c r="F961" s="276">
        <f t="shared" si="15"/>
        <v>150000</v>
      </c>
      <c r="G961" s="15" t="s">
        <v>12</v>
      </c>
      <c r="H961" s="15">
        <v>1988</v>
      </c>
      <c r="I961" s="4"/>
    </row>
    <row r="962" spans="1:9" s="123" customFormat="1" ht="27.75" customHeight="1">
      <c r="A962" s="4">
        <v>22</v>
      </c>
      <c r="B962" s="939" t="s">
        <v>493</v>
      </c>
      <c r="C962" s="15" t="s">
        <v>11</v>
      </c>
      <c r="D962" s="15">
        <v>1</v>
      </c>
      <c r="E962" s="14">
        <v>5000</v>
      </c>
      <c r="F962" s="276">
        <f t="shared" si="15"/>
        <v>5000</v>
      </c>
      <c r="G962" s="15" t="s">
        <v>12</v>
      </c>
      <c r="H962" s="15">
        <v>1976</v>
      </c>
      <c r="I962" s="4"/>
    </row>
    <row r="963" spans="1:9" s="123" customFormat="1" ht="27.75" customHeight="1">
      <c r="A963" s="4">
        <v>23</v>
      </c>
      <c r="B963" s="939" t="s">
        <v>494</v>
      </c>
      <c r="C963" s="15" t="s">
        <v>11</v>
      </c>
      <c r="D963" s="15">
        <v>2</v>
      </c>
      <c r="E963" s="14">
        <v>35000</v>
      </c>
      <c r="F963" s="276">
        <f t="shared" si="15"/>
        <v>70000</v>
      </c>
      <c r="G963" s="15" t="s">
        <v>12</v>
      </c>
      <c r="H963" s="15">
        <v>1985</v>
      </c>
      <c r="I963" s="4"/>
    </row>
    <row r="964" spans="1:9" s="123" customFormat="1" ht="34.5" customHeight="1">
      <c r="A964" s="4">
        <v>24</v>
      </c>
      <c r="B964" s="939" t="s">
        <v>495</v>
      </c>
      <c r="C964" s="15" t="s">
        <v>11</v>
      </c>
      <c r="D964" s="15">
        <v>200</v>
      </c>
      <c r="E964" s="14">
        <v>130</v>
      </c>
      <c r="F964" s="276">
        <f t="shared" si="15"/>
        <v>26000</v>
      </c>
      <c r="G964" s="15" t="s">
        <v>12</v>
      </c>
      <c r="H964" s="15">
        <v>1980</v>
      </c>
      <c r="I964" s="4"/>
    </row>
    <row r="965" spans="1:9" s="123" customFormat="1" ht="44.25" customHeight="1">
      <c r="A965" s="4">
        <v>25</v>
      </c>
      <c r="B965" s="637" t="s">
        <v>364</v>
      </c>
      <c r="C965" s="4" t="s">
        <v>11</v>
      </c>
      <c r="D965" s="4">
        <v>1</v>
      </c>
      <c r="E965" s="246">
        <v>65834</v>
      </c>
      <c r="F965" s="276">
        <f t="shared" si="15"/>
        <v>65834</v>
      </c>
      <c r="G965" s="4" t="s">
        <v>66</v>
      </c>
      <c r="H965" s="4">
        <v>2023</v>
      </c>
      <c r="I965" s="4"/>
    </row>
    <row r="966" spans="1:9" s="123" customFormat="1" ht="23.25" customHeight="1">
      <c r="A966" s="4">
        <v>26</v>
      </c>
      <c r="B966" s="637" t="s">
        <v>2006</v>
      </c>
      <c r="C966" s="4" t="s">
        <v>11</v>
      </c>
      <c r="D966" s="4">
        <v>5</v>
      </c>
      <c r="E966" s="276">
        <v>7086.6</v>
      </c>
      <c r="F966" s="276">
        <f t="shared" si="15"/>
        <v>35433</v>
      </c>
      <c r="G966" s="4" t="s">
        <v>66</v>
      </c>
      <c r="H966" s="4">
        <v>2024</v>
      </c>
      <c r="I966" s="4"/>
    </row>
    <row r="967" spans="1:9" s="123" customFormat="1" ht="49.5" customHeight="1">
      <c r="A967" s="4">
        <v>27</v>
      </c>
      <c r="B967" s="637" t="s">
        <v>3237</v>
      </c>
      <c r="C967" s="4" t="s">
        <v>167</v>
      </c>
      <c r="D967" s="4">
        <v>1</v>
      </c>
      <c r="E967" s="276">
        <v>230000</v>
      </c>
      <c r="F967" s="276">
        <f t="shared" si="15"/>
        <v>230000</v>
      </c>
      <c r="G967" s="4" t="s">
        <v>250</v>
      </c>
      <c r="H967" s="4">
        <v>2021</v>
      </c>
      <c r="I967" s="276" t="s">
        <v>3238</v>
      </c>
    </row>
    <row r="968" spans="1:9" s="262" customFormat="1" ht="26.25" customHeight="1">
      <c r="A968" s="4">
        <v>28</v>
      </c>
      <c r="B968" s="972" t="s">
        <v>2521</v>
      </c>
      <c r="C968" s="981" t="s">
        <v>167</v>
      </c>
      <c r="D968" s="731">
        <v>1</v>
      </c>
      <c r="E968" s="981">
        <v>5000</v>
      </c>
      <c r="F968" s="276">
        <f t="shared" si="15"/>
        <v>5000</v>
      </c>
      <c r="G968" s="981" t="s">
        <v>90</v>
      </c>
      <c r="H968" s="981">
        <v>2024</v>
      </c>
      <c r="I968" s="981"/>
    </row>
    <row r="969" spans="1:9" s="262" customFormat="1" ht="25.5" customHeight="1">
      <c r="A969" s="60"/>
      <c r="B969" s="736" t="s">
        <v>91</v>
      </c>
      <c r="C969" s="77"/>
      <c r="D969" s="77">
        <f>SUM(D941:D968)</f>
        <v>265</v>
      </c>
      <c r="E969" s="77" t="s">
        <v>92</v>
      </c>
      <c r="F969" s="77">
        <f>SUM(F941:F968)</f>
        <v>26239790</v>
      </c>
      <c r="G969" s="60"/>
      <c r="H969" s="60"/>
      <c r="I969" s="60"/>
    </row>
    <row r="970" spans="1:9" s="262" customFormat="1" ht="17.25">
      <c r="A970" s="137"/>
      <c r="B970" s="132"/>
      <c r="C970" s="132"/>
      <c r="D970" s="132"/>
      <c r="E970" s="132"/>
      <c r="F970" s="132"/>
      <c r="G970" s="137"/>
      <c r="H970" s="137"/>
      <c r="I970" s="137"/>
    </row>
    <row r="971" spans="1:9" s="262" customFormat="1" ht="19.5">
      <c r="A971" s="1489" t="s">
        <v>3303</v>
      </c>
      <c r="B971" s="1489"/>
      <c r="C971" s="1489"/>
      <c r="D971" s="1489"/>
      <c r="E971" s="1489"/>
      <c r="F971" s="1489"/>
      <c r="G971" s="1489"/>
      <c r="H971" s="1489"/>
      <c r="I971" s="72"/>
    </row>
    <row r="972" spans="1:9" s="262" customFormat="1" ht="18">
      <c r="A972" s="935"/>
      <c r="B972" s="1480" t="s">
        <v>2637</v>
      </c>
      <c r="C972" s="1480"/>
      <c r="D972" s="1480"/>
      <c r="E972" s="1480"/>
      <c r="F972" s="1481" t="s">
        <v>2295</v>
      </c>
      <c r="G972" s="1481"/>
      <c r="H972" s="1480" t="s">
        <v>2638</v>
      </c>
      <c r="I972" s="1480"/>
    </row>
    <row r="973" spans="1:9" s="262" customFormat="1" ht="18">
      <c r="A973" s="935"/>
      <c r="B973" s="927"/>
      <c r="C973" s="401"/>
      <c r="D973" s="401"/>
      <c r="E973" s="401"/>
      <c r="F973" s="922"/>
      <c r="G973" s="922"/>
      <c r="H973" s="916"/>
      <c r="I973" s="916"/>
    </row>
    <row r="974" spans="1:9" s="262" customFormat="1" ht="19.5">
      <c r="A974" s="151"/>
      <c r="B974" s="826" t="s">
        <v>3243</v>
      </c>
      <c r="C974" s="152"/>
      <c r="D974" s="153"/>
      <c r="E974" s="153"/>
      <c r="F974" s="154"/>
      <c r="G974" s="151"/>
      <c r="H974" s="151"/>
      <c r="I974" s="155"/>
    </row>
    <row r="975" spans="1:9" s="262" customFormat="1" ht="18">
      <c r="A975" s="935"/>
      <c r="B975" s="1486" t="s">
        <v>2639</v>
      </c>
      <c r="C975" s="1486"/>
      <c r="D975" s="1486"/>
      <c r="E975" s="1486"/>
      <c r="F975" s="1487" t="s">
        <v>2295</v>
      </c>
      <c r="G975" s="1487"/>
      <c r="H975" s="1472" t="s">
        <v>2187</v>
      </c>
      <c r="I975" s="1472"/>
    </row>
    <row r="976" spans="1:9" s="262" customFormat="1" ht="25.5" customHeight="1">
      <c r="A976" s="935"/>
      <c r="B976" s="1486"/>
      <c r="C976" s="1486"/>
      <c r="D976" s="1486"/>
      <c r="E976" s="1486"/>
      <c r="F976" s="1487"/>
      <c r="G976" s="1487"/>
      <c r="H976" s="1472"/>
      <c r="I976" s="1472"/>
    </row>
    <row r="977" spans="1:9" s="262" customFormat="1" ht="16.5" customHeight="1">
      <c r="A977" s="935"/>
      <c r="B977" s="918"/>
      <c r="C977" s="918"/>
      <c r="D977" s="918"/>
      <c r="E977" s="918"/>
      <c r="F977" s="923"/>
      <c r="G977" s="923"/>
      <c r="H977" s="915"/>
      <c r="I977" s="915"/>
    </row>
    <row r="978" spans="1:9" s="262" customFormat="1" ht="40.5" customHeight="1">
      <c r="A978" s="935"/>
      <c r="B978" s="1472" t="s">
        <v>3244</v>
      </c>
      <c r="C978" s="1472"/>
      <c r="D978" s="1472"/>
      <c r="E978" s="1472"/>
      <c r="F978" s="1487" t="s">
        <v>2295</v>
      </c>
      <c r="G978" s="1487"/>
      <c r="H978" s="1472" t="s">
        <v>2188</v>
      </c>
      <c r="I978" s="1472"/>
    </row>
    <row r="979" spans="1:9" s="262" customFormat="1" ht="18">
      <c r="A979" s="935"/>
      <c r="B979" s="460"/>
      <c r="C979" s="460"/>
      <c r="D979" s="461"/>
      <c r="E979" s="461"/>
      <c r="F979" s="462"/>
      <c r="G979" s="459"/>
      <c r="H979" s="930"/>
      <c r="I979" s="712"/>
    </row>
    <row r="980" spans="1:9" s="262" customFormat="1" ht="30.75" customHeight="1">
      <c r="A980" s="123"/>
      <c r="B980" s="1472" t="s">
        <v>3245</v>
      </c>
      <c r="C980" s="1472"/>
      <c r="D980" s="1472"/>
      <c r="E980" s="1472"/>
      <c r="F980" s="1481" t="s">
        <v>2182</v>
      </c>
      <c r="G980" s="1481"/>
      <c r="H980" s="1480" t="s">
        <v>2641</v>
      </c>
      <c r="I980" s="1480"/>
    </row>
    <row r="981" spans="1:9" s="262" customFormat="1" ht="18">
      <c r="A981" s="935"/>
      <c r="B981" s="912"/>
      <c r="C981" s="684"/>
      <c r="D981" s="684"/>
      <c r="E981" s="684"/>
      <c r="F981" s="932"/>
      <c r="G981" s="927"/>
      <c r="H981" s="912"/>
      <c r="I981" s="912"/>
    </row>
    <row r="982" spans="1:9" s="262" customFormat="1" ht="18">
      <c r="A982" s="935"/>
      <c r="B982" s="1480" t="s">
        <v>3252</v>
      </c>
      <c r="C982" s="1480"/>
      <c r="D982" s="1480"/>
      <c r="E982" s="684"/>
      <c r="F982" s="1481" t="s">
        <v>2643</v>
      </c>
      <c r="G982" s="1481"/>
      <c r="H982" s="1480" t="s">
        <v>2186</v>
      </c>
      <c r="I982" s="1480"/>
    </row>
    <row r="983" spans="1:9" s="262" customFormat="1" ht="18">
      <c r="A983" s="123"/>
      <c r="B983" s="925"/>
      <c r="C983" s="123"/>
      <c r="D983" s="123"/>
      <c r="E983" s="123"/>
      <c r="F983" s="123"/>
      <c r="G983" s="123"/>
      <c r="H983" s="123"/>
      <c r="I983" s="123"/>
    </row>
    <row r="984" spans="1:9" s="262" customFormat="1" ht="32.25" customHeight="1">
      <c r="A984" s="935"/>
      <c r="B984" s="1472" t="s">
        <v>3246</v>
      </c>
      <c r="C984" s="1472"/>
      <c r="D984" s="1472"/>
      <c r="E984" s="1472"/>
      <c r="F984" s="1481" t="s">
        <v>2182</v>
      </c>
      <c r="G984" s="1481"/>
      <c r="H984" s="1472" t="s">
        <v>2185</v>
      </c>
      <c r="I984" s="1472"/>
    </row>
    <row r="985" spans="1:9" s="262" customFormat="1" ht="18">
      <c r="A985" s="935"/>
      <c r="B985" s="283"/>
      <c r="C985" s="283"/>
      <c r="D985" s="283"/>
      <c r="E985" s="283"/>
      <c r="F985" s="283"/>
      <c r="G985" s="283"/>
      <c r="H985" s="285"/>
      <c r="I985" s="285"/>
    </row>
    <row r="986" spans="1:9" s="262" customFormat="1" ht="18">
      <c r="A986" s="123"/>
      <c r="B986" s="912" t="s">
        <v>2179</v>
      </c>
      <c r="C986" s="283"/>
      <c r="D986" s="283"/>
      <c r="E986" s="283"/>
      <c r="F986" s="1481" t="s">
        <v>2643</v>
      </c>
      <c r="G986" s="1481"/>
      <c r="H986" s="1480" t="s">
        <v>2181</v>
      </c>
      <c r="I986" s="1480"/>
    </row>
    <row r="987" spans="1:9" s="262" customFormat="1" ht="18">
      <c r="A987" s="123"/>
      <c r="B987" s="411"/>
      <c r="C987" s="411"/>
      <c r="D987" s="411"/>
      <c r="E987" s="411"/>
      <c r="F987" s="931"/>
      <c r="G987" s="927"/>
      <c r="H987" s="930"/>
      <c r="I987" s="930"/>
    </row>
    <row r="988" spans="1:9" s="262" customFormat="1" ht="35.25" customHeight="1">
      <c r="A988" s="207"/>
      <c r="B988" s="1482" t="s">
        <v>3241</v>
      </c>
      <c r="C988" s="1482"/>
      <c r="D988" s="1482"/>
      <c r="E988" s="1482"/>
      <c r="F988" s="1483" t="s">
        <v>3242</v>
      </c>
      <c r="G988" s="1483"/>
      <c r="H988" s="1484" t="s">
        <v>2180</v>
      </c>
      <c r="I988" s="1484"/>
    </row>
    <row r="989" spans="1:9" s="262" customFormat="1" ht="18">
      <c r="A989" s="1477"/>
      <c r="B989" s="1477"/>
      <c r="C989" s="1477"/>
      <c r="D989" s="1477"/>
      <c r="E989" s="1477"/>
      <c r="F989" s="1477"/>
      <c r="G989" s="1477"/>
      <c r="H989" s="1477"/>
      <c r="I989" s="1477"/>
    </row>
    <row r="990" spans="1:9" s="262" customFormat="1" ht="18">
      <c r="A990" s="207"/>
      <c r="B990" s="1474" t="s">
        <v>2644</v>
      </c>
      <c r="C990" s="1474"/>
      <c r="D990" s="1474"/>
      <c r="E990" s="1474"/>
      <c r="F990" s="1485" t="s">
        <v>2643</v>
      </c>
      <c r="G990" s="1485"/>
      <c r="H990" s="1478" t="s">
        <v>2645</v>
      </c>
      <c r="I990" s="1478"/>
    </row>
    <row r="991" spans="1:9" s="262" customFormat="1" ht="18">
      <c r="A991" s="1476"/>
      <c r="B991" s="1477"/>
      <c r="C991" s="1477"/>
      <c r="D991" s="1477"/>
      <c r="E991" s="1477"/>
      <c r="F991" s="1477"/>
      <c r="G991" s="1477"/>
      <c r="H991" s="1477"/>
      <c r="I991" s="1477"/>
    </row>
    <row r="992" spans="1:9" s="262" customFormat="1" ht="30" customHeight="1">
      <c r="A992" s="207"/>
      <c r="B992" s="1478" t="s">
        <v>3247</v>
      </c>
      <c r="C992" s="1478"/>
      <c r="D992" s="1478"/>
      <c r="E992" s="1478"/>
      <c r="F992" s="1479" t="s">
        <v>2239</v>
      </c>
      <c r="G992" s="1479"/>
      <c r="H992" s="1480" t="s">
        <v>2240</v>
      </c>
      <c r="I992" s="1480"/>
    </row>
    <row r="993" spans="1:10" s="262" customFormat="1" ht="18">
      <c r="A993" s="207"/>
      <c r="B993" s="824"/>
      <c r="C993" s="824"/>
      <c r="D993" s="824"/>
      <c r="E993" s="824"/>
      <c r="F993" s="824"/>
      <c r="G993" s="824"/>
      <c r="H993" s="825"/>
      <c r="I993" s="825"/>
    </row>
    <row r="994" spans="1:10" s="262" customFormat="1" ht="29.25" customHeight="1">
      <c r="A994" s="207"/>
      <c r="B994" s="1478" t="s">
        <v>2646</v>
      </c>
      <c r="C994" s="1478"/>
      <c r="D994" s="1478"/>
      <c r="E994" s="1478"/>
      <c r="F994" s="1481" t="s">
        <v>2643</v>
      </c>
      <c r="G994" s="1481"/>
      <c r="H994" s="1480" t="s">
        <v>2647</v>
      </c>
      <c r="I994" s="1480"/>
    </row>
    <row r="995" spans="1:10" s="262" customFormat="1" ht="18">
      <c r="A995" s="207"/>
      <c r="B995" s="283"/>
      <c r="C995" s="283"/>
      <c r="D995" s="283"/>
      <c r="E995" s="283"/>
      <c r="F995" s="283"/>
      <c r="G995" s="283"/>
      <c r="H995" s="285"/>
      <c r="I995" s="285"/>
    </row>
    <row r="996" spans="1:10" s="262" customFormat="1" ht="24" customHeight="1">
      <c r="A996" s="207"/>
      <c r="B996" s="1480" t="s">
        <v>2648</v>
      </c>
      <c r="C996" s="1480"/>
      <c r="D996" s="1480"/>
      <c r="E996" s="1480"/>
      <c r="F996" s="1481" t="s">
        <v>2649</v>
      </c>
      <c r="G996" s="1481"/>
      <c r="H996" s="1474" t="s">
        <v>2650</v>
      </c>
      <c r="I996" s="1474"/>
    </row>
    <row r="997" spans="1:10" s="262" customFormat="1" ht="18">
      <c r="A997" s="207"/>
      <c r="B997" s="912"/>
      <c r="C997" s="912"/>
      <c r="D997" s="912"/>
      <c r="E997" s="912"/>
      <c r="F997" s="922"/>
      <c r="G997" s="922"/>
      <c r="H997" s="917"/>
      <c r="I997" s="917"/>
    </row>
    <row r="998" spans="1:10" s="262" customFormat="1" ht="33" customHeight="1">
      <c r="A998" s="207"/>
      <c r="B998" s="1472" t="s">
        <v>3250</v>
      </c>
      <c r="C998" s="1472"/>
      <c r="D998" s="1472"/>
      <c r="E998" s="1472"/>
      <c r="F998" s="1473" t="s">
        <v>2182</v>
      </c>
      <c r="G998" s="1473"/>
      <c r="H998" s="1474" t="s">
        <v>2652</v>
      </c>
      <c r="I998" s="1474"/>
    </row>
    <row r="999" spans="1:10" s="262" customFormat="1" ht="21.75" customHeight="1">
      <c r="B999" s="132"/>
      <c r="C999" s="132"/>
      <c r="D999" s="132"/>
      <c r="E999" s="132"/>
      <c r="F999" s="132"/>
      <c r="G999" s="137"/>
      <c r="H999" s="137"/>
      <c r="I999" s="137"/>
    </row>
    <row r="1000" spans="1:10" s="262" customFormat="1" ht="21.75" customHeight="1">
      <c r="B1000" s="944" t="s">
        <v>2474</v>
      </c>
      <c r="C1000" s="299"/>
      <c r="D1000" s="1606" t="s">
        <v>3412</v>
      </c>
      <c r="E1000" s="1606"/>
      <c r="F1000" s="1606"/>
      <c r="G1000" s="1606"/>
      <c r="H1000" s="1606"/>
      <c r="I1000" s="1606"/>
    </row>
    <row r="1001" spans="1:10" s="262" customFormat="1" ht="21.75" customHeight="1">
      <c r="B1001" s="332"/>
      <c r="C1001" s="335"/>
      <c r="D1001" s="340"/>
      <c r="E1001" s="340"/>
      <c r="F1001" s="340"/>
      <c r="G1001" s="340"/>
      <c r="H1001" s="340"/>
      <c r="I1001" s="340"/>
    </row>
    <row r="1002" spans="1:10" s="262" customFormat="1" ht="21.75" customHeight="1">
      <c r="B1002" s="332"/>
      <c r="C1002" s="335"/>
      <c r="D1002" s="340"/>
      <c r="E1002" s="340"/>
      <c r="F1002" s="340"/>
      <c r="G1002" s="340"/>
      <c r="H1002" s="340"/>
      <c r="I1002" s="340"/>
    </row>
    <row r="1003" spans="1:10" s="262" customFormat="1" ht="21.75" customHeight="1">
      <c r="B1003" s="332"/>
      <c r="C1003" s="335"/>
      <c r="D1003" s="340"/>
      <c r="E1003" s="340"/>
      <c r="F1003" s="340"/>
      <c r="G1003" s="340"/>
      <c r="H1003" s="340"/>
      <c r="I1003" s="340"/>
    </row>
    <row r="1004" spans="1:10" ht="27">
      <c r="A1004" s="196"/>
      <c r="B1004" s="332"/>
      <c r="C1004" s="335"/>
      <c r="D1004" s="340"/>
      <c r="E1004" s="340"/>
      <c r="F1004" s="340"/>
      <c r="G1004" s="340"/>
      <c r="H1004" s="340"/>
      <c r="I1004" s="340"/>
      <c r="J1004" s="262"/>
    </row>
    <row r="1005" spans="1:10" ht="27">
      <c r="A1005" s="196"/>
      <c r="B1005" s="197"/>
      <c r="C1005" s="196"/>
      <c r="D1005" s="196"/>
      <c r="E1005" s="196"/>
      <c r="F1005" s="1497" t="s">
        <v>3466</v>
      </c>
      <c r="G1005" s="1490"/>
      <c r="H1005" s="1490"/>
      <c r="I1005" s="1490"/>
      <c r="J1005" s="262"/>
    </row>
    <row r="1006" spans="1:10" ht="52.5" customHeight="1">
      <c r="A1006" s="196"/>
      <c r="B1006" s="197"/>
      <c r="C1006" s="196"/>
      <c r="D1006" s="196"/>
      <c r="E1006" s="196"/>
      <c r="F1006" s="331"/>
      <c r="G1006" s="332"/>
      <c r="H1006" s="1490" t="s">
        <v>3479</v>
      </c>
      <c r="I1006" s="1490"/>
      <c r="J1006" s="262"/>
    </row>
    <row r="1007" spans="1:10" ht="24.75" customHeight="1">
      <c r="A1007" s="1165"/>
      <c r="B1007" s="330"/>
      <c r="C1007" s="199"/>
      <c r="D1007" s="200" t="s">
        <v>2456</v>
      </c>
      <c r="E1007" s="201"/>
      <c r="F1007" s="199"/>
      <c r="G1007" s="199"/>
      <c r="H1007" s="1495"/>
      <c r="I1007" s="1495"/>
      <c r="J1007" s="262"/>
    </row>
    <row r="1008" spans="1:10" s="262" customFormat="1" ht="17.25">
      <c r="A1008" s="1492" t="s">
        <v>3290</v>
      </c>
      <c r="B1008" s="1492"/>
      <c r="C1008" s="1492"/>
      <c r="D1008" s="1492"/>
      <c r="E1008" s="1492"/>
      <c r="F1008" s="1492"/>
      <c r="G1008" s="1492"/>
      <c r="H1008" s="1492"/>
      <c r="I1008" s="1492"/>
    </row>
    <row r="1009" spans="1:9" s="262" customFormat="1" ht="22.5" customHeight="1">
      <c r="A1009" s="1605" t="s">
        <v>3925</v>
      </c>
      <c r="B1009" s="1605"/>
      <c r="C1009" s="47"/>
      <c r="D1009" s="47"/>
      <c r="E1009" s="301"/>
      <c r="F1009" s="301"/>
      <c r="G1009" s="47"/>
      <c r="H1009" s="1526" t="s">
        <v>3408</v>
      </c>
      <c r="I1009" s="1526"/>
    </row>
    <row r="1010" spans="1:9" s="262" customFormat="1" ht="18" thickBot="1">
      <c r="A1010" s="1621" t="s">
        <v>3521</v>
      </c>
      <c r="B1010" s="1621"/>
      <c r="C1010" s="1191"/>
      <c r="F1010" s="162"/>
      <c r="G1010" s="162"/>
      <c r="H1010" s="1622" t="s">
        <v>2</v>
      </c>
      <c r="I1010" s="1622"/>
    </row>
    <row r="1011" spans="1:9" s="188" customFormat="1" ht="78.75" customHeight="1" thickBot="1">
      <c r="A1011" s="76" t="s">
        <v>3</v>
      </c>
      <c r="B1011" s="1388" t="s">
        <v>4</v>
      </c>
      <c r="C1011" s="1389" t="s">
        <v>5</v>
      </c>
      <c r="D1011" s="1390" t="s">
        <v>6</v>
      </c>
      <c r="E1011" s="390" t="s">
        <v>3888</v>
      </c>
      <c r="F1011" s="390" t="s">
        <v>3889</v>
      </c>
      <c r="G1011" s="1388" t="s">
        <v>9</v>
      </c>
      <c r="H1011" s="25" t="s">
        <v>2425</v>
      </c>
      <c r="I1011" s="1391" t="s">
        <v>10</v>
      </c>
    </row>
    <row r="1012" spans="1:9" s="262" customFormat="1" ht="21.75" customHeight="1" thickBot="1">
      <c r="A1012" s="163">
        <v>1</v>
      </c>
      <c r="B1012" s="125">
        <v>2</v>
      </c>
      <c r="C1012" s="126">
        <v>3</v>
      </c>
      <c r="D1012" s="126">
        <v>4</v>
      </c>
      <c r="E1012" s="126">
        <v>5</v>
      </c>
      <c r="F1012" s="126">
        <v>6</v>
      </c>
      <c r="G1012" s="126">
        <v>7</v>
      </c>
      <c r="H1012" s="126">
        <v>8</v>
      </c>
      <c r="I1012" s="127">
        <v>9</v>
      </c>
    </row>
    <row r="1013" spans="1:9" s="262" customFormat="1" ht="28.5" customHeight="1">
      <c r="A1013" s="628">
        <v>1</v>
      </c>
      <c r="B1013" s="658" t="s">
        <v>466</v>
      </c>
      <c r="C1013" s="21" t="s">
        <v>11</v>
      </c>
      <c r="D1013" s="21">
        <v>1</v>
      </c>
      <c r="E1013" s="32">
        <v>8900976</v>
      </c>
      <c r="F1013" s="32">
        <f t="shared" ref="F1013:F1029" si="16">D1013*E1013</f>
        <v>8900976</v>
      </c>
      <c r="G1013" s="21" t="s">
        <v>12</v>
      </c>
      <c r="H1013" s="21">
        <v>1947</v>
      </c>
      <c r="I1013" s="21"/>
    </row>
    <row r="1014" spans="1:9" s="262" customFormat="1" ht="30.75" customHeight="1">
      <c r="A1014" s="628">
        <v>2</v>
      </c>
      <c r="B1014" s="637" t="s">
        <v>496</v>
      </c>
      <c r="C1014" s="4" t="s">
        <v>11</v>
      </c>
      <c r="D1014" s="4">
        <v>1</v>
      </c>
      <c r="E1014" s="246">
        <v>3850</v>
      </c>
      <c r="F1014" s="1377">
        <f t="shared" si="16"/>
        <v>3850</v>
      </c>
      <c r="G1014" s="4" t="s">
        <v>12</v>
      </c>
      <c r="H1014" s="4">
        <v>2007</v>
      </c>
      <c r="I1014" s="4"/>
    </row>
    <row r="1015" spans="1:9" s="262" customFormat="1" ht="43.5" customHeight="1">
      <c r="A1015" s="628">
        <v>3</v>
      </c>
      <c r="B1015" s="637" t="s">
        <v>497</v>
      </c>
      <c r="C1015" s="4" t="s">
        <v>11</v>
      </c>
      <c r="D1015" s="4">
        <v>12</v>
      </c>
      <c r="E1015" s="246">
        <v>53000</v>
      </c>
      <c r="F1015" s="1377">
        <f t="shared" si="16"/>
        <v>636000</v>
      </c>
      <c r="G1015" s="4" t="s">
        <v>12</v>
      </c>
      <c r="H1015" s="4">
        <v>2013</v>
      </c>
      <c r="I1015" s="4"/>
    </row>
    <row r="1016" spans="1:9" s="262" customFormat="1" ht="42" customHeight="1">
      <c r="A1016" s="628">
        <v>4</v>
      </c>
      <c r="B1016" s="637" t="s">
        <v>498</v>
      </c>
      <c r="C1016" s="4" t="s">
        <v>11</v>
      </c>
      <c r="D1016" s="4">
        <v>13</v>
      </c>
      <c r="E1016" s="246">
        <v>55385</v>
      </c>
      <c r="F1016" s="1377">
        <f t="shared" si="16"/>
        <v>720005</v>
      </c>
      <c r="G1016" s="4" t="s">
        <v>12</v>
      </c>
      <c r="H1016" s="4">
        <v>2013</v>
      </c>
      <c r="I1016" s="4"/>
    </row>
    <row r="1017" spans="1:9" s="262" customFormat="1" ht="37.5" customHeight="1">
      <c r="A1017" s="628">
        <v>5</v>
      </c>
      <c r="B1017" s="637" t="s">
        <v>499</v>
      </c>
      <c r="C1017" s="4" t="s">
        <v>11</v>
      </c>
      <c r="D1017" s="4">
        <v>3</v>
      </c>
      <c r="E1017" s="246">
        <v>55000</v>
      </c>
      <c r="F1017" s="1377">
        <f t="shared" si="16"/>
        <v>165000</v>
      </c>
      <c r="G1017" s="4" t="s">
        <v>12</v>
      </c>
      <c r="H1017" s="4">
        <v>2013</v>
      </c>
      <c r="I1017" s="4"/>
    </row>
    <row r="1018" spans="1:9" s="262" customFormat="1" ht="28.5" customHeight="1">
      <c r="A1018" s="628">
        <v>6</v>
      </c>
      <c r="B1018" s="637" t="s">
        <v>500</v>
      </c>
      <c r="C1018" s="4" t="s">
        <v>11</v>
      </c>
      <c r="D1018" s="4">
        <v>12</v>
      </c>
      <c r="E1018" s="246">
        <v>10000</v>
      </c>
      <c r="F1018" s="1377">
        <f t="shared" si="16"/>
        <v>120000</v>
      </c>
      <c r="G1018" s="4" t="s">
        <v>12</v>
      </c>
      <c r="H1018" s="4">
        <v>2013</v>
      </c>
      <c r="I1018" s="4"/>
    </row>
    <row r="1019" spans="1:9" s="262" customFormat="1" ht="28.5" customHeight="1">
      <c r="A1019" s="628">
        <v>7</v>
      </c>
      <c r="B1019" s="637" t="s">
        <v>501</v>
      </c>
      <c r="C1019" s="4" t="s">
        <v>11</v>
      </c>
      <c r="D1019" s="4">
        <v>11</v>
      </c>
      <c r="E1019" s="246">
        <v>13091</v>
      </c>
      <c r="F1019" s="1377">
        <f t="shared" si="16"/>
        <v>144001</v>
      </c>
      <c r="G1019" s="4" t="s">
        <v>12</v>
      </c>
      <c r="H1019" s="4">
        <v>2013</v>
      </c>
      <c r="I1019" s="4"/>
    </row>
    <row r="1020" spans="1:9" s="262" customFormat="1" ht="28.5" customHeight="1">
      <c r="A1020" s="628">
        <v>8</v>
      </c>
      <c r="B1020" s="637" t="s">
        <v>502</v>
      </c>
      <c r="C1020" s="4" t="s">
        <v>11</v>
      </c>
      <c r="D1020" s="4">
        <v>1</v>
      </c>
      <c r="E1020" s="246">
        <v>50000</v>
      </c>
      <c r="F1020" s="1377">
        <f t="shared" si="16"/>
        <v>50000</v>
      </c>
      <c r="G1020" s="4" t="s">
        <v>12</v>
      </c>
      <c r="H1020" s="4">
        <v>2014</v>
      </c>
      <c r="I1020" s="4"/>
    </row>
    <row r="1021" spans="1:9" s="262" customFormat="1" ht="28.5" customHeight="1">
      <c r="A1021" s="628">
        <v>9</v>
      </c>
      <c r="B1021" s="637" t="s">
        <v>503</v>
      </c>
      <c r="C1021" s="4" t="s">
        <v>11</v>
      </c>
      <c r="D1021" s="4">
        <v>8</v>
      </c>
      <c r="E1021" s="40">
        <v>16000</v>
      </c>
      <c r="F1021" s="1377">
        <f t="shared" si="16"/>
        <v>128000</v>
      </c>
      <c r="G1021" s="4" t="s">
        <v>12</v>
      </c>
      <c r="H1021" s="4">
        <v>2021</v>
      </c>
      <c r="I1021" s="4"/>
    </row>
    <row r="1022" spans="1:9" s="262" customFormat="1" ht="28.5" customHeight="1">
      <c r="A1022" s="628">
        <v>10</v>
      </c>
      <c r="B1022" s="637" t="s">
        <v>504</v>
      </c>
      <c r="C1022" s="4" t="s">
        <v>11</v>
      </c>
      <c r="D1022" s="4">
        <v>1</v>
      </c>
      <c r="E1022" s="40">
        <v>30000</v>
      </c>
      <c r="F1022" s="1377">
        <f t="shared" si="16"/>
        <v>30000</v>
      </c>
      <c r="G1022" s="4" t="s">
        <v>12</v>
      </c>
      <c r="H1022" s="4">
        <v>2021</v>
      </c>
      <c r="I1022" s="4"/>
    </row>
    <row r="1023" spans="1:9" s="262" customFormat="1" ht="28.5" customHeight="1">
      <c r="A1023" s="628">
        <v>11</v>
      </c>
      <c r="B1023" s="637" t="s">
        <v>29</v>
      </c>
      <c r="C1023" s="4" t="s">
        <v>11</v>
      </c>
      <c r="D1023" s="4">
        <v>1</v>
      </c>
      <c r="E1023" s="40">
        <v>6000</v>
      </c>
      <c r="F1023" s="1377">
        <f t="shared" si="16"/>
        <v>6000</v>
      </c>
      <c r="G1023" s="4" t="s">
        <v>12</v>
      </c>
      <c r="H1023" s="4">
        <v>2021</v>
      </c>
      <c r="I1023" s="4"/>
    </row>
    <row r="1024" spans="1:9" s="361" customFormat="1" ht="28.5" customHeight="1">
      <c r="A1024" s="628">
        <v>12</v>
      </c>
      <c r="B1024" s="637" t="s">
        <v>505</v>
      </c>
      <c r="C1024" s="4" t="s">
        <v>11</v>
      </c>
      <c r="D1024" s="4">
        <v>16</v>
      </c>
      <c r="E1024" s="40">
        <v>2500</v>
      </c>
      <c r="F1024" s="1377">
        <f t="shared" si="16"/>
        <v>40000</v>
      </c>
      <c r="G1024" s="4" t="s">
        <v>12</v>
      </c>
      <c r="H1024" s="4">
        <v>2021</v>
      </c>
      <c r="I1024" s="4"/>
    </row>
    <row r="1025" spans="1:42" s="262" customFormat="1" ht="33" customHeight="1">
      <c r="A1025" s="628">
        <v>13</v>
      </c>
      <c r="B1025" s="637" t="s">
        <v>506</v>
      </c>
      <c r="C1025" s="4" t="s">
        <v>11</v>
      </c>
      <c r="D1025" s="4">
        <v>100</v>
      </c>
      <c r="E1025" s="276">
        <v>7890</v>
      </c>
      <c r="F1025" s="1377">
        <f t="shared" si="16"/>
        <v>789000</v>
      </c>
      <c r="G1025" s="4" t="s">
        <v>66</v>
      </c>
      <c r="H1025" s="4">
        <v>2023</v>
      </c>
      <c r="I1025" s="4"/>
    </row>
    <row r="1026" spans="1:42" s="167" customFormat="1" ht="36.75" customHeight="1">
      <c r="A1026" s="628">
        <v>14</v>
      </c>
      <c r="B1026" s="647" t="s">
        <v>364</v>
      </c>
      <c r="C1026" s="4" t="s">
        <v>11</v>
      </c>
      <c r="D1026" s="5">
        <v>1</v>
      </c>
      <c r="E1026" s="276">
        <v>65834</v>
      </c>
      <c r="F1026" s="1377">
        <f t="shared" si="16"/>
        <v>65834</v>
      </c>
      <c r="G1026" s="4" t="s">
        <v>66</v>
      </c>
      <c r="H1026" s="5" t="s">
        <v>356</v>
      </c>
      <c r="I1026" s="206"/>
      <c r="J1026" s="169"/>
      <c r="K1026" s="169"/>
      <c r="L1026" s="169"/>
      <c r="M1026" s="169"/>
      <c r="N1026" s="169"/>
      <c r="O1026" s="169"/>
      <c r="P1026" s="169"/>
      <c r="Q1026" s="169"/>
      <c r="R1026" s="169"/>
      <c r="S1026" s="169"/>
      <c r="T1026" s="169"/>
      <c r="U1026" s="169"/>
      <c r="V1026" s="169"/>
      <c r="W1026" s="169"/>
      <c r="X1026" s="169"/>
      <c r="Y1026" s="169"/>
      <c r="Z1026" s="169"/>
      <c r="AA1026" s="169"/>
      <c r="AB1026" s="169"/>
      <c r="AC1026" s="169"/>
      <c r="AD1026" s="169"/>
      <c r="AE1026" s="169"/>
      <c r="AF1026" s="169"/>
      <c r="AG1026" s="169"/>
      <c r="AH1026" s="169"/>
      <c r="AI1026" s="169"/>
      <c r="AJ1026" s="169"/>
      <c r="AK1026" s="169"/>
      <c r="AL1026" s="169"/>
      <c r="AM1026" s="169"/>
      <c r="AN1026" s="169"/>
      <c r="AO1026" s="169"/>
      <c r="AP1026" s="168"/>
    </row>
    <row r="1027" spans="1:42" s="262" customFormat="1" ht="22.5" customHeight="1">
      <c r="A1027" s="628">
        <v>15</v>
      </c>
      <c r="B1027" s="972" t="s">
        <v>2521</v>
      </c>
      <c r="C1027" s="981" t="s">
        <v>167</v>
      </c>
      <c r="D1027" s="731">
        <v>1</v>
      </c>
      <c r="E1027" s="981">
        <v>5000</v>
      </c>
      <c r="F1027" s="1377">
        <f t="shared" si="16"/>
        <v>5000</v>
      </c>
      <c r="G1027" s="981" t="s">
        <v>90</v>
      </c>
      <c r="H1027" s="981">
        <v>2024</v>
      </c>
      <c r="I1027" s="995"/>
      <c r="J1027" s="169"/>
      <c r="K1027" s="169"/>
      <c r="L1027" s="169"/>
      <c r="M1027" s="169"/>
      <c r="N1027" s="169"/>
      <c r="O1027" s="169"/>
      <c r="P1027" s="169"/>
      <c r="Q1027" s="169"/>
      <c r="R1027" s="169"/>
      <c r="S1027" s="169"/>
      <c r="T1027" s="169"/>
      <c r="U1027" s="169"/>
      <c r="V1027" s="169"/>
      <c r="W1027" s="169"/>
      <c r="X1027" s="169"/>
      <c r="Y1027" s="169"/>
      <c r="Z1027" s="169"/>
      <c r="AA1027" s="169"/>
      <c r="AB1027" s="169"/>
      <c r="AC1027" s="169"/>
      <c r="AD1027" s="169"/>
      <c r="AE1027" s="169"/>
      <c r="AF1027" s="169"/>
      <c r="AG1027" s="169"/>
      <c r="AH1027" s="169"/>
      <c r="AI1027" s="169"/>
      <c r="AJ1027" s="169"/>
      <c r="AK1027" s="169"/>
      <c r="AL1027" s="169"/>
      <c r="AM1027" s="169"/>
      <c r="AN1027" s="169"/>
      <c r="AO1027" s="169"/>
    </row>
    <row r="1028" spans="1:42" s="262" customFormat="1" ht="22.5" customHeight="1">
      <c r="A1028" s="628">
        <v>16</v>
      </c>
      <c r="B1028" s="972" t="s">
        <v>3041</v>
      </c>
      <c r="C1028" s="981" t="s">
        <v>167</v>
      </c>
      <c r="D1028" s="731">
        <v>2</v>
      </c>
      <c r="E1028" s="981">
        <v>12000</v>
      </c>
      <c r="F1028" s="1377">
        <f t="shared" si="16"/>
        <v>24000</v>
      </c>
      <c r="G1028" s="981" t="s">
        <v>90</v>
      </c>
      <c r="H1028" s="981">
        <v>2024</v>
      </c>
      <c r="I1028" s="995"/>
      <c r="J1028" s="169"/>
      <c r="K1028" s="169"/>
      <c r="L1028" s="169"/>
      <c r="M1028" s="169"/>
      <c r="N1028" s="169"/>
      <c r="O1028" s="169"/>
      <c r="P1028" s="169"/>
      <c r="Q1028" s="169"/>
      <c r="R1028" s="169"/>
      <c r="S1028" s="169"/>
      <c r="T1028" s="169"/>
      <c r="U1028" s="169"/>
      <c r="V1028" s="169"/>
      <c r="W1028" s="169"/>
      <c r="X1028" s="169"/>
      <c r="Y1028" s="169"/>
      <c r="Z1028" s="169"/>
      <c r="AA1028" s="169"/>
      <c r="AB1028" s="169"/>
      <c r="AC1028" s="169"/>
      <c r="AD1028" s="169"/>
      <c r="AE1028" s="169"/>
      <c r="AF1028" s="169"/>
      <c r="AG1028" s="169"/>
      <c r="AH1028" s="169"/>
      <c r="AI1028" s="169"/>
      <c r="AJ1028" s="169"/>
      <c r="AK1028" s="169"/>
      <c r="AL1028" s="169"/>
      <c r="AM1028" s="169"/>
      <c r="AN1028" s="169"/>
      <c r="AO1028" s="169"/>
    </row>
    <row r="1029" spans="1:42" s="262" customFormat="1" ht="22.5" customHeight="1">
      <c r="A1029" s="628">
        <v>17</v>
      </c>
      <c r="B1029" s="972" t="s">
        <v>2916</v>
      </c>
      <c r="C1029" s="981" t="s">
        <v>167</v>
      </c>
      <c r="D1029" s="731">
        <v>2</v>
      </c>
      <c r="E1029" s="981">
        <v>12000</v>
      </c>
      <c r="F1029" s="1377">
        <f t="shared" si="16"/>
        <v>24000</v>
      </c>
      <c r="G1029" s="981" t="s">
        <v>90</v>
      </c>
      <c r="H1029" s="981">
        <v>2024</v>
      </c>
      <c r="I1029" s="995"/>
      <c r="J1029" s="169"/>
      <c r="K1029" s="169"/>
      <c r="L1029" s="169"/>
      <c r="M1029" s="169"/>
      <c r="N1029" s="169"/>
      <c r="O1029" s="169"/>
      <c r="P1029" s="169"/>
      <c r="Q1029" s="169"/>
      <c r="R1029" s="169"/>
      <c r="S1029" s="169"/>
      <c r="T1029" s="169"/>
      <c r="U1029" s="169"/>
      <c r="V1029" s="169"/>
      <c r="W1029" s="169"/>
      <c r="X1029" s="169"/>
      <c r="Y1029" s="169"/>
      <c r="Z1029" s="169"/>
      <c r="AA1029" s="169"/>
      <c r="AB1029" s="169"/>
      <c r="AC1029" s="169"/>
      <c r="AD1029" s="169"/>
      <c r="AE1029" s="169"/>
      <c r="AF1029" s="169"/>
      <c r="AG1029" s="169"/>
      <c r="AH1029" s="169"/>
      <c r="AI1029" s="169"/>
      <c r="AJ1029" s="169"/>
      <c r="AK1029" s="169"/>
      <c r="AL1029" s="169"/>
      <c r="AM1029" s="169"/>
      <c r="AN1029" s="169"/>
      <c r="AO1029" s="169"/>
    </row>
    <row r="1030" spans="1:42" s="262" customFormat="1" ht="22.5" customHeight="1">
      <c r="A1030" s="60"/>
      <c r="B1030" s="736" t="s">
        <v>91</v>
      </c>
      <c r="C1030" s="77"/>
      <c r="D1030" s="77">
        <f>SUM(D1013:D1029)</f>
        <v>186</v>
      </c>
      <c r="E1030" s="77" t="s">
        <v>92</v>
      </c>
      <c r="F1030" s="77">
        <f>SUM(F1013:F1029)</f>
        <v>11851666</v>
      </c>
      <c r="G1030" s="60"/>
      <c r="H1030" s="60"/>
      <c r="I1030" s="60"/>
    </row>
    <row r="1031" spans="1:42" s="262" customFormat="1" ht="22.5" customHeight="1">
      <c r="A1031" s="137"/>
      <c r="B1031" s="937"/>
      <c r="C1031" s="132"/>
      <c r="D1031" s="132"/>
      <c r="E1031" s="132"/>
      <c r="F1031" s="132"/>
      <c r="G1031" s="137"/>
      <c r="H1031" s="137"/>
      <c r="I1031" s="137"/>
    </row>
    <row r="1032" spans="1:42" s="262" customFormat="1" ht="22.5" customHeight="1">
      <c r="A1032" s="1489" t="s">
        <v>3303</v>
      </c>
      <c r="B1032" s="1489"/>
      <c r="C1032" s="1489"/>
      <c r="D1032" s="1489"/>
      <c r="E1032" s="1489"/>
      <c r="F1032" s="1489"/>
      <c r="G1032" s="1489"/>
      <c r="H1032" s="1489"/>
      <c r="I1032" s="72"/>
    </row>
    <row r="1033" spans="1:42" s="262" customFormat="1" ht="22.5" customHeight="1">
      <c r="A1033" s="935"/>
      <c r="B1033" s="1480" t="s">
        <v>2637</v>
      </c>
      <c r="C1033" s="1480"/>
      <c r="D1033" s="1480"/>
      <c r="E1033" s="1480"/>
      <c r="F1033" s="1481" t="s">
        <v>2295</v>
      </c>
      <c r="G1033" s="1481"/>
      <c r="H1033" s="1480" t="s">
        <v>2638</v>
      </c>
      <c r="I1033" s="1480"/>
    </row>
    <row r="1034" spans="1:42" s="262" customFormat="1" ht="22.5" customHeight="1">
      <c r="A1034" s="935"/>
      <c r="B1034" s="927"/>
      <c r="C1034" s="401"/>
      <c r="D1034" s="401"/>
      <c r="E1034" s="401"/>
      <c r="F1034" s="922"/>
      <c r="G1034" s="922"/>
      <c r="H1034" s="916"/>
      <c r="I1034" s="916"/>
    </row>
    <row r="1035" spans="1:42" s="262" customFormat="1" ht="22.5" customHeight="1">
      <c r="A1035" s="151"/>
      <c r="B1035" s="826" t="s">
        <v>3243</v>
      </c>
      <c r="C1035" s="152"/>
      <c r="D1035" s="153"/>
      <c r="E1035" s="153"/>
      <c r="F1035" s="154"/>
      <c r="G1035" s="151"/>
      <c r="H1035" s="151"/>
      <c r="I1035" s="155"/>
    </row>
    <row r="1036" spans="1:42" s="262" customFormat="1" ht="22.5" customHeight="1">
      <c r="A1036" s="935"/>
      <c r="B1036" s="1486" t="s">
        <v>2639</v>
      </c>
      <c r="C1036" s="1486"/>
      <c r="D1036" s="1486"/>
      <c r="E1036" s="1486"/>
      <c r="F1036" s="1487" t="s">
        <v>2295</v>
      </c>
      <c r="G1036" s="1487"/>
      <c r="H1036" s="1472" t="s">
        <v>2187</v>
      </c>
      <c r="I1036" s="1472"/>
    </row>
    <row r="1037" spans="1:42" s="262" customFormat="1" ht="22.5" customHeight="1">
      <c r="A1037" s="935"/>
      <c r="B1037" s="1486"/>
      <c r="C1037" s="1486"/>
      <c r="D1037" s="1486"/>
      <c r="E1037" s="1486"/>
      <c r="F1037" s="1487"/>
      <c r="G1037" s="1487"/>
      <c r="H1037" s="1472"/>
      <c r="I1037" s="1472"/>
    </row>
    <row r="1038" spans="1:42" s="262" customFormat="1" ht="38.25" customHeight="1">
      <c r="A1038" s="935"/>
      <c r="B1038" s="1472" t="s">
        <v>3244</v>
      </c>
      <c r="C1038" s="1472"/>
      <c r="D1038" s="1472"/>
      <c r="E1038" s="1472"/>
      <c r="F1038" s="1487" t="s">
        <v>2295</v>
      </c>
      <c r="G1038" s="1487"/>
      <c r="H1038" s="1472" t="s">
        <v>2188</v>
      </c>
      <c r="I1038" s="1472"/>
    </row>
    <row r="1039" spans="1:42" s="262" customFormat="1" ht="22.5" customHeight="1">
      <c r="A1039" s="935"/>
      <c r="B1039" s="460"/>
      <c r="C1039" s="460"/>
      <c r="D1039" s="461"/>
      <c r="E1039" s="461"/>
      <c r="F1039" s="462"/>
      <c r="G1039" s="459"/>
      <c r="H1039" s="930"/>
      <c r="I1039" s="712"/>
    </row>
    <row r="1040" spans="1:42" s="262" customFormat="1" ht="36" customHeight="1">
      <c r="A1040" s="123"/>
      <c r="B1040" s="1472" t="s">
        <v>3245</v>
      </c>
      <c r="C1040" s="1472"/>
      <c r="D1040" s="1472"/>
      <c r="E1040" s="1472"/>
      <c r="F1040" s="1481" t="s">
        <v>2182</v>
      </c>
      <c r="G1040" s="1481"/>
      <c r="H1040" s="1480" t="s">
        <v>2641</v>
      </c>
      <c r="I1040" s="1480"/>
    </row>
    <row r="1041" spans="1:9" s="262" customFormat="1" ht="22.5" customHeight="1">
      <c r="A1041" s="935"/>
      <c r="B1041" s="912"/>
      <c r="C1041" s="684"/>
      <c r="D1041" s="684"/>
      <c r="E1041" s="684"/>
      <c r="F1041" s="932"/>
      <c r="G1041" s="927"/>
      <c r="H1041" s="912"/>
      <c r="I1041" s="912"/>
    </row>
    <row r="1042" spans="1:9" s="262" customFormat="1" ht="31.5" customHeight="1">
      <c r="A1042" s="935"/>
      <c r="B1042" s="1480" t="s">
        <v>3252</v>
      </c>
      <c r="C1042" s="1480"/>
      <c r="D1042" s="1480"/>
      <c r="E1042" s="684"/>
      <c r="F1042" s="1481" t="s">
        <v>2643</v>
      </c>
      <c r="G1042" s="1481"/>
      <c r="H1042" s="1480" t="s">
        <v>2186</v>
      </c>
      <c r="I1042" s="1480"/>
    </row>
    <row r="1043" spans="1:9" s="262" customFormat="1" ht="22.5" customHeight="1">
      <c r="A1043" s="123"/>
      <c r="B1043" s="925"/>
      <c r="C1043" s="123"/>
      <c r="D1043" s="123"/>
      <c r="E1043" s="123"/>
      <c r="F1043" s="123"/>
      <c r="G1043" s="123"/>
      <c r="H1043" s="123"/>
      <c r="I1043" s="123"/>
    </row>
    <row r="1044" spans="1:9" s="262" customFormat="1" ht="42.75" customHeight="1">
      <c r="A1044" s="935"/>
      <c r="B1044" s="1472" t="s">
        <v>3246</v>
      </c>
      <c r="C1044" s="1472"/>
      <c r="D1044" s="1472"/>
      <c r="E1044" s="1472"/>
      <c r="F1044" s="1481" t="s">
        <v>2182</v>
      </c>
      <c r="G1044" s="1481"/>
      <c r="H1044" s="1472" t="s">
        <v>2185</v>
      </c>
      <c r="I1044" s="1472"/>
    </row>
    <row r="1045" spans="1:9" s="262" customFormat="1" ht="22.5" customHeight="1">
      <c r="A1045" s="935"/>
      <c r="B1045" s="283"/>
      <c r="C1045" s="283"/>
      <c r="D1045" s="283"/>
      <c r="E1045" s="283"/>
      <c r="F1045" s="283"/>
      <c r="G1045" s="283"/>
      <c r="H1045" s="285"/>
      <c r="I1045" s="285"/>
    </row>
    <row r="1046" spans="1:9" s="262" customFormat="1" ht="22.5" customHeight="1">
      <c r="A1046" s="123"/>
      <c r="B1046" s="912" t="s">
        <v>2179</v>
      </c>
      <c r="C1046" s="283"/>
      <c r="D1046" s="283"/>
      <c r="E1046" s="283"/>
      <c r="F1046" s="1481" t="s">
        <v>2643</v>
      </c>
      <c r="G1046" s="1481"/>
      <c r="H1046" s="1480" t="s">
        <v>2181</v>
      </c>
      <c r="I1046" s="1480"/>
    </row>
    <row r="1047" spans="1:9" s="262" customFormat="1" ht="22.5" customHeight="1">
      <c r="A1047" s="123"/>
      <c r="B1047" s="411"/>
      <c r="C1047" s="411"/>
      <c r="D1047" s="411"/>
      <c r="E1047" s="411"/>
      <c r="F1047" s="931"/>
      <c r="G1047" s="927"/>
      <c r="H1047" s="930"/>
      <c r="I1047" s="930"/>
    </row>
    <row r="1048" spans="1:9" s="262" customFormat="1" ht="41.25" customHeight="1">
      <c r="A1048" s="207"/>
      <c r="B1048" s="1482" t="s">
        <v>3241</v>
      </c>
      <c r="C1048" s="1482"/>
      <c r="D1048" s="1482"/>
      <c r="E1048" s="1482"/>
      <c r="F1048" s="1483" t="s">
        <v>3242</v>
      </c>
      <c r="G1048" s="1483"/>
      <c r="H1048" s="1484" t="s">
        <v>2180</v>
      </c>
      <c r="I1048" s="1484"/>
    </row>
    <row r="1049" spans="1:9" s="262" customFormat="1" ht="22.5" customHeight="1">
      <c r="A1049" s="1477"/>
      <c r="B1049" s="1477"/>
      <c r="C1049" s="1477"/>
      <c r="D1049" s="1477"/>
      <c r="E1049" s="1477"/>
      <c r="F1049" s="1477"/>
      <c r="G1049" s="1477"/>
      <c r="H1049" s="1477"/>
      <c r="I1049" s="1477"/>
    </row>
    <row r="1050" spans="1:9" s="262" customFormat="1" ht="22.5" customHeight="1">
      <c r="A1050" s="207"/>
      <c r="B1050" s="1474" t="s">
        <v>2644</v>
      </c>
      <c r="C1050" s="1474"/>
      <c r="D1050" s="1474"/>
      <c r="E1050" s="1474"/>
      <c r="F1050" s="1485" t="s">
        <v>2643</v>
      </c>
      <c r="G1050" s="1485"/>
      <c r="H1050" s="1478" t="s">
        <v>2645</v>
      </c>
      <c r="I1050" s="1478"/>
    </row>
    <row r="1051" spans="1:9" s="262" customFormat="1" ht="22.5" customHeight="1">
      <c r="A1051" s="1476"/>
      <c r="B1051" s="1477"/>
      <c r="C1051" s="1477"/>
      <c r="D1051" s="1477"/>
      <c r="E1051" s="1477"/>
      <c r="F1051" s="1477"/>
      <c r="G1051" s="1477"/>
      <c r="H1051" s="1477"/>
      <c r="I1051" s="1477"/>
    </row>
    <row r="1052" spans="1:9" s="262" customFormat="1" ht="36" customHeight="1">
      <c r="A1052" s="207"/>
      <c r="B1052" s="1478" t="s">
        <v>3247</v>
      </c>
      <c r="C1052" s="1478"/>
      <c r="D1052" s="1478"/>
      <c r="E1052" s="1478"/>
      <c r="F1052" s="1479" t="s">
        <v>2239</v>
      </c>
      <c r="G1052" s="1479"/>
      <c r="H1052" s="1480" t="s">
        <v>2240</v>
      </c>
      <c r="I1052" s="1480"/>
    </row>
    <row r="1053" spans="1:9" s="262" customFormat="1" ht="22.5" customHeight="1">
      <c r="A1053" s="207"/>
      <c r="B1053" s="824"/>
      <c r="C1053" s="824"/>
      <c r="D1053" s="824"/>
      <c r="E1053" s="824"/>
      <c r="F1053" s="824"/>
      <c r="G1053" s="824"/>
      <c r="H1053" s="825"/>
      <c r="I1053" s="825"/>
    </row>
    <row r="1054" spans="1:9" s="262" customFormat="1" ht="33.75" customHeight="1">
      <c r="A1054" s="207"/>
      <c r="B1054" s="1478" t="s">
        <v>2646</v>
      </c>
      <c r="C1054" s="1478"/>
      <c r="D1054" s="1478"/>
      <c r="E1054" s="1478"/>
      <c r="F1054" s="1481" t="s">
        <v>2643</v>
      </c>
      <c r="G1054" s="1481"/>
      <c r="H1054" s="1480" t="s">
        <v>2647</v>
      </c>
      <c r="I1054" s="1480"/>
    </row>
    <row r="1055" spans="1:9" s="262" customFormat="1" ht="22.5" customHeight="1">
      <c r="A1055" s="207"/>
      <c r="B1055" s="283"/>
      <c r="C1055" s="283"/>
      <c r="D1055" s="283"/>
      <c r="E1055" s="283"/>
      <c r="F1055" s="283"/>
      <c r="G1055" s="283"/>
      <c r="H1055" s="285"/>
      <c r="I1055" s="285"/>
    </row>
    <row r="1056" spans="1:9" s="262" customFormat="1" ht="22.5" customHeight="1">
      <c r="A1056" s="207"/>
      <c r="B1056" s="1480" t="s">
        <v>2648</v>
      </c>
      <c r="C1056" s="1480"/>
      <c r="D1056" s="1480"/>
      <c r="E1056" s="1480"/>
      <c r="F1056" s="1481" t="s">
        <v>2649</v>
      </c>
      <c r="G1056" s="1481"/>
      <c r="H1056" s="1474" t="s">
        <v>2650</v>
      </c>
      <c r="I1056" s="1474"/>
    </row>
    <row r="1057" spans="1:10" s="262" customFormat="1" ht="22.5" customHeight="1">
      <c r="A1057" s="207"/>
      <c r="B1057" s="912"/>
      <c r="C1057" s="912"/>
      <c r="D1057" s="912"/>
      <c r="E1057" s="912"/>
      <c r="F1057" s="922"/>
      <c r="G1057" s="922"/>
      <c r="H1057" s="917"/>
      <c r="I1057" s="917"/>
    </row>
    <row r="1058" spans="1:10" s="262" customFormat="1" ht="39" customHeight="1">
      <c r="A1058" s="207"/>
      <c r="B1058" s="1472" t="s">
        <v>3250</v>
      </c>
      <c r="C1058" s="1472"/>
      <c r="D1058" s="1472"/>
      <c r="E1058" s="1472"/>
      <c r="F1058" s="1473" t="s">
        <v>2182</v>
      </c>
      <c r="G1058" s="1473"/>
      <c r="H1058" s="1474" t="s">
        <v>2652</v>
      </c>
      <c r="I1058" s="1474"/>
    </row>
    <row r="1059" spans="1:10" s="262" customFormat="1" ht="21.75" customHeight="1">
      <c r="B1059" s="132"/>
      <c r="C1059" s="132"/>
      <c r="D1059" s="132"/>
      <c r="E1059" s="132"/>
      <c r="F1059" s="132"/>
      <c r="G1059" s="137"/>
      <c r="H1059" s="137"/>
      <c r="I1059" s="137"/>
    </row>
    <row r="1060" spans="1:10" s="262" customFormat="1" ht="21.75" customHeight="1">
      <c r="B1060" s="944" t="s">
        <v>2474</v>
      </c>
      <c r="C1060" s="299"/>
      <c r="D1060" s="1601" t="s">
        <v>3310</v>
      </c>
      <c r="E1060" s="1601"/>
      <c r="F1060" s="1601"/>
      <c r="G1060" s="1601"/>
      <c r="H1060" s="1601"/>
      <c r="I1060" s="1601"/>
    </row>
    <row r="1061" spans="1:10" s="262" customFormat="1" ht="21.75" customHeight="1">
      <c r="B1061" s="297"/>
      <c r="C1061" s="299"/>
      <c r="D1061" s="312"/>
      <c r="E1061" s="312"/>
      <c r="F1061" s="312"/>
      <c r="G1061" s="312"/>
      <c r="H1061" s="312"/>
      <c r="I1061" s="312"/>
    </row>
    <row r="1062" spans="1:10" s="262" customFormat="1" ht="21.75" customHeight="1">
      <c r="B1062" s="332"/>
      <c r="C1062" s="335"/>
      <c r="D1062" s="340"/>
      <c r="E1062" s="340"/>
      <c r="F1062" s="340"/>
      <c r="G1062" s="340"/>
      <c r="H1062" s="340"/>
      <c r="I1062" s="340"/>
    </row>
    <row r="1063" spans="1:10" ht="27">
      <c r="A1063" s="196"/>
      <c r="B1063" s="332"/>
      <c r="C1063" s="335"/>
      <c r="D1063" s="340"/>
      <c r="E1063" s="340"/>
      <c r="F1063" s="340"/>
      <c r="G1063" s="340"/>
      <c r="H1063" s="340"/>
      <c r="I1063" s="340"/>
      <c r="J1063" s="262"/>
    </row>
    <row r="1064" spans="1:10" ht="19.5" customHeight="1">
      <c r="A1064" s="196"/>
      <c r="B1064" s="197"/>
      <c r="C1064" s="196"/>
      <c r="D1064" s="196"/>
      <c r="E1064" s="196"/>
      <c r="F1064" s="1497" t="s">
        <v>3467</v>
      </c>
      <c r="G1064" s="1490"/>
      <c r="H1064" s="1490"/>
      <c r="I1064" s="1490"/>
      <c r="J1064" s="262"/>
    </row>
    <row r="1065" spans="1:10" ht="4.5" customHeight="1">
      <c r="A1065" s="196"/>
      <c r="B1065" s="197"/>
      <c r="C1065" s="196"/>
      <c r="D1065" s="196"/>
      <c r="E1065" s="196"/>
      <c r="F1065" s="331"/>
      <c r="G1065" s="332"/>
      <c r="H1065" s="1490" t="s">
        <v>3479</v>
      </c>
      <c r="I1065" s="1490"/>
      <c r="J1065" s="262"/>
    </row>
    <row r="1066" spans="1:10" ht="27">
      <c r="A1066" s="196"/>
      <c r="B1066" s="197"/>
      <c r="C1066" s="196"/>
      <c r="D1066" s="196"/>
      <c r="E1066" s="196"/>
      <c r="F1066" s="331"/>
      <c r="G1066" s="332"/>
      <c r="H1066" s="1490"/>
      <c r="I1066" s="1490"/>
      <c r="J1066" s="262"/>
    </row>
    <row r="1067" spans="1:10" ht="27.75" customHeight="1">
      <c r="A1067" s="199"/>
      <c r="B1067" s="197"/>
      <c r="C1067" s="196"/>
      <c r="D1067" s="196"/>
      <c r="E1067" s="196"/>
      <c r="F1067" s="331"/>
      <c r="G1067" s="332"/>
      <c r="H1067" s="1490"/>
      <c r="I1067" s="1490"/>
      <c r="J1067" s="262"/>
    </row>
    <row r="1068" spans="1:10" ht="29.25" customHeight="1">
      <c r="A1068" s="1165"/>
      <c r="B1068" s="330"/>
      <c r="C1068" s="199"/>
      <c r="D1068" s="200" t="s">
        <v>2456</v>
      </c>
      <c r="E1068" s="201"/>
      <c r="F1068" s="199"/>
      <c r="G1068" s="199"/>
      <c r="H1068" s="1495"/>
      <c r="I1068" s="1495"/>
      <c r="J1068" s="262"/>
    </row>
    <row r="1069" spans="1:10" s="262" customFormat="1" ht="22.5" customHeight="1">
      <c r="A1069" s="1492" t="s">
        <v>3307</v>
      </c>
      <c r="B1069" s="1492"/>
      <c r="C1069" s="1492"/>
      <c r="D1069" s="1492"/>
      <c r="E1069" s="1492"/>
      <c r="F1069" s="1492"/>
      <c r="G1069" s="1492"/>
      <c r="H1069" s="1492"/>
      <c r="I1069" s="1492"/>
    </row>
    <row r="1070" spans="1:10" s="262" customFormat="1" ht="17.25">
      <c r="A1070" s="1611" t="s">
        <v>3522</v>
      </c>
      <c r="B1070" s="1611"/>
      <c r="C1070" s="1611"/>
      <c r="D1070" s="312"/>
      <c r="E1070" s="312"/>
      <c r="F1070" s="312"/>
      <c r="G1070" s="312"/>
      <c r="H1070" s="1493" t="s">
        <v>3408</v>
      </c>
      <c r="I1070" s="1493"/>
    </row>
    <row r="1071" spans="1:10" s="262" customFormat="1" ht="18" thickBot="1">
      <c r="A1071" s="1624" t="s">
        <v>3523</v>
      </c>
      <c r="B1071" s="1624"/>
      <c r="C1071" s="1191"/>
      <c r="F1071" s="162"/>
      <c r="G1071" s="162"/>
      <c r="H1071" s="1622" t="s">
        <v>2</v>
      </c>
      <c r="I1071" s="1622"/>
    </row>
    <row r="1072" spans="1:10" s="188" customFormat="1" ht="93" customHeight="1" thickBot="1">
      <c r="A1072" s="76" t="s">
        <v>3</v>
      </c>
      <c r="B1072" s="1388" t="s">
        <v>4</v>
      </c>
      <c r="C1072" s="1389" t="s">
        <v>5</v>
      </c>
      <c r="D1072" s="1390" t="s">
        <v>6</v>
      </c>
      <c r="E1072" s="390" t="s">
        <v>3888</v>
      </c>
      <c r="F1072" s="390" t="s">
        <v>3889</v>
      </c>
      <c r="G1072" s="1388" t="s">
        <v>9</v>
      </c>
      <c r="H1072" s="25" t="s">
        <v>2425</v>
      </c>
      <c r="I1072" s="1391" t="s">
        <v>10</v>
      </c>
    </row>
    <row r="1073" spans="1:9" s="262" customFormat="1" ht="21.75" customHeight="1" thickBot="1">
      <c r="A1073" s="163">
        <v>1</v>
      </c>
      <c r="B1073" s="125">
        <v>2</v>
      </c>
      <c r="C1073" s="126">
        <v>3</v>
      </c>
      <c r="D1073" s="126">
        <v>4</v>
      </c>
      <c r="E1073" s="126">
        <v>5</v>
      </c>
      <c r="F1073" s="126">
        <v>6</v>
      </c>
      <c r="G1073" s="126">
        <v>7</v>
      </c>
      <c r="H1073" s="126">
        <v>8</v>
      </c>
      <c r="I1073" s="127">
        <v>9</v>
      </c>
    </row>
    <row r="1074" spans="1:9" s="262" customFormat="1" ht="21.75" customHeight="1">
      <c r="A1074" s="4">
        <v>1</v>
      </c>
      <c r="B1074" s="969" t="s">
        <v>507</v>
      </c>
      <c r="C1074" s="628" t="s">
        <v>11</v>
      </c>
      <c r="D1074" s="628">
        <v>70</v>
      </c>
      <c r="E1074" s="32">
        <v>130</v>
      </c>
      <c r="F1074" s="32">
        <f>D1074*E1074</f>
        <v>9100</v>
      </c>
      <c r="G1074" s="628" t="s">
        <v>12</v>
      </c>
      <c r="H1074" s="628">
        <v>1982</v>
      </c>
      <c r="I1074" s="32"/>
    </row>
    <row r="1075" spans="1:9" s="262" customFormat="1" ht="18" customHeight="1">
      <c r="A1075" s="4">
        <v>2</v>
      </c>
      <c r="B1075" s="612" t="s">
        <v>508</v>
      </c>
      <c r="C1075" s="4" t="s">
        <v>11</v>
      </c>
      <c r="D1075" s="4">
        <v>1</v>
      </c>
      <c r="E1075" s="246">
        <v>60000</v>
      </c>
      <c r="F1075" s="1377">
        <f t="shared" ref="F1075:F1076" si="17">D1075*E1075</f>
        <v>60000</v>
      </c>
      <c r="G1075" s="4" t="s">
        <v>12</v>
      </c>
      <c r="H1075" s="4">
        <v>1979</v>
      </c>
      <c r="I1075" s="4"/>
    </row>
    <row r="1076" spans="1:9" s="262" customFormat="1" ht="15.75" customHeight="1">
      <c r="A1076" s="60">
        <v>3</v>
      </c>
      <c r="B1076" s="612" t="s">
        <v>509</v>
      </c>
      <c r="C1076" s="4" t="s">
        <v>11</v>
      </c>
      <c r="D1076" s="4">
        <v>1</v>
      </c>
      <c r="E1076" s="246">
        <v>20000</v>
      </c>
      <c r="F1076" s="1377">
        <f t="shared" si="17"/>
        <v>20000</v>
      </c>
      <c r="G1076" s="4" t="s">
        <v>12</v>
      </c>
      <c r="H1076" s="4">
        <v>2015</v>
      </c>
      <c r="I1076" s="4"/>
    </row>
    <row r="1077" spans="1:9" s="262" customFormat="1" ht="15.75" customHeight="1">
      <c r="A1077" s="60"/>
      <c r="B1077" s="736" t="s">
        <v>91</v>
      </c>
      <c r="C1077" s="77"/>
      <c r="D1077" s="77">
        <f>SUM(D1074:D1076)</f>
        <v>72</v>
      </c>
      <c r="E1077" s="77" t="s">
        <v>92</v>
      </c>
      <c r="F1077" s="77">
        <f>SUM(F1074:F1076)</f>
        <v>89100</v>
      </c>
      <c r="G1077" s="60"/>
      <c r="H1077" s="60"/>
      <c r="I1077" s="60"/>
    </row>
    <row r="1078" spans="1:9" s="262" customFormat="1" ht="15.75" customHeight="1">
      <c r="A1078" s="137"/>
      <c r="B1078" s="937"/>
      <c r="C1078" s="132"/>
      <c r="D1078" s="132"/>
      <c r="E1078" s="132"/>
      <c r="F1078" s="132"/>
      <c r="G1078" s="137"/>
      <c r="H1078" s="137"/>
      <c r="I1078" s="137"/>
    </row>
    <row r="1079" spans="1:9" s="262" customFormat="1" ht="15.75" customHeight="1">
      <c r="A1079" s="1489" t="s">
        <v>3303</v>
      </c>
      <c r="B1079" s="1489"/>
      <c r="C1079" s="1489"/>
      <c r="D1079" s="1489"/>
      <c r="E1079" s="1489"/>
      <c r="F1079" s="1489"/>
      <c r="G1079" s="1489"/>
      <c r="H1079" s="1489"/>
      <c r="I1079" s="72"/>
    </row>
    <row r="1080" spans="1:9" s="262" customFormat="1" ht="15.75" customHeight="1">
      <c r="A1080" s="935"/>
      <c r="B1080" s="1480" t="s">
        <v>2637</v>
      </c>
      <c r="C1080" s="1480"/>
      <c r="D1080" s="1480"/>
      <c r="E1080" s="1480"/>
      <c r="F1080" s="1481" t="s">
        <v>2295</v>
      </c>
      <c r="G1080" s="1481"/>
      <c r="H1080" s="1480" t="s">
        <v>2638</v>
      </c>
      <c r="I1080" s="1480"/>
    </row>
    <row r="1081" spans="1:9" s="262" customFormat="1" ht="15.75" customHeight="1">
      <c r="A1081" s="935"/>
      <c r="B1081" s="927"/>
      <c r="C1081" s="401"/>
      <c r="D1081" s="401"/>
      <c r="E1081" s="401"/>
      <c r="F1081" s="922"/>
      <c r="G1081" s="922"/>
      <c r="H1081" s="916"/>
      <c r="I1081" s="916"/>
    </row>
    <row r="1082" spans="1:9" s="262" customFormat="1" ht="15.75" customHeight="1">
      <c r="A1082" s="151"/>
      <c r="B1082" s="826" t="s">
        <v>3243</v>
      </c>
      <c r="C1082" s="152"/>
      <c r="D1082" s="153"/>
      <c r="E1082" s="153"/>
      <c r="F1082" s="154"/>
      <c r="G1082" s="151"/>
      <c r="H1082" s="151"/>
      <c r="I1082" s="155"/>
    </row>
    <row r="1083" spans="1:9" s="262" customFormat="1" ht="15.75" customHeight="1">
      <c r="A1083" s="935"/>
      <c r="B1083" s="1486" t="s">
        <v>2639</v>
      </c>
      <c r="C1083" s="1486"/>
      <c r="D1083" s="1486"/>
      <c r="E1083" s="1486"/>
      <c r="F1083" s="1487" t="s">
        <v>2295</v>
      </c>
      <c r="G1083" s="1487"/>
      <c r="H1083" s="1472" t="s">
        <v>2187</v>
      </c>
      <c r="I1083" s="1472"/>
    </row>
    <row r="1084" spans="1:9" s="262" customFormat="1" ht="24.75" customHeight="1">
      <c r="A1084" s="935"/>
      <c r="B1084" s="1486"/>
      <c r="C1084" s="1486"/>
      <c r="D1084" s="1486"/>
      <c r="E1084" s="1486"/>
      <c r="F1084" s="1487"/>
      <c r="G1084" s="1487"/>
      <c r="H1084" s="1472"/>
      <c r="I1084" s="1472"/>
    </row>
    <row r="1085" spans="1:9" s="262" customFormat="1" ht="24.75" customHeight="1">
      <c r="A1085" s="935"/>
      <c r="B1085" s="918"/>
      <c r="C1085" s="918"/>
      <c r="D1085" s="918"/>
      <c r="E1085" s="918"/>
      <c r="F1085" s="923"/>
      <c r="G1085" s="923"/>
      <c r="H1085" s="915"/>
      <c r="I1085" s="915"/>
    </row>
    <row r="1086" spans="1:9" s="262" customFormat="1" ht="30.75" customHeight="1">
      <c r="A1086" s="935"/>
      <c r="B1086" s="1472" t="s">
        <v>3244</v>
      </c>
      <c r="C1086" s="1472"/>
      <c r="D1086" s="1472"/>
      <c r="E1086" s="1472"/>
      <c r="F1086" s="1487" t="s">
        <v>2295</v>
      </c>
      <c r="G1086" s="1487"/>
      <c r="H1086" s="1472" t="s">
        <v>2188</v>
      </c>
      <c r="I1086" s="1472"/>
    </row>
    <row r="1087" spans="1:9" s="262" customFormat="1" ht="15.75" customHeight="1">
      <c r="A1087" s="935"/>
      <c r="B1087" s="460"/>
      <c r="C1087" s="460"/>
      <c r="D1087" s="461"/>
      <c r="E1087" s="461"/>
      <c r="F1087" s="462"/>
      <c r="G1087" s="459"/>
      <c r="H1087" s="930"/>
      <c r="I1087" s="712"/>
    </row>
    <row r="1088" spans="1:9" s="262" customFormat="1" ht="30" customHeight="1">
      <c r="A1088" s="123"/>
      <c r="B1088" s="1472" t="s">
        <v>3245</v>
      </c>
      <c r="C1088" s="1472"/>
      <c r="D1088" s="1472"/>
      <c r="E1088" s="1472"/>
      <c r="F1088" s="1481" t="s">
        <v>2182</v>
      </c>
      <c r="G1088" s="1481"/>
      <c r="H1088" s="1480" t="s">
        <v>2641</v>
      </c>
      <c r="I1088" s="1480"/>
    </row>
    <row r="1089" spans="1:9" s="262" customFormat="1" ht="15.75" customHeight="1">
      <c r="A1089" s="935"/>
      <c r="B1089" s="912"/>
      <c r="C1089" s="684"/>
      <c r="D1089" s="684"/>
      <c r="E1089" s="684"/>
      <c r="F1089" s="932"/>
      <c r="G1089" s="927"/>
      <c r="H1089" s="912"/>
      <c r="I1089" s="912"/>
    </row>
    <row r="1090" spans="1:9" s="262" customFormat="1" ht="15.75" customHeight="1">
      <c r="A1090" s="935"/>
      <c r="B1090" s="1480" t="s">
        <v>3252</v>
      </c>
      <c r="C1090" s="1480"/>
      <c r="D1090" s="1480"/>
      <c r="E1090" s="684"/>
      <c r="F1090" s="1481" t="s">
        <v>2643</v>
      </c>
      <c r="G1090" s="1481"/>
      <c r="H1090" s="1480" t="s">
        <v>2186</v>
      </c>
      <c r="I1090" s="1480"/>
    </row>
    <row r="1091" spans="1:9" s="262" customFormat="1" ht="15.75" customHeight="1">
      <c r="A1091" s="123"/>
      <c r="B1091" s="925"/>
      <c r="C1091" s="123"/>
      <c r="D1091" s="123"/>
      <c r="E1091" s="123"/>
      <c r="F1091" s="123"/>
      <c r="G1091" s="123"/>
      <c r="H1091" s="123"/>
      <c r="I1091" s="123"/>
    </row>
    <row r="1092" spans="1:9" s="262" customFormat="1" ht="32.25" customHeight="1">
      <c r="A1092" s="935"/>
      <c r="B1092" s="1472" t="s">
        <v>3246</v>
      </c>
      <c r="C1092" s="1472"/>
      <c r="D1092" s="1472"/>
      <c r="E1092" s="1472"/>
      <c r="F1092" s="1481" t="s">
        <v>2182</v>
      </c>
      <c r="G1092" s="1481"/>
      <c r="H1092" s="1472" t="s">
        <v>2185</v>
      </c>
      <c r="I1092" s="1472"/>
    </row>
    <row r="1093" spans="1:9" s="262" customFormat="1" ht="15.75" customHeight="1">
      <c r="A1093" s="935"/>
      <c r="B1093" s="283"/>
      <c r="C1093" s="283"/>
      <c r="D1093" s="283"/>
      <c r="E1093" s="283"/>
      <c r="F1093" s="283"/>
      <c r="G1093" s="283"/>
      <c r="H1093" s="285"/>
      <c r="I1093" s="285"/>
    </row>
    <row r="1094" spans="1:9" s="262" customFormat="1" ht="15.75" customHeight="1">
      <c r="A1094" s="123"/>
      <c r="B1094" s="912" t="s">
        <v>2179</v>
      </c>
      <c r="C1094" s="283"/>
      <c r="D1094" s="283"/>
      <c r="E1094" s="283"/>
      <c r="F1094" s="1481" t="s">
        <v>2643</v>
      </c>
      <c r="G1094" s="1481"/>
      <c r="H1094" s="1480" t="s">
        <v>2181</v>
      </c>
      <c r="I1094" s="1480"/>
    </row>
    <row r="1095" spans="1:9" s="262" customFormat="1" ht="15.75" customHeight="1">
      <c r="A1095" s="123"/>
      <c r="B1095" s="411"/>
      <c r="C1095" s="411"/>
      <c r="D1095" s="411"/>
      <c r="E1095" s="411"/>
      <c r="F1095" s="931"/>
      <c r="G1095" s="927"/>
      <c r="H1095" s="930"/>
      <c r="I1095" s="930"/>
    </row>
    <row r="1096" spans="1:9" s="262" customFormat="1" ht="34.5" customHeight="1">
      <c r="A1096" s="207"/>
      <c r="B1096" s="1482" t="s">
        <v>3241</v>
      </c>
      <c r="C1096" s="1482"/>
      <c r="D1096" s="1482"/>
      <c r="E1096" s="1482"/>
      <c r="F1096" s="1483" t="s">
        <v>3242</v>
      </c>
      <c r="G1096" s="1483"/>
      <c r="H1096" s="1484" t="s">
        <v>2180</v>
      </c>
      <c r="I1096" s="1484"/>
    </row>
    <row r="1097" spans="1:9" s="262" customFormat="1" ht="15.75" customHeight="1">
      <c r="A1097" s="1477"/>
      <c r="B1097" s="1477"/>
      <c r="C1097" s="1477"/>
      <c r="D1097" s="1477"/>
      <c r="E1097" s="1477"/>
      <c r="F1097" s="1477"/>
      <c r="G1097" s="1477"/>
      <c r="H1097" s="1477"/>
      <c r="I1097" s="1477"/>
    </row>
    <row r="1098" spans="1:9" s="262" customFormat="1" ht="15.75" customHeight="1">
      <c r="A1098" s="207"/>
      <c r="B1098" s="1474" t="s">
        <v>2644</v>
      </c>
      <c r="C1098" s="1474"/>
      <c r="D1098" s="1474"/>
      <c r="E1098" s="1474"/>
      <c r="F1098" s="1485" t="s">
        <v>2643</v>
      </c>
      <c r="G1098" s="1485"/>
      <c r="H1098" s="1478" t="s">
        <v>2645</v>
      </c>
      <c r="I1098" s="1478"/>
    </row>
    <row r="1099" spans="1:9" s="262" customFormat="1" ht="15.75" customHeight="1">
      <c r="A1099" s="1476"/>
      <c r="B1099" s="1477"/>
      <c r="C1099" s="1477"/>
      <c r="D1099" s="1477"/>
      <c r="E1099" s="1477"/>
      <c r="F1099" s="1477"/>
      <c r="G1099" s="1477"/>
      <c r="H1099" s="1477"/>
      <c r="I1099" s="1477"/>
    </row>
    <row r="1100" spans="1:9" s="262" customFormat="1" ht="32.25" customHeight="1">
      <c r="A1100" s="207"/>
      <c r="B1100" s="1478" t="s">
        <v>3247</v>
      </c>
      <c r="C1100" s="1478"/>
      <c r="D1100" s="1478"/>
      <c r="E1100" s="1478"/>
      <c r="F1100" s="1479" t="s">
        <v>2239</v>
      </c>
      <c r="G1100" s="1479"/>
      <c r="H1100" s="1480" t="s">
        <v>2240</v>
      </c>
      <c r="I1100" s="1480"/>
    </row>
    <row r="1101" spans="1:9" s="262" customFormat="1" ht="15.75" customHeight="1">
      <c r="A1101" s="207"/>
      <c r="B1101" s="824"/>
      <c r="C1101" s="824"/>
      <c r="D1101" s="824"/>
      <c r="E1101" s="824"/>
      <c r="F1101" s="824"/>
      <c r="G1101" s="824"/>
      <c r="H1101" s="825"/>
      <c r="I1101" s="825"/>
    </row>
    <row r="1102" spans="1:9" s="262" customFormat="1" ht="15.75" customHeight="1">
      <c r="A1102" s="207"/>
      <c r="B1102" s="1478" t="s">
        <v>2646</v>
      </c>
      <c r="C1102" s="1478"/>
      <c r="D1102" s="1478"/>
      <c r="E1102" s="1478"/>
      <c r="F1102" s="1481" t="s">
        <v>2643</v>
      </c>
      <c r="G1102" s="1481"/>
      <c r="H1102" s="1480" t="s">
        <v>2647</v>
      </c>
      <c r="I1102" s="1480"/>
    </row>
    <row r="1103" spans="1:9" s="262" customFormat="1" ht="15.75" customHeight="1">
      <c r="A1103" s="207"/>
      <c r="B1103" s="283"/>
      <c r="C1103" s="283"/>
      <c r="D1103" s="283"/>
      <c r="E1103" s="283"/>
      <c r="F1103" s="283"/>
      <c r="G1103" s="283"/>
      <c r="H1103" s="285"/>
      <c r="I1103" s="285"/>
    </row>
    <row r="1104" spans="1:9" s="262" customFormat="1" ht="25.5" customHeight="1">
      <c r="A1104" s="207"/>
      <c r="B1104" s="1480" t="s">
        <v>2648</v>
      </c>
      <c r="C1104" s="1480"/>
      <c r="D1104" s="1480"/>
      <c r="E1104" s="1480"/>
      <c r="F1104" s="1481" t="s">
        <v>2649</v>
      </c>
      <c r="G1104" s="1481"/>
      <c r="H1104" s="1474" t="s">
        <v>2650</v>
      </c>
      <c r="I1104" s="1474"/>
    </row>
    <row r="1105" spans="1:10" s="262" customFormat="1" ht="15.75" customHeight="1">
      <c r="A1105" s="207"/>
      <c r="B1105" s="912"/>
      <c r="C1105" s="912"/>
      <c r="D1105" s="912"/>
      <c r="E1105" s="912"/>
      <c r="F1105" s="922"/>
      <c r="G1105" s="922"/>
      <c r="H1105" s="917"/>
      <c r="I1105" s="917"/>
    </row>
    <row r="1106" spans="1:10" s="262" customFormat="1" ht="26.25" customHeight="1">
      <c r="A1106" s="207"/>
      <c r="B1106" s="1472" t="s">
        <v>3250</v>
      </c>
      <c r="C1106" s="1472"/>
      <c r="D1106" s="1472"/>
      <c r="E1106" s="1472"/>
      <c r="F1106" s="1473" t="s">
        <v>2182</v>
      </c>
      <c r="G1106" s="1473"/>
      <c r="H1106" s="1474" t="s">
        <v>2652</v>
      </c>
      <c r="I1106" s="1474"/>
    </row>
    <row r="1107" spans="1:10" s="262" customFormat="1" ht="15.75" customHeight="1">
      <c r="A1107" s="137"/>
      <c r="B1107" s="937"/>
      <c r="C1107" s="132"/>
      <c r="D1107" s="132"/>
      <c r="E1107" s="132"/>
      <c r="F1107" s="132"/>
      <c r="G1107" s="137"/>
      <c r="H1107" s="137"/>
      <c r="I1107" s="137"/>
    </row>
    <row r="1108" spans="1:10" s="262" customFormat="1" ht="21.75" customHeight="1">
      <c r="B1108" s="944" t="s">
        <v>2474</v>
      </c>
      <c r="C1108" s="299"/>
      <c r="D1108" s="1542" t="s">
        <v>3311</v>
      </c>
      <c r="E1108" s="1542"/>
      <c r="F1108" s="1542"/>
      <c r="G1108" s="1542"/>
      <c r="H1108" s="1542"/>
      <c r="I1108" s="1542"/>
    </row>
    <row r="1109" spans="1:10" s="262" customFormat="1" ht="21.75" customHeight="1">
      <c r="B1109" s="560"/>
      <c r="C1109" s="559"/>
      <c r="D1109" s="561"/>
      <c r="E1109" s="561"/>
      <c r="F1109" s="561"/>
      <c r="G1109" s="561"/>
      <c r="H1109" s="561"/>
      <c r="I1109" s="561"/>
    </row>
    <row r="1110" spans="1:10" ht="27">
      <c r="A1110" s="196"/>
      <c r="B1110" s="332"/>
      <c r="C1110" s="335"/>
      <c r="D1110" s="329"/>
      <c r="E1110" s="329"/>
      <c r="F1110" s="329"/>
      <c r="G1110" s="329"/>
      <c r="H1110" s="329"/>
      <c r="I1110" s="329"/>
      <c r="J1110" s="262"/>
    </row>
    <row r="1111" spans="1:10" ht="23.25" customHeight="1">
      <c r="A1111" s="196"/>
      <c r="B1111" s="197"/>
      <c r="C1111" s="196"/>
      <c r="D1111" s="196"/>
      <c r="E1111" s="196"/>
      <c r="F1111" s="1497" t="s">
        <v>3468</v>
      </c>
      <c r="G1111" s="1490"/>
      <c r="H1111" s="1490"/>
      <c r="I1111" s="1490"/>
      <c r="J1111" s="262"/>
    </row>
    <row r="1112" spans="1:10" ht="48" customHeight="1">
      <c r="A1112" s="196"/>
      <c r="B1112" s="197"/>
      <c r="C1112" s="196"/>
      <c r="D1112" s="196"/>
      <c r="E1112" s="196"/>
      <c r="F1112" s="331"/>
      <c r="G1112" s="332"/>
      <c r="H1112" s="1490" t="s">
        <v>3480</v>
      </c>
      <c r="I1112" s="1490"/>
      <c r="J1112" s="262"/>
    </row>
    <row r="1113" spans="1:10" ht="24.75" customHeight="1">
      <c r="A1113" s="1165"/>
      <c r="B1113" s="330"/>
      <c r="C1113" s="199"/>
      <c r="D1113" s="200" t="s">
        <v>2456</v>
      </c>
      <c r="E1113" s="201"/>
      <c r="F1113" s="199"/>
      <c r="G1113" s="199"/>
      <c r="H1113" s="1495"/>
      <c r="I1113" s="1495"/>
      <c r="J1113" s="262"/>
    </row>
    <row r="1114" spans="1:10" s="262" customFormat="1" ht="20.25" customHeight="1">
      <c r="A1114" s="1492" t="s">
        <v>3293</v>
      </c>
      <c r="B1114" s="1492"/>
      <c r="C1114" s="1492"/>
      <c r="D1114" s="1492"/>
      <c r="E1114" s="1492"/>
      <c r="F1114" s="1492"/>
      <c r="G1114" s="1492"/>
      <c r="H1114" s="1492"/>
      <c r="I1114" s="1492"/>
    </row>
    <row r="1115" spans="1:10" s="262" customFormat="1" ht="17.25">
      <c r="A1115" s="1165"/>
      <c r="B1115" s="767"/>
      <c r="C1115" s="767"/>
      <c r="D1115" s="767"/>
      <c r="E1115" s="767"/>
      <c r="F1115" s="767"/>
      <c r="G1115" s="767"/>
      <c r="H1115" s="767"/>
      <c r="I1115" s="72"/>
    </row>
    <row r="1116" spans="1:10" s="262" customFormat="1" ht="16.5" customHeight="1">
      <c r="A1116" s="1609" t="s">
        <v>3524</v>
      </c>
      <c r="B1116" s="1609"/>
      <c r="C1116" s="49"/>
      <c r="D1116" s="48"/>
      <c r="E1116" s="48"/>
      <c r="F1116" s="252"/>
      <c r="G1116" s="49"/>
      <c r="H1116" s="1493" t="s">
        <v>3408</v>
      </c>
      <c r="I1116" s="1493"/>
    </row>
    <row r="1117" spans="1:10" s="313" customFormat="1" ht="20.25" customHeight="1" thickBot="1">
      <c r="A1117" s="1610" t="s">
        <v>3525</v>
      </c>
      <c r="B1117" s="1610"/>
      <c r="C1117" s="768"/>
      <c r="D1117" s="262"/>
      <c r="E1117" s="262"/>
      <c r="F1117" s="162"/>
      <c r="G1117" s="162"/>
      <c r="H1117" s="1622" t="s">
        <v>2</v>
      </c>
      <c r="I1117" s="1622"/>
    </row>
    <row r="1118" spans="1:10" s="188" customFormat="1" ht="93" customHeight="1" thickBot="1">
      <c r="A1118" s="76" t="s">
        <v>3</v>
      </c>
      <c r="B1118" s="1388" t="s">
        <v>4</v>
      </c>
      <c r="C1118" s="1389" t="s">
        <v>5</v>
      </c>
      <c r="D1118" s="1390" t="s">
        <v>6</v>
      </c>
      <c r="E1118" s="390" t="s">
        <v>3888</v>
      </c>
      <c r="F1118" s="390" t="s">
        <v>3889</v>
      </c>
      <c r="G1118" s="1388" t="s">
        <v>9</v>
      </c>
      <c r="H1118" s="25" t="s">
        <v>2425</v>
      </c>
      <c r="I1118" s="1391" t="s">
        <v>10</v>
      </c>
    </row>
    <row r="1119" spans="1:10" s="262" customFormat="1" ht="21.75" customHeight="1" thickBot="1">
      <c r="A1119" s="163">
        <v>1</v>
      </c>
      <c r="B1119" s="125">
        <v>2</v>
      </c>
      <c r="C1119" s="126">
        <v>3</v>
      </c>
      <c r="D1119" s="126">
        <v>4</v>
      </c>
      <c r="E1119" s="126">
        <v>5</v>
      </c>
      <c r="F1119" s="126">
        <v>6</v>
      </c>
      <c r="G1119" s="126">
        <v>7</v>
      </c>
      <c r="H1119" s="126">
        <v>8</v>
      </c>
      <c r="I1119" s="127">
        <v>9</v>
      </c>
    </row>
    <row r="1120" spans="1:10" s="262" customFormat="1" ht="33" customHeight="1">
      <c r="A1120" s="628">
        <v>1</v>
      </c>
      <c r="B1120" s="943" t="s">
        <v>402</v>
      </c>
      <c r="C1120" s="24" t="s">
        <v>11</v>
      </c>
      <c r="D1120" s="24">
        <v>1</v>
      </c>
      <c r="E1120" s="23">
        <v>5000</v>
      </c>
      <c r="F1120" s="32">
        <f t="shared" ref="F1120:F1132" si="18">D1120*E1120</f>
        <v>5000</v>
      </c>
      <c r="G1120" s="24" t="s">
        <v>12</v>
      </c>
      <c r="H1120" s="24">
        <v>1987</v>
      </c>
      <c r="I1120" s="24"/>
    </row>
    <row r="1121" spans="1:9" s="262" customFormat="1" ht="33" customHeight="1">
      <c r="A1121" s="628">
        <v>2</v>
      </c>
      <c r="B1121" s="939" t="s">
        <v>430</v>
      </c>
      <c r="C1121" s="15" t="s">
        <v>11</v>
      </c>
      <c r="D1121" s="15">
        <v>1</v>
      </c>
      <c r="E1121" s="14">
        <v>20000</v>
      </c>
      <c r="F1121" s="1377">
        <f t="shared" si="18"/>
        <v>20000</v>
      </c>
      <c r="G1121" s="15" t="s">
        <v>12</v>
      </c>
      <c r="H1121" s="15">
        <v>1990</v>
      </c>
      <c r="I1121" s="15"/>
    </row>
    <row r="1122" spans="1:9" s="262" customFormat="1" ht="33" customHeight="1">
      <c r="A1122" s="628">
        <v>3</v>
      </c>
      <c r="B1122" s="939" t="s">
        <v>372</v>
      </c>
      <c r="C1122" s="15" t="s">
        <v>11</v>
      </c>
      <c r="D1122" s="15">
        <v>254</v>
      </c>
      <c r="E1122" s="14">
        <v>130</v>
      </c>
      <c r="F1122" s="1377">
        <f t="shared" si="18"/>
        <v>33020</v>
      </c>
      <c r="G1122" s="15" t="s">
        <v>12</v>
      </c>
      <c r="H1122" s="15">
        <v>1990</v>
      </c>
      <c r="I1122" s="15"/>
    </row>
    <row r="1123" spans="1:9" s="262" customFormat="1" ht="33" customHeight="1">
      <c r="A1123" s="628">
        <v>4</v>
      </c>
      <c r="B1123" s="939" t="s">
        <v>372</v>
      </c>
      <c r="C1123" s="15" t="s">
        <v>11</v>
      </c>
      <c r="D1123" s="15">
        <v>6</v>
      </c>
      <c r="E1123" s="14">
        <v>130</v>
      </c>
      <c r="F1123" s="1377">
        <f t="shared" si="18"/>
        <v>780</v>
      </c>
      <c r="G1123" s="15" t="s">
        <v>12</v>
      </c>
      <c r="H1123" s="15">
        <v>1979</v>
      </c>
      <c r="I1123" s="15"/>
    </row>
    <row r="1124" spans="1:9" s="262" customFormat="1" ht="33" customHeight="1">
      <c r="A1124" s="628">
        <v>5</v>
      </c>
      <c r="B1124" s="939" t="s">
        <v>510</v>
      </c>
      <c r="C1124" s="15" t="s">
        <v>11</v>
      </c>
      <c r="D1124" s="15">
        <v>1</v>
      </c>
      <c r="E1124" s="14">
        <v>2000</v>
      </c>
      <c r="F1124" s="1377">
        <f t="shared" si="18"/>
        <v>2000</v>
      </c>
      <c r="G1124" s="15" t="s">
        <v>12</v>
      </c>
      <c r="H1124" s="15">
        <v>1990</v>
      </c>
      <c r="I1124" s="15"/>
    </row>
    <row r="1125" spans="1:9" s="262" customFormat="1" ht="33" customHeight="1">
      <c r="A1125" s="628">
        <v>6</v>
      </c>
      <c r="B1125" s="939" t="s">
        <v>445</v>
      </c>
      <c r="C1125" s="15" t="s">
        <v>11</v>
      </c>
      <c r="D1125" s="15">
        <v>1</v>
      </c>
      <c r="E1125" s="14">
        <v>3000</v>
      </c>
      <c r="F1125" s="1377">
        <f t="shared" si="18"/>
        <v>3000</v>
      </c>
      <c r="G1125" s="15" t="s">
        <v>12</v>
      </c>
      <c r="H1125" s="15">
        <v>1990</v>
      </c>
      <c r="I1125" s="15"/>
    </row>
    <row r="1126" spans="1:9" s="262" customFormat="1" ht="33" customHeight="1">
      <c r="A1126" s="628">
        <v>7</v>
      </c>
      <c r="B1126" s="939" t="s">
        <v>511</v>
      </c>
      <c r="C1126" s="15" t="s">
        <v>11</v>
      </c>
      <c r="D1126" s="15">
        <v>1</v>
      </c>
      <c r="E1126" s="14">
        <v>8000</v>
      </c>
      <c r="F1126" s="1377">
        <f t="shared" si="18"/>
        <v>8000</v>
      </c>
      <c r="G1126" s="15" t="s">
        <v>12</v>
      </c>
      <c r="H1126" s="15">
        <v>1990</v>
      </c>
      <c r="I1126" s="15"/>
    </row>
    <row r="1127" spans="1:9" s="262" customFormat="1" ht="33" customHeight="1">
      <c r="A1127" s="628">
        <v>8</v>
      </c>
      <c r="B1127" s="939" t="s">
        <v>512</v>
      </c>
      <c r="C1127" s="15" t="s">
        <v>11</v>
      </c>
      <c r="D1127" s="15">
        <v>1</v>
      </c>
      <c r="E1127" s="14">
        <v>3000</v>
      </c>
      <c r="F1127" s="1377">
        <f t="shared" si="18"/>
        <v>3000</v>
      </c>
      <c r="G1127" s="15" t="s">
        <v>12</v>
      </c>
      <c r="H1127" s="15">
        <v>1990</v>
      </c>
      <c r="I1127" s="15"/>
    </row>
    <row r="1128" spans="1:9" s="262" customFormat="1" ht="33" customHeight="1">
      <c r="A1128" s="628">
        <v>9</v>
      </c>
      <c r="B1128" s="939" t="s">
        <v>257</v>
      </c>
      <c r="C1128" s="15" t="s">
        <v>11</v>
      </c>
      <c r="D1128" s="15">
        <v>1</v>
      </c>
      <c r="E1128" s="14">
        <v>15000</v>
      </c>
      <c r="F1128" s="1377">
        <f t="shared" si="18"/>
        <v>15000</v>
      </c>
      <c r="G1128" s="15" t="s">
        <v>12</v>
      </c>
      <c r="H1128" s="15">
        <v>1988</v>
      </c>
      <c r="I1128" s="15"/>
    </row>
    <row r="1129" spans="1:9" s="262" customFormat="1" ht="33" customHeight="1">
      <c r="A1129" s="628">
        <v>10</v>
      </c>
      <c r="B1129" s="939" t="s">
        <v>29</v>
      </c>
      <c r="C1129" s="15" t="s">
        <v>11</v>
      </c>
      <c r="D1129" s="15">
        <v>15</v>
      </c>
      <c r="E1129" s="14">
        <v>2000</v>
      </c>
      <c r="F1129" s="1377">
        <f t="shared" si="18"/>
        <v>30000</v>
      </c>
      <c r="G1129" s="15" t="s">
        <v>12</v>
      </c>
      <c r="H1129" s="15">
        <v>2007</v>
      </c>
      <c r="I1129" s="15"/>
    </row>
    <row r="1130" spans="1:9" s="262" customFormat="1" ht="33" customHeight="1">
      <c r="A1130" s="628">
        <v>11</v>
      </c>
      <c r="B1130" s="939" t="s">
        <v>123</v>
      </c>
      <c r="C1130" s="15" t="s">
        <v>11</v>
      </c>
      <c r="D1130" s="15">
        <v>1</v>
      </c>
      <c r="E1130" s="14">
        <v>11000</v>
      </c>
      <c r="F1130" s="1377">
        <f t="shared" si="18"/>
        <v>11000</v>
      </c>
      <c r="G1130" s="15" t="s">
        <v>12</v>
      </c>
      <c r="H1130" s="15">
        <v>1987</v>
      </c>
      <c r="I1130" s="15"/>
    </row>
    <row r="1131" spans="1:9" s="262" customFormat="1" ht="33" customHeight="1">
      <c r="A1131" s="628">
        <v>12</v>
      </c>
      <c r="B1131" s="637" t="s">
        <v>2006</v>
      </c>
      <c r="C1131" s="4" t="s">
        <v>11</v>
      </c>
      <c r="D1131" s="276">
        <v>5</v>
      </c>
      <c r="E1131" s="276">
        <v>7086.6</v>
      </c>
      <c r="F1131" s="1377">
        <f t="shared" si="18"/>
        <v>35433</v>
      </c>
      <c r="G1131" s="276" t="s">
        <v>66</v>
      </c>
      <c r="H1131" s="4">
        <v>2024</v>
      </c>
      <c r="I1131" s="276"/>
    </row>
    <row r="1132" spans="1:9" s="262" customFormat="1" ht="24" customHeight="1">
      <c r="A1132" s="628">
        <v>13</v>
      </c>
      <c r="B1132" s="972" t="s">
        <v>2521</v>
      </c>
      <c r="C1132" s="981" t="s">
        <v>167</v>
      </c>
      <c r="D1132" s="731">
        <v>1</v>
      </c>
      <c r="E1132" s="981">
        <v>5000</v>
      </c>
      <c r="F1132" s="1377">
        <f t="shared" si="18"/>
        <v>5000</v>
      </c>
      <c r="G1132" s="981" t="s">
        <v>90</v>
      </c>
      <c r="H1132" s="981">
        <v>2024</v>
      </c>
      <c r="I1132" s="788"/>
    </row>
    <row r="1133" spans="1:9" s="262" customFormat="1" ht="24.75" customHeight="1">
      <c r="A1133" s="60"/>
      <c r="B1133" s="736" t="s">
        <v>91</v>
      </c>
      <c r="C1133" s="77"/>
      <c r="D1133" s="77">
        <f>SUM(D1120:D1132)</f>
        <v>289</v>
      </c>
      <c r="E1133" s="77" t="s">
        <v>92</v>
      </c>
      <c r="F1133" s="77">
        <f>SUM(F1120:F1132)</f>
        <v>171233</v>
      </c>
      <c r="G1133" s="60"/>
      <c r="H1133" s="60"/>
      <c r="I1133" s="60"/>
    </row>
    <row r="1134" spans="1:9" s="262" customFormat="1" ht="24.75" customHeight="1">
      <c r="A1134" s="137"/>
      <c r="B1134" s="937"/>
      <c r="C1134" s="132"/>
      <c r="D1134" s="132"/>
      <c r="E1134" s="132"/>
      <c r="F1134" s="132"/>
      <c r="G1134" s="137"/>
      <c r="H1134" s="137"/>
      <c r="I1134" s="137"/>
    </row>
    <row r="1135" spans="1:9" s="262" customFormat="1" ht="24.75" customHeight="1">
      <c r="A1135" s="1489" t="s">
        <v>3248</v>
      </c>
      <c r="B1135" s="1489"/>
      <c r="C1135" s="1489"/>
      <c r="D1135" s="1489"/>
      <c r="E1135" s="1489"/>
      <c r="F1135" s="1489"/>
      <c r="G1135" s="1489"/>
      <c r="H1135" s="1489"/>
      <c r="I1135" s="72"/>
    </row>
    <row r="1136" spans="1:9" s="262" customFormat="1" ht="24.75" customHeight="1">
      <c r="A1136" s="935"/>
      <c r="B1136" s="1480" t="s">
        <v>2637</v>
      </c>
      <c r="C1136" s="1480"/>
      <c r="D1136" s="1480"/>
      <c r="E1136" s="1480"/>
      <c r="F1136" s="1481" t="s">
        <v>2295</v>
      </c>
      <c r="G1136" s="1481"/>
      <c r="H1136" s="1480" t="s">
        <v>2638</v>
      </c>
      <c r="I1136" s="1480"/>
    </row>
    <row r="1137" spans="1:9" s="262" customFormat="1" ht="24.75" customHeight="1">
      <c r="A1137" s="935"/>
      <c r="B1137" s="927"/>
      <c r="C1137" s="401"/>
      <c r="D1137" s="401"/>
      <c r="E1137" s="401"/>
      <c r="F1137" s="922"/>
      <c r="G1137" s="922"/>
      <c r="H1137" s="916"/>
      <c r="I1137" s="916"/>
    </row>
    <row r="1138" spans="1:9" s="262" customFormat="1" ht="24.75" customHeight="1">
      <c r="A1138" s="151"/>
      <c r="B1138" s="826" t="s">
        <v>3243</v>
      </c>
      <c r="C1138" s="152"/>
      <c r="D1138" s="153"/>
      <c r="E1138" s="153"/>
      <c r="F1138" s="154"/>
      <c r="G1138" s="151"/>
      <c r="H1138" s="151"/>
      <c r="I1138" s="155"/>
    </row>
    <row r="1139" spans="1:9" s="262" customFormat="1" ht="24.75" customHeight="1">
      <c r="A1139" s="935"/>
      <c r="B1139" s="1486" t="s">
        <v>2639</v>
      </c>
      <c r="C1139" s="1486"/>
      <c r="D1139" s="1486"/>
      <c r="E1139" s="1486"/>
      <c r="F1139" s="1487" t="s">
        <v>2295</v>
      </c>
      <c r="G1139" s="1487"/>
      <c r="H1139" s="1472" t="s">
        <v>2187</v>
      </c>
      <c r="I1139" s="1472"/>
    </row>
    <row r="1140" spans="1:9" s="262" customFormat="1" ht="24.75" customHeight="1">
      <c r="A1140" s="935"/>
      <c r="B1140" s="1486"/>
      <c r="C1140" s="1486"/>
      <c r="D1140" s="1486"/>
      <c r="E1140" s="1486"/>
      <c r="F1140" s="1487"/>
      <c r="G1140" s="1487"/>
      <c r="H1140" s="1472"/>
      <c r="I1140" s="1472"/>
    </row>
    <row r="1141" spans="1:9" s="262" customFormat="1" ht="38.25" customHeight="1">
      <c r="A1141" s="935"/>
      <c r="B1141" s="1472" t="s">
        <v>3244</v>
      </c>
      <c r="C1141" s="1472"/>
      <c r="D1141" s="1472"/>
      <c r="E1141" s="1472"/>
      <c r="F1141" s="1487" t="s">
        <v>2295</v>
      </c>
      <c r="G1141" s="1487"/>
      <c r="H1141" s="1472" t="s">
        <v>2188</v>
      </c>
      <c r="I1141" s="1472"/>
    </row>
    <row r="1142" spans="1:9" s="262" customFormat="1" ht="24.75" customHeight="1">
      <c r="A1142" s="935"/>
      <c r="B1142" s="460"/>
      <c r="C1142" s="460"/>
      <c r="D1142" s="461"/>
      <c r="E1142" s="461"/>
      <c r="F1142" s="462"/>
      <c r="G1142" s="459"/>
      <c r="H1142" s="930"/>
      <c r="I1142" s="712"/>
    </row>
    <row r="1143" spans="1:9" s="262" customFormat="1" ht="30.75" customHeight="1">
      <c r="A1143" s="123"/>
      <c r="B1143" s="1472" t="s">
        <v>3245</v>
      </c>
      <c r="C1143" s="1472"/>
      <c r="D1143" s="1472"/>
      <c r="E1143" s="1472"/>
      <c r="F1143" s="1481" t="s">
        <v>2182</v>
      </c>
      <c r="G1143" s="1481"/>
      <c r="H1143" s="1480" t="s">
        <v>2641</v>
      </c>
      <c r="I1143" s="1480"/>
    </row>
    <row r="1144" spans="1:9" s="262" customFormat="1" ht="24.75" customHeight="1">
      <c r="A1144" s="935"/>
      <c r="B1144" s="912"/>
      <c r="C1144" s="684"/>
      <c r="D1144" s="684"/>
      <c r="E1144" s="684"/>
      <c r="F1144" s="932"/>
      <c r="G1144" s="927"/>
      <c r="H1144" s="912"/>
      <c r="I1144" s="912"/>
    </row>
    <row r="1145" spans="1:9" s="262" customFormat="1" ht="24.75" customHeight="1">
      <c r="A1145" s="935"/>
      <c r="B1145" s="1480" t="s">
        <v>3252</v>
      </c>
      <c r="C1145" s="1480"/>
      <c r="D1145" s="1480"/>
      <c r="E1145" s="684"/>
      <c r="F1145" s="1481" t="s">
        <v>2643</v>
      </c>
      <c r="G1145" s="1481"/>
      <c r="H1145" s="1480" t="s">
        <v>2186</v>
      </c>
      <c r="I1145" s="1480"/>
    </row>
    <row r="1146" spans="1:9" s="262" customFormat="1" ht="24.75" customHeight="1">
      <c r="A1146" s="123"/>
      <c r="B1146" s="925"/>
      <c r="C1146" s="123"/>
      <c r="D1146" s="123"/>
      <c r="E1146" s="123"/>
      <c r="F1146" s="123"/>
      <c r="G1146" s="123"/>
      <c r="H1146" s="123"/>
      <c r="I1146" s="123"/>
    </row>
    <row r="1147" spans="1:9" s="262" customFormat="1" ht="24.75" customHeight="1">
      <c r="A1147" s="935"/>
      <c r="B1147" s="1472" t="s">
        <v>3246</v>
      </c>
      <c r="C1147" s="1472"/>
      <c r="D1147" s="1472"/>
      <c r="E1147" s="1472"/>
      <c r="F1147" s="1481" t="s">
        <v>2182</v>
      </c>
      <c r="G1147" s="1481"/>
      <c r="H1147" s="1472" t="s">
        <v>2185</v>
      </c>
      <c r="I1147" s="1472"/>
    </row>
    <row r="1148" spans="1:9" s="262" customFormat="1" ht="24.75" customHeight="1">
      <c r="A1148" s="935"/>
      <c r="B1148" s="283"/>
      <c r="C1148" s="283"/>
      <c r="D1148" s="283"/>
      <c r="E1148" s="283"/>
      <c r="F1148" s="283"/>
      <c r="G1148" s="283"/>
      <c r="H1148" s="285"/>
      <c r="I1148" s="285"/>
    </row>
    <row r="1149" spans="1:9" s="262" customFormat="1" ht="24.75" customHeight="1">
      <c r="A1149" s="123"/>
      <c r="B1149" s="912" t="s">
        <v>2179</v>
      </c>
      <c r="C1149" s="283"/>
      <c r="D1149" s="283"/>
      <c r="E1149" s="283"/>
      <c r="F1149" s="1481" t="s">
        <v>2643</v>
      </c>
      <c r="G1149" s="1481"/>
      <c r="H1149" s="1480" t="s">
        <v>2181</v>
      </c>
      <c r="I1149" s="1480"/>
    </row>
    <row r="1150" spans="1:9" s="262" customFormat="1" ht="24.75" customHeight="1">
      <c r="A1150" s="123"/>
      <c r="B1150" s="411"/>
      <c r="C1150" s="411"/>
      <c r="D1150" s="411"/>
      <c r="E1150" s="411"/>
      <c r="F1150" s="931"/>
      <c r="G1150" s="927"/>
      <c r="H1150" s="930"/>
      <c r="I1150" s="930"/>
    </row>
    <row r="1151" spans="1:9" s="262" customFormat="1" ht="33.75" customHeight="1">
      <c r="A1151" s="207"/>
      <c r="B1151" s="1482" t="s">
        <v>3241</v>
      </c>
      <c r="C1151" s="1482"/>
      <c r="D1151" s="1482"/>
      <c r="E1151" s="1482"/>
      <c r="F1151" s="1483" t="s">
        <v>3242</v>
      </c>
      <c r="G1151" s="1483"/>
      <c r="H1151" s="1484" t="s">
        <v>2180</v>
      </c>
      <c r="I1151" s="1484"/>
    </row>
    <row r="1152" spans="1:9" s="262" customFormat="1" ht="24.75" customHeight="1">
      <c r="A1152" s="1477"/>
      <c r="B1152" s="1477"/>
      <c r="C1152" s="1477"/>
      <c r="D1152" s="1477"/>
      <c r="E1152" s="1477"/>
      <c r="F1152" s="1477"/>
      <c r="G1152" s="1477"/>
      <c r="H1152" s="1477"/>
      <c r="I1152" s="1477"/>
    </row>
    <row r="1153" spans="1:10" s="262" customFormat="1" ht="24.75" customHeight="1">
      <c r="A1153" s="207"/>
      <c r="B1153" s="1474" t="s">
        <v>2644</v>
      </c>
      <c r="C1153" s="1474"/>
      <c r="D1153" s="1474"/>
      <c r="E1153" s="1474"/>
      <c r="F1153" s="1485" t="s">
        <v>2643</v>
      </c>
      <c r="G1153" s="1485"/>
      <c r="H1153" s="1478" t="s">
        <v>2645</v>
      </c>
      <c r="I1153" s="1478"/>
    </row>
    <row r="1154" spans="1:10" s="262" customFormat="1" ht="24.75" customHeight="1">
      <c r="A1154" s="1476"/>
      <c r="B1154" s="1477"/>
      <c r="C1154" s="1477"/>
      <c r="D1154" s="1477"/>
      <c r="E1154" s="1477"/>
      <c r="F1154" s="1477"/>
      <c r="G1154" s="1477"/>
      <c r="H1154" s="1477"/>
      <c r="I1154" s="1477"/>
    </row>
    <row r="1155" spans="1:10" s="262" customFormat="1" ht="36.75" customHeight="1">
      <c r="A1155" s="207"/>
      <c r="B1155" s="1478" t="s">
        <v>3247</v>
      </c>
      <c r="C1155" s="1478"/>
      <c r="D1155" s="1478"/>
      <c r="E1155" s="1478"/>
      <c r="F1155" s="1479" t="s">
        <v>2239</v>
      </c>
      <c r="G1155" s="1479"/>
      <c r="H1155" s="1480" t="s">
        <v>2240</v>
      </c>
      <c r="I1155" s="1480"/>
    </row>
    <row r="1156" spans="1:10" s="262" customFormat="1" ht="24.75" customHeight="1">
      <c r="A1156" s="207"/>
      <c r="B1156" s="824"/>
      <c r="C1156" s="824"/>
      <c r="D1156" s="824"/>
      <c r="E1156" s="824"/>
      <c r="F1156" s="824"/>
      <c r="G1156" s="824"/>
      <c r="H1156" s="825"/>
      <c r="I1156" s="825"/>
    </row>
    <row r="1157" spans="1:10" s="262" customFormat="1" ht="24.75" customHeight="1">
      <c r="A1157" s="207"/>
      <c r="B1157" s="1478" t="s">
        <v>2646</v>
      </c>
      <c r="C1157" s="1478"/>
      <c r="D1157" s="1478"/>
      <c r="E1157" s="1478"/>
      <c r="F1157" s="1481" t="s">
        <v>2643</v>
      </c>
      <c r="G1157" s="1481"/>
      <c r="H1157" s="1480" t="s">
        <v>2647</v>
      </c>
      <c r="I1157" s="1480"/>
    </row>
    <row r="1158" spans="1:10" s="262" customFormat="1" ht="24.75" customHeight="1">
      <c r="A1158" s="207"/>
      <c r="B1158" s="283"/>
      <c r="C1158" s="283"/>
      <c r="D1158" s="283"/>
      <c r="E1158" s="283"/>
      <c r="F1158" s="283"/>
      <c r="G1158" s="283"/>
      <c r="H1158" s="285"/>
      <c r="I1158" s="285"/>
    </row>
    <row r="1159" spans="1:10" s="262" customFormat="1" ht="24.75" customHeight="1">
      <c r="A1159" s="207"/>
      <c r="B1159" s="1480" t="s">
        <v>2648</v>
      </c>
      <c r="C1159" s="1480"/>
      <c r="D1159" s="1480"/>
      <c r="E1159" s="1480"/>
      <c r="F1159" s="1481" t="s">
        <v>2649</v>
      </c>
      <c r="G1159" s="1481"/>
      <c r="H1159" s="1474" t="s">
        <v>2650</v>
      </c>
      <c r="I1159" s="1474"/>
    </row>
    <row r="1160" spans="1:10" s="262" customFormat="1" ht="24.75" customHeight="1">
      <c r="A1160" s="207"/>
      <c r="B1160" s="912"/>
      <c r="C1160" s="912"/>
      <c r="D1160" s="912"/>
      <c r="E1160" s="912"/>
      <c r="F1160" s="922"/>
      <c r="G1160" s="922"/>
      <c r="H1160" s="917"/>
      <c r="I1160" s="917"/>
    </row>
    <row r="1161" spans="1:10" s="262" customFormat="1" ht="38.25" customHeight="1">
      <c r="A1161" s="207"/>
      <c r="B1161" s="1472" t="s">
        <v>3250</v>
      </c>
      <c r="C1161" s="1472"/>
      <c r="D1161" s="1472"/>
      <c r="E1161" s="1472"/>
      <c r="F1161" s="1473" t="s">
        <v>2182</v>
      </c>
      <c r="G1161" s="1473"/>
      <c r="H1161" s="1474" t="s">
        <v>2652</v>
      </c>
      <c r="I1161" s="1474"/>
    </row>
    <row r="1162" spans="1:10" s="262" customFormat="1" ht="21.75" customHeight="1">
      <c r="B1162" s="132"/>
      <c r="C1162" s="132"/>
      <c r="D1162" s="132"/>
      <c r="E1162" s="132"/>
      <c r="F1162" s="132"/>
      <c r="G1162" s="137"/>
      <c r="H1162" s="137"/>
      <c r="I1162" s="137"/>
    </row>
    <row r="1163" spans="1:10" s="262" customFormat="1" ht="21.75" customHeight="1">
      <c r="B1163" s="944" t="s">
        <v>2474</v>
      </c>
      <c r="C1163" s="299"/>
      <c r="D1163" s="1525" t="s">
        <v>3526</v>
      </c>
      <c r="E1163" s="1525"/>
      <c r="F1163" s="1525"/>
      <c r="G1163" s="1525"/>
      <c r="H1163" s="1525"/>
      <c r="I1163" s="1525"/>
    </row>
    <row r="1164" spans="1:10" s="262" customFormat="1" ht="21.75" customHeight="1">
      <c r="B1164" s="560"/>
      <c r="C1164" s="559"/>
      <c r="D1164" s="568"/>
      <c r="E1164" s="568"/>
      <c r="F1164" s="568"/>
      <c r="G1164" s="568"/>
      <c r="H1164" s="568"/>
      <c r="I1164" s="568"/>
    </row>
    <row r="1165" spans="1:10" s="262" customFormat="1" ht="21.75" customHeight="1">
      <c r="B1165" s="560"/>
      <c r="C1165" s="559"/>
      <c r="D1165" s="568"/>
      <c r="E1165" s="568"/>
      <c r="F1165" s="568"/>
      <c r="G1165" s="568"/>
      <c r="H1165" s="568"/>
      <c r="I1165" s="568"/>
    </row>
    <row r="1166" spans="1:10" ht="27">
      <c r="A1166" s="196"/>
      <c r="B1166" s="332"/>
      <c r="C1166" s="335"/>
      <c r="D1166" s="340"/>
      <c r="E1166" s="340"/>
      <c r="F1166" s="340"/>
      <c r="G1166" s="340"/>
      <c r="H1166" s="340"/>
      <c r="I1166" s="340"/>
      <c r="J1166" s="262"/>
    </row>
    <row r="1167" spans="1:10" ht="19.5" customHeight="1">
      <c r="A1167" s="196"/>
      <c r="B1167" s="197"/>
      <c r="C1167" s="196"/>
      <c r="D1167" s="196"/>
      <c r="E1167" s="196"/>
      <c r="F1167" s="1497" t="s">
        <v>3489</v>
      </c>
      <c r="G1167" s="1490"/>
      <c r="H1167" s="1490"/>
      <c r="I1167" s="1490"/>
      <c r="J1167" s="262"/>
    </row>
    <row r="1168" spans="1:10" ht="54" customHeight="1">
      <c r="A1168" s="196"/>
      <c r="B1168" s="197"/>
      <c r="C1168" s="196"/>
      <c r="D1168" s="196"/>
      <c r="E1168" s="196"/>
      <c r="F1168" s="331"/>
      <c r="G1168" s="332"/>
      <c r="H1168" s="1490" t="s">
        <v>3479</v>
      </c>
      <c r="I1168" s="1490"/>
      <c r="J1168" s="262"/>
    </row>
    <row r="1169" spans="1:10" ht="24.75" customHeight="1">
      <c r="A1169" s="1165"/>
      <c r="B1169" s="330"/>
      <c r="C1169" s="199"/>
      <c r="D1169" s="200" t="s">
        <v>2456</v>
      </c>
      <c r="E1169" s="201"/>
      <c r="F1169" s="199"/>
      <c r="G1169" s="199"/>
      <c r="H1169" s="1495"/>
      <c r="I1169" s="1495"/>
      <c r="J1169" s="262"/>
    </row>
    <row r="1170" spans="1:10" ht="17.25">
      <c r="A1170" s="1492" t="s">
        <v>3292</v>
      </c>
      <c r="B1170" s="1492"/>
      <c r="C1170" s="1492"/>
      <c r="D1170" s="1492"/>
      <c r="E1170" s="1492"/>
      <c r="F1170" s="1492"/>
      <c r="G1170" s="1492"/>
      <c r="H1170" s="1492"/>
      <c r="I1170" s="1492"/>
    </row>
    <row r="1172" spans="1:10" s="262" customFormat="1" ht="18" customHeight="1" thickBot="1">
      <c r="A1172" s="1602" t="s">
        <v>3926</v>
      </c>
      <c r="B1172" s="1602"/>
      <c r="C1172" s="1602"/>
      <c r="D1172" s="1602"/>
      <c r="E1172" s="1602"/>
      <c r="F1172" s="72"/>
      <c r="G1172" s="72"/>
      <c r="H1172" s="1524" t="s">
        <v>3408</v>
      </c>
      <c r="I1172" s="1524"/>
    </row>
    <row r="1173" spans="1:10" s="313" customFormat="1" ht="18.75" customHeight="1" thickBot="1">
      <c r="A1173" s="1610" t="s">
        <v>2243</v>
      </c>
      <c r="B1173" s="1610"/>
      <c r="C1173" s="1610"/>
      <c r="D1173" s="1610"/>
      <c r="E1173" s="262"/>
      <c r="F1173" s="162"/>
      <c r="G1173" s="162"/>
      <c r="H1173" s="1622" t="s">
        <v>2</v>
      </c>
      <c r="I1173" s="1622"/>
    </row>
    <row r="1174" spans="1:10" s="188" customFormat="1" ht="93" customHeight="1" thickBot="1">
      <c r="A1174" s="76" t="s">
        <v>3</v>
      </c>
      <c r="B1174" s="1388" t="s">
        <v>4</v>
      </c>
      <c r="C1174" s="1389" t="s">
        <v>5</v>
      </c>
      <c r="D1174" s="1390" t="s">
        <v>6</v>
      </c>
      <c r="E1174" s="390" t="s">
        <v>3888</v>
      </c>
      <c r="F1174" s="390" t="s">
        <v>3889</v>
      </c>
      <c r="G1174" s="1388" t="s">
        <v>9</v>
      </c>
      <c r="H1174" s="25" t="s">
        <v>2425</v>
      </c>
      <c r="I1174" s="1391" t="s">
        <v>10</v>
      </c>
    </row>
    <row r="1175" spans="1:10" s="262" customFormat="1" ht="21.75" customHeight="1" thickBot="1">
      <c r="A1175" s="163">
        <v>1</v>
      </c>
      <c r="B1175" s="125">
        <v>2</v>
      </c>
      <c r="C1175" s="126">
        <v>3</v>
      </c>
      <c r="D1175" s="126">
        <v>4</v>
      </c>
      <c r="E1175" s="126">
        <v>5</v>
      </c>
      <c r="F1175" s="126">
        <v>6</v>
      </c>
      <c r="G1175" s="126">
        <v>7</v>
      </c>
      <c r="H1175" s="126">
        <v>8</v>
      </c>
      <c r="I1175" s="127">
        <v>9</v>
      </c>
    </row>
    <row r="1176" spans="1:10" s="262" customFormat="1" ht="30.75" customHeight="1">
      <c r="A1176" s="4">
        <v>1</v>
      </c>
      <c r="B1176" s="637" t="s">
        <v>466</v>
      </c>
      <c r="C1176" s="4" t="s">
        <v>11</v>
      </c>
      <c r="D1176" s="4">
        <v>1</v>
      </c>
      <c r="E1176" s="246">
        <v>19379026</v>
      </c>
      <c r="F1176" s="246">
        <f>D1176*E1176</f>
        <v>19379026</v>
      </c>
      <c r="G1176" s="4" t="s">
        <v>12</v>
      </c>
      <c r="H1176" s="4" t="s">
        <v>513</v>
      </c>
      <c r="I1176" s="4"/>
    </row>
    <row r="1177" spans="1:10" s="262" customFormat="1" ht="30.75" customHeight="1">
      <c r="A1177" s="4">
        <v>2</v>
      </c>
      <c r="B1177" s="637" t="s">
        <v>514</v>
      </c>
      <c r="C1177" s="4" t="s">
        <v>11</v>
      </c>
      <c r="D1177" s="4">
        <v>1</v>
      </c>
      <c r="E1177" s="246">
        <v>15000</v>
      </c>
      <c r="F1177" s="276">
        <f t="shared" ref="F1177:F1188" si="19">D1177*E1177</f>
        <v>15000</v>
      </c>
      <c r="G1177" s="4" t="s">
        <v>12</v>
      </c>
      <c r="H1177" s="4" t="s">
        <v>266</v>
      </c>
      <c r="I1177" s="4"/>
    </row>
    <row r="1178" spans="1:10" s="262" customFormat="1" ht="28.5" customHeight="1">
      <c r="A1178" s="4">
        <v>3</v>
      </c>
      <c r="B1178" s="637" t="s">
        <v>515</v>
      </c>
      <c r="C1178" s="4" t="s">
        <v>11</v>
      </c>
      <c r="D1178" s="4">
        <v>1</v>
      </c>
      <c r="E1178" s="246">
        <v>5000</v>
      </c>
      <c r="F1178" s="276">
        <f t="shared" si="19"/>
        <v>5000</v>
      </c>
      <c r="G1178" s="4" t="s">
        <v>12</v>
      </c>
      <c r="H1178" s="4" t="s">
        <v>516</v>
      </c>
      <c r="I1178" s="4"/>
    </row>
    <row r="1179" spans="1:10" s="262" customFormat="1" ht="55.5" customHeight="1">
      <c r="A1179" s="4">
        <v>4</v>
      </c>
      <c r="B1179" s="637" t="s">
        <v>1205</v>
      </c>
      <c r="C1179" s="4" t="s">
        <v>11</v>
      </c>
      <c r="D1179" s="4">
        <v>4</v>
      </c>
      <c r="E1179" s="246">
        <v>5000</v>
      </c>
      <c r="F1179" s="276">
        <f t="shared" si="19"/>
        <v>20000</v>
      </c>
      <c r="G1179" s="4" t="s">
        <v>12</v>
      </c>
      <c r="H1179" s="4" t="s">
        <v>516</v>
      </c>
      <c r="I1179" s="4"/>
    </row>
    <row r="1180" spans="1:10" s="262" customFormat="1" ht="40.5" customHeight="1">
      <c r="A1180" s="4">
        <v>5</v>
      </c>
      <c r="B1180" s="637" t="s">
        <v>517</v>
      </c>
      <c r="C1180" s="4" t="s">
        <v>11</v>
      </c>
      <c r="D1180" s="4">
        <v>1</v>
      </c>
      <c r="E1180" s="246">
        <v>17000</v>
      </c>
      <c r="F1180" s="276">
        <f t="shared" si="19"/>
        <v>17000</v>
      </c>
      <c r="G1180" s="4" t="s">
        <v>12</v>
      </c>
      <c r="H1180" s="4" t="s">
        <v>194</v>
      </c>
      <c r="I1180" s="4"/>
    </row>
    <row r="1181" spans="1:10" s="262" customFormat="1" ht="39.75" customHeight="1">
      <c r="A1181" s="4">
        <v>6</v>
      </c>
      <c r="B1181" s="637" t="s">
        <v>442</v>
      </c>
      <c r="C1181" s="4" t="s">
        <v>11</v>
      </c>
      <c r="D1181" s="246">
        <v>13</v>
      </c>
      <c r="E1181" s="246">
        <v>1500</v>
      </c>
      <c r="F1181" s="276">
        <f t="shared" si="19"/>
        <v>19500</v>
      </c>
      <c r="G1181" s="4" t="s">
        <v>12</v>
      </c>
      <c r="H1181" s="4" t="s">
        <v>329</v>
      </c>
      <c r="I1181" s="4"/>
    </row>
    <row r="1182" spans="1:10" s="262" customFormat="1" ht="24.75" customHeight="1">
      <c r="A1182" s="4">
        <v>7</v>
      </c>
      <c r="B1182" s="637" t="s">
        <v>519</v>
      </c>
      <c r="C1182" s="4" t="s">
        <v>11</v>
      </c>
      <c r="D1182" s="246">
        <v>1</v>
      </c>
      <c r="E1182" s="246">
        <v>12000</v>
      </c>
      <c r="F1182" s="276">
        <f t="shared" si="19"/>
        <v>12000</v>
      </c>
      <c r="G1182" s="4" t="s">
        <v>12</v>
      </c>
      <c r="H1182" s="4" t="s">
        <v>520</v>
      </c>
      <c r="I1182" s="246" t="s">
        <v>1203</v>
      </c>
    </row>
    <row r="1183" spans="1:10" s="262" customFormat="1" ht="39.75" customHeight="1">
      <c r="A1183" s="4">
        <v>8</v>
      </c>
      <c r="B1183" s="637" t="s">
        <v>521</v>
      </c>
      <c r="C1183" s="4" t="s">
        <v>11</v>
      </c>
      <c r="D1183" s="276">
        <v>1</v>
      </c>
      <c r="E1183" s="276">
        <v>12000</v>
      </c>
      <c r="F1183" s="276">
        <f t="shared" si="19"/>
        <v>12000</v>
      </c>
      <c r="G1183" s="4" t="s">
        <v>12</v>
      </c>
      <c r="H1183" s="4" t="s">
        <v>522</v>
      </c>
      <c r="I1183" s="276" t="s">
        <v>1203</v>
      </c>
    </row>
    <row r="1184" spans="1:10" s="262" customFormat="1" ht="38.25" customHeight="1">
      <c r="A1184" s="4">
        <v>9</v>
      </c>
      <c r="B1184" s="637" t="s">
        <v>523</v>
      </c>
      <c r="C1184" s="4" t="s">
        <v>11</v>
      </c>
      <c r="D1184" s="276">
        <v>1</v>
      </c>
      <c r="E1184" s="276">
        <v>12000</v>
      </c>
      <c r="F1184" s="276">
        <f t="shared" si="19"/>
        <v>12000</v>
      </c>
      <c r="G1184" s="4" t="s">
        <v>12</v>
      </c>
      <c r="H1184" s="4" t="s">
        <v>53</v>
      </c>
      <c r="I1184" s="276" t="s">
        <v>1203</v>
      </c>
    </row>
    <row r="1185" spans="1:9" s="262" customFormat="1" ht="28.5" customHeight="1">
      <c r="A1185" s="4">
        <v>10</v>
      </c>
      <c r="B1185" s="637" t="s">
        <v>524</v>
      </c>
      <c r="C1185" s="4" t="s">
        <v>11</v>
      </c>
      <c r="D1185" s="276">
        <v>1</v>
      </c>
      <c r="E1185" s="276">
        <v>12000</v>
      </c>
      <c r="F1185" s="276">
        <f t="shared" si="19"/>
        <v>12000</v>
      </c>
      <c r="G1185" s="4" t="s">
        <v>12</v>
      </c>
      <c r="H1185" s="4" t="s">
        <v>53</v>
      </c>
      <c r="I1185" s="276" t="s">
        <v>1203</v>
      </c>
    </row>
    <row r="1186" spans="1:9" s="262" customFormat="1" ht="24.75" customHeight="1">
      <c r="A1186" s="4">
        <v>11</v>
      </c>
      <c r="B1186" s="637" t="s">
        <v>2006</v>
      </c>
      <c r="C1186" s="4" t="s">
        <v>11</v>
      </c>
      <c r="D1186" s="276">
        <v>5</v>
      </c>
      <c r="E1186" s="276">
        <v>7086.6</v>
      </c>
      <c r="F1186" s="276">
        <f t="shared" si="19"/>
        <v>35433</v>
      </c>
      <c r="G1186" s="276" t="s">
        <v>66</v>
      </c>
      <c r="H1186" s="15" t="s">
        <v>2005</v>
      </c>
      <c r="I1186" s="276"/>
    </row>
    <row r="1187" spans="1:9" s="262" customFormat="1" ht="20.25" customHeight="1">
      <c r="A1187" s="4">
        <v>12</v>
      </c>
      <c r="B1187" s="972" t="s">
        <v>2521</v>
      </c>
      <c r="C1187" s="981" t="s">
        <v>167</v>
      </c>
      <c r="D1187" s="731">
        <v>1</v>
      </c>
      <c r="E1187" s="981">
        <v>5000</v>
      </c>
      <c r="F1187" s="276">
        <f t="shared" si="19"/>
        <v>5000</v>
      </c>
      <c r="G1187" s="981" t="s">
        <v>90</v>
      </c>
      <c r="H1187" s="981">
        <v>2024</v>
      </c>
      <c r="I1187" s="998"/>
    </row>
    <row r="1188" spans="1:9" s="262" customFormat="1" ht="47.25" customHeight="1">
      <c r="A1188" s="4">
        <v>13</v>
      </c>
      <c r="B1188" s="972" t="s">
        <v>2692</v>
      </c>
      <c r="C1188" s="981" t="s">
        <v>167</v>
      </c>
      <c r="D1188" s="731">
        <v>1</v>
      </c>
      <c r="E1188" s="981">
        <v>60000</v>
      </c>
      <c r="F1188" s="276">
        <f t="shared" si="19"/>
        <v>60000</v>
      </c>
      <c r="G1188" s="981" t="s">
        <v>239</v>
      </c>
      <c r="H1188" s="981"/>
      <c r="I1188" s="999" t="s">
        <v>2693</v>
      </c>
    </row>
    <row r="1189" spans="1:9" s="262" customFormat="1" ht="27.75" customHeight="1">
      <c r="A1189" s="60"/>
      <c r="B1189" s="736" t="s">
        <v>91</v>
      </c>
      <c r="C1189" s="77"/>
      <c r="D1189" s="77">
        <f>SUM(D1176:D1188)</f>
        <v>32</v>
      </c>
      <c r="E1189" s="77" t="s">
        <v>92</v>
      </c>
      <c r="F1189" s="77">
        <f>SUM(F1176:F1188)</f>
        <v>19603959</v>
      </c>
      <c r="G1189" s="60"/>
      <c r="H1189" s="60"/>
      <c r="I1189" s="726"/>
    </row>
    <row r="1190" spans="1:9" s="262" customFormat="1" ht="27.75" customHeight="1">
      <c r="A1190" s="137"/>
      <c r="B1190" s="132"/>
      <c r="C1190" s="132"/>
      <c r="D1190" s="132"/>
      <c r="E1190" s="132"/>
      <c r="F1190" s="132"/>
      <c r="G1190" s="137"/>
      <c r="H1190" s="137"/>
      <c r="I1190" s="137"/>
    </row>
    <row r="1191" spans="1:9" s="262" customFormat="1" ht="27.75" customHeight="1">
      <c r="A1191" s="1489" t="s">
        <v>3303</v>
      </c>
      <c r="B1191" s="1489"/>
      <c r="C1191" s="1489"/>
      <c r="D1191" s="1489"/>
      <c r="E1191" s="1489"/>
      <c r="F1191" s="1489"/>
      <c r="G1191" s="1489"/>
      <c r="H1191" s="1489"/>
      <c r="I1191" s="72"/>
    </row>
    <row r="1192" spans="1:9" s="262" customFormat="1" ht="27.75" customHeight="1">
      <c r="A1192" s="935"/>
      <c r="B1192" s="1480" t="s">
        <v>2637</v>
      </c>
      <c r="C1192" s="1480"/>
      <c r="D1192" s="1480"/>
      <c r="E1192" s="1480"/>
      <c r="F1192" s="1481" t="s">
        <v>2295</v>
      </c>
      <c r="G1192" s="1481"/>
      <c r="H1192" s="1480" t="s">
        <v>2638</v>
      </c>
      <c r="I1192" s="1480"/>
    </row>
    <row r="1193" spans="1:9" s="262" customFormat="1" ht="14.25" customHeight="1">
      <c r="A1193" s="935"/>
      <c r="B1193" s="927"/>
      <c r="C1193" s="401"/>
      <c r="D1193" s="401"/>
      <c r="E1193" s="401"/>
      <c r="F1193" s="922"/>
      <c r="G1193" s="922"/>
      <c r="H1193" s="916"/>
      <c r="I1193" s="916"/>
    </row>
    <row r="1194" spans="1:9" s="262" customFormat="1" ht="21" customHeight="1">
      <c r="A1194" s="151"/>
      <c r="B1194" s="826" t="s">
        <v>3243</v>
      </c>
      <c r="C1194" s="152"/>
      <c r="D1194" s="153"/>
      <c r="E1194" s="153"/>
      <c r="F1194" s="154"/>
      <c r="G1194" s="151"/>
      <c r="H1194" s="151"/>
      <c r="I1194" s="155"/>
    </row>
    <row r="1195" spans="1:9" s="262" customFormat="1" ht="39.75" customHeight="1">
      <c r="A1195" s="935"/>
      <c r="B1195" s="1486" t="s">
        <v>2639</v>
      </c>
      <c r="C1195" s="1486"/>
      <c r="D1195" s="1486"/>
      <c r="E1195" s="1486"/>
      <c r="F1195" s="1487" t="s">
        <v>2295</v>
      </c>
      <c r="G1195" s="1487"/>
      <c r="H1195" s="1472" t="s">
        <v>2187</v>
      </c>
      <c r="I1195" s="1472"/>
    </row>
    <row r="1196" spans="1:9" s="262" customFormat="1" ht="14.25" customHeight="1">
      <c r="A1196" s="935"/>
      <c r="B1196" s="1486"/>
      <c r="C1196" s="1486"/>
      <c r="D1196" s="1486"/>
      <c r="E1196" s="1486"/>
      <c r="F1196" s="1487"/>
      <c r="G1196" s="1487"/>
      <c r="H1196" s="1472"/>
      <c r="I1196" s="1472"/>
    </row>
    <row r="1197" spans="1:9" s="262" customFormat="1" ht="42.75" customHeight="1">
      <c r="A1197" s="935"/>
      <c r="B1197" s="1472" t="s">
        <v>3244</v>
      </c>
      <c r="C1197" s="1472"/>
      <c r="D1197" s="1472"/>
      <c r="E1197" s="1472"/>
      <c r="F1197" s="1487" t="s">
        <v>2295</v>
      </c>
      <c r="G1197" s="1487"/>
      <c r="H1197" s="1472" t="s">
        <v>2188</v>
      </c>
      <c r="I1197" s="1472"/>
    </row>
    <row r="1198" spans="1:9" s="262" customFormat="1" ht="5.25" customHeight="1">
      <c r="A1198" s="935"/>
      <c r="B1198" s="460"/>
      <c r="C1198" s="460"/>
      <c r="D1198" s="461"/>
      <c r="E1198" s="461"/>
      <c r="F1198" s="462"/>
      <c r="G1198" s="459"/>
      <c r="H1198" s="930"/>
      <c r="I1198" s="712"/>
    </row>
    <row r="1199" spans="1:9" s="262" customFormat="1" ht="39.75" customHeight="1">
      <c r="A1199" s="123"/>
      <c r="B1199" s="1472" t="s">
        <v>3245</v>
      </c>
      <c r="C1199" s="1472"/>
      <c r="D1199" s="1472"/>
      <c r="E1199" s="1472"/>
      <c r="F1199" s="1481" t="s">
        <v>2182</v>
      </c>
      <c r="G1199" s="1481"/>
      <c r="H1199" s="1480" t="s">
        <v>2641</v>
      </c>
      <c r="I1199" s="1480"/>
    </row>
    <row r="1200" spans="1:9" s="262" customFormat="1" ht="15.75" customHeight="1">
      <c r="A1200" s="935"/>
      <c r="B1200" s="912"/>
      <c r="C1200" s="684"/>
      <c r="D1200" s="684"/>
      <c r="E1200" s="684"/>
      <c r="F1200" s="932"/>
      <c r="G1200" s="927"/>
      <c r="H1200" s="912"/>
      <c r="I1200" s="912"/>
    </row>
    <row r="1201" spans="1:9" s="262" customFormat="1" ht="27.75" customHeight="1">
      <c r="A1201" s="935"/>
      <c r="B1201" s="1480" t="s">
        <v>3252</v>
      </c>
      <c r="C1201" s="1480"/>
      <c r="D1201" s="1480"/>
      <c r="E1201" s="684"/>
      <c r="F1201" s="1481" t="s">
        <v>2643</v>
      </c>
      <c r="G1201" s="1481"/>
      <c r="H1201" s="1480" t="s">
        <v>2186</v>
      </c>
      <c r="I1201" s="1480"/>
    </row>
    <row r="1202" spans="1:9" s="262" customFormat="1" ht="15" customHeight="1">
      <c r="A1202" s="123"/>
      <c r="B1202" s="925"/>
      <c r="C1202" s="123"/>
      <c r="D1202" s="123"/>
      <c r="E1202" s="123"/>
      <c r="F1202" s="123"/>
      <c r="G1202" s="123"/>
      <c r="H1202" s="123"/>
      <c r="I1202" s="123"/>
    </row>
    <row r="1203" spans="1:9" s="262" customFormat="1" ht="33.75" customHeight="1">
      <c r="A1203" s="935"/>
      <c r="B1203" s="1472" t="s">
        <v>3246</v>
      </c>
      <c r="C1203" s="1472"/>
      <c r="D1203" s="1472"/>
      <c r="E1203" s="1472"/>
      <c r="F1203" s="1481" t="s">
        <v>2182</v>
      </c>
      <c r="G1203" s="1481"/>
      <c r="H1203" s="1472" t="s">
        <v>2185</v>
      </c>
      <c r="I1203" s="1472"/>
    </row>
    <row r="1204" spans="1:9" s="262" customFormat="1" ht="27.75" customHeight="1">
      <c r="A1204" s="935"/>
      <c r="B1204" s="283"/>
      <c r="C1204" s="283"/>
      <c r="D1204" s="283"/>
      <c r="E1204" s="283"/>
      <c r="F1204" s="283"/>
      <c r="G1204" s="283"/>
      <c r="H1204" s="285"/>
      <c r="I1204" s="285"/>
    </row>
    <row r="1205" spans="1:9" s="262" customFormat="1" ht="27.75" customHeight="1">
      <c r="A1205" s="123"/>
      <c r="B1205" s="912" t="s">
        <v>2179</v>
      </c>
      <c r="C1205" s="283"/>
      <c r="D1205" s="283"/>
      <c r="E1205" s="283"/>
      <c r="F1205" s="1481" t="s">
        <v>2643</v>
      </c>
      <c r="G1205" s="1481"/>
      <c r="H1205" s="1480" t="s">
        <v>2181</v>
      </c>
      <c r="I1205" s="1480"/>
    </row>
    <row r="1206" spans="1:9" s="262" customFormat="1" ht="17.25" customHeight="1">
      <c r="A1206" s="123"/>
      <c r="B1206" s="411"/>
      <c r="C1206" s="411"/>
      <c r="D1206" s="411"/>
      <c r="E1206" s="411"/>
      <c r="F1206" s="931"/>
      <c r="G1206" s="927"/>
      <c r="H1206" s="930"/>
      <c r="I1206" s="930"/>
    </row>
    <row r="1207" spans="1:9" s="262" customFormat="1" ht="27.75" customHeight="1">
      <c r="A1207" s="207"/>
      <c r="B1207" s="1482" t="s">
        <v>3241</v>
      </c>
      <c r="C1207" s="1482"/>
      <c r="D1207" s="1482"/>
      <c r="E1207" s="1482"/>
      <c r="F1207" s="1483" t="s">
        <v>3242</v>
      </c>
      <c r="G1207" s="1483"/>
      <c r="H1207" s="1484" t="s">
        <v>2180</v>
      </c>
      <c r="I1207" s="1484"/>
    </row>
    <row r="1208" spans="1:9" s="262" customFormat="1" ht="13.5" customHeight="1">
      <c r="A1208" s="1477"/>
      <c r="B1208" s="1477"/>
      <c r="C1208" s="1477"/>
      <c r="D1208" s="1477"/>
      <c r="E1208" s="1477"/>
      <c r="F1208" s="1477"/>
      <c r="G1208" s="1477"/>
      <c r="H1208" s="1477"/>
      <c r="I1208" s="1477"/>
    </row>
    <row r="1209" spans="1:9" s="262" customFormat="1" ht="27.75" customHeight="1">
      <c r="A1209" s="207"/>
      <c r="B1209" s="1474" t="s">
        <v>2644</v>
      </c>
      <c r="C1209" s="1474"/>
      <c r="D1209" s="1474"/>
      <c r="E1209" s="1474"/>
      <c r="F1209" s="1485" t="s">
        <v>2643</v>
      </c>
      <c r="G1209" s="1485"/>
      <c r="H1209" s="1478" t="s">
        <v>2645</v>
      </c>
      <c r="I1209" s="1478"/>
    </row>
    <row r="1210" spans="1:9" s="262" customFormat="1" ht="14.25" customHeight="1">
      <c r="A1210" s="1476"/>
      <c r="B1210" s="1477"/>
      <c r="C1210" s="1477"/>
      <c r="D1210" s="1477"/>
      <c r="E1210" s="1477"/>
      <c r="F1210" s="1477"/>
      <c r="G1210" s="1477"/>
      <c r="H1210" s="1477"/>
      <c r="I1210" s="1477"/>
    </row>
    <row r="1211" spans="1:9" s="262" customFormat="1" ht="36.75" customHeight="1">
      <c r="A1211" s="207"/>
      <c r="B1211" s="1478" t="s">
        <v>3247</v>
      </c>
      <c r="C1211" s="1478"/>
      <c r="D1211" s="1478"/>
      <c r="E1211" s="1478"/>
      <c r="F1211" s="1479" t="s">
        <v>2239</v>
      </c>
      <c r="G1211" s="1479"/>
      <c r="H1211" s="1480" t="s">
        <v>2240</v>
      </c>
      <c r="I1211" s="1480"/>
    </row>
    <row r="1212" spans="1:9" s="262" customFormat="1" ht="15.75" customHeight="1">
      <c r="A1212" s="207"/>
      <c r="B1212" s="824"/>
      <c r="C1212" s="824"/>
      <c r="D1212" s="824"/>
      <c r="E1212" s="824"/>
      <c r="F1212" s="824"/>
      <c r="G1212" s="824"/>
      <c r="H1212" s="825"/>
      <c r="I1212" s="825"/>
    </row>
    <row r="1213" spans="1:9" s="262" customFormat="1" ht="31.5" customHeight="1">
      <c r="A1213" s="207"/>
      <c r="B1213" s="1478" t="s">
        <v>2646</v>
      </c>
      <c r="C1213" s="1478"/>
      <c r="D1213" s="1478"/>
      <c r="E1213" s="1478"/>
      <c r="F1213" s="1481" t="s">
        <v>2643</v>
      </c>
      <c r="G1213" s="1481"/>
      <c r="H1213" s="1480" t="s">
        <v>2647</v>
      </c>
      <c r="I1213" s="1480"/>
    </row>
    <row r="1214" spans="1:9" s="262" customFormat="1" ht="14.25" customHeight="1">
      <c r="A1214" s="207"/>
      <c r="B1214" s="283"/>
      <c r="C1214" s="283"/>
      <c r="D1214" s="283"/>
      <c r="E1214" s="283"/>
      <c r="F1214" s="283"/>
      <c r="G1214" s="283"/>
      <c r="H1214" s="285"/>
      <c r="I1214" s="285"/>
    </row>
    <row r="1215" spans="1:9" s="262" customFormat="1" ht="27.75" customHeight="1">
      <c r="A1215" s="207"/>
      <c r="B1215" s="1480" t="s">
        <v>2648</v>
      </c>
      <c r="C1215" s="1480"/>
      <c r="D1215" s="1480"/>
      <c r="E1215" s="1480"/>
      <c r="F1215" s="1481" t="s">
        <v>2649</v>
      </c>
      <c r="G1215" s="1481"/>
      <c r="H1215" s="1474" t="s">
        <v>2650</v>
      </c>
      <c r="I1215" s="1474"/>
    </row>
    <row r="1216" spans="1:9" s="262" customFormat="1" ht="10.5" customHeight="1">
      <c r="A1216" s="207"/>
      <c r="B1216" s="912"/>
      <c r="C1216" s="912"/>
      <c r="D1216" s="912"/>
      <c r="E1216" s="912"/>
      <c r="F1216" s="922"/>
      <c r="G1216" s="922"/>
      <c r="H1216" s="917"/>
      <c r="I1216" s="917"/>
    </row>
    <row r="1217" spans="1:10" s="262" customFormat="1" ht="33" customHeight="1">
      <c r="A1217" s="207"/>
      <c r="B1217" s="1472" t="s">
        <v>3250</v>
      </c>
      <c r="C1217" s="1472"/>
      <c r="D1217" s="1472"/>
      <c r="E1217" s="1472"/>
      <c r="F1217" s="1473" t="s">
        <v>2182</v>
      </c>
      <c r="G1217" s="1473"/>
      <c r="H1217" s="1474" t="s">
        <v>2652</v>
      </c>
      <c r="I1217" s="1474"/>
    </row>
    <row r="1218" spans="1:10" s="262" customFormat="1" ht="27.75" customHeight="1">
      <c r="A1218" s="137"/>
      <c r="B1218" s="132"/>
      <c r="C1218" s="132"/>
      <c r="D1218" s="132"/>
      <c r="E1218" s="132"/>
      <c r="F1218" s="132"/>
      <c r="G1218" s="137"/>
      <c r="H1218" s="137"/>
      <c r="I1218" s="137"/>
    </row>
    <row r="1219" spans="1:10" s="123" customFormat="1" ht="21.75" customHeight="1">
      <c r="B1219" s="944" t="s">
        <v>2474</v>
      </c>
      <c r="C1219" s="112"/>
      <c r="D1219" s="1542" t="s">
        <v>3413</v>
      </c>
      <c r="E1219" s="1542"/>
      <c r="F1219" s="1542"/>
      <c r="G1219" s="1542"/>
      <c r="H1219" s="1542"/>
      <c r="I1219" s="1542"/>
    </row>
    <row r="1220" spans="1:10" s="262" customFormat="1" ht="21.75" customHeight="1">
      <c r="B1220" s="297"/>
      <c r="C1220" s="299"/>
      <c r="D1220" s="312"/>
      <c r="E1220" s="312"/>
      <c r="F1220" s="312"/>
      <c r="G1220" s="312"/>
      <c r="H1220" s="312"/>
      <c r="I1220" s="312"/>
    </row>
    <row r="1221" spans="1:10" s="262" customFormat="1" ht="6.75" customHeight="1">
      <c r="B1221" s="332"/>
      <c r="C1221" s="335"/>
      <c r="D1221" s="340"/>
      <c r="E1221" s="340"/>
      <c r="F1221" s="340"/>
      <c r="G1221" s="340"/>
      <c r="H1221" s="340"/>
      <c r="I1221" s="340"/>
    </row>
    <row r="1222" spans="1:10" ht="31.5" customHeight="1">
      <c r="A1222" s="196"/>
      <c r="B1222" s="332"/>
      <c r="C1222" s="335"/>
      <c r="D1222" s="340"/>
      <c r="E1222" s="340"/>
      <c r="F1222" s="340"/>
      <c r="G1222" s="340"/>
      <c r="H1222" s="340"/>
      <c r="I1222" s="340"/>
      <c r="J1222" s="262"/>
    </row>
    <row r="1223" spans="1:10" ht="25.5" customHeight="1">
      <c r="A1223" s="196"/>
      <c r="B1223" s="197"/>
      <c r="C1223" s="196"/>
      <c r="D1223" s="196"/>
      <c r="E1223" s="196"/>
      <c r="F1223" s="1497" t="s">
        <v>3469</v>
      </c>
      <c r="G1223" s="1490"/>
      <c r="H1223" s="1490"/>
      <c r="I1223" s="1490"/>
      <c r="J1223" s="262"/>
    </row>
    <row r="1224" spans="1:10" ht="53.25" customHeight="1">
      <c r="A1224" s="196"/>
      <c r="B1224" s="197"/>
      <c r="C1224" s="196"/>
      <c r="D1224" s="196"/>
      <c r="E1224" s="196"/>
      <c r="F1224" s="331"/>
      <c r="G1224" s="332"/>
      <c r="H1224" s="1490" t="s">
        <v>3479</v>
      </c>
      <c r="I1224" s="1490"/>
      <c r="J1224" s="262"/>
    </row>
    <row r="1225" spans="1:10" ht="24.75" customHeight="1">
      <c r="A1225" s="1165"/>
      <c r="B1225" s="330"/>
      <c r="C1225" s="199"/>
      <c r="D1225" s="200" t="s">
        <v>2456</v>
      </c>
      <c r="E1225" s="201"/>
      <c r="F1225" s="199"/>
      <c r="G1225" s="199"/>
      <c r="H1225" s="1495"/>
      <c r="I1225" s="1495"/>
      <c r="J1225" s="262"/>
    </row>
    <row r="1226" spans="1:10" s="262" customFormat="1" ht="17.25">
      <c r="A1226" s="1492" t="s">
        <v>3291</v>
      </c>
      <c r="B1226" s="1492"/>
      <c r="C1226" s="1492"/>
      <c r="D1226" s="1492"/>
      <c r="E1226" s="1492"/>
      <c r="F1226" s="1492"/>
      <c r="G1226" s="1492"/>
      <c r="H1226" s="1492"/>
      <c r="I1226" s="1492"/>
    </row>
    <row r="1227" spans="1:10" s="262" customFormat="1" ht="22.5" customHeight="1">
      <c r="A1227" s="1627" t="s">
        <v>3531</v>
      </c>
      <c r="B1227" s="1627"/>
      <c r="C1227" s="1627"/>
      <c r="D1227" s="252"/>
      <c r="E1227" s="252"/>
      <c r="F1227" s="252"/>
      <c r="G1227" s="47"/>
      <c r="H1227" s="1493" t="s">
        <v>3408</v>
      </c>
      <c r="I1227" s="1493"/>
    </row>
    <row r="1228" spans="1:10" s="262" customFormat="1" ht="18.75" customHeight="1" thickBot="1">
      <c r="A1228" s="1628" t="s">
        <v>2243</v>
      </c>
      <c r="B1228" s="1616"/>
      <c r="C1228" s="1616"/>
      <c r="F1228" s="162"/>
      <c r="G1228" s="162"/>
      <c r="H1228" s="1622" t="s">
        <v>2</v>
      </c>
      <c r="I1228" s="1622"/>
    </row>
    <row r="1229" spans="1:10" s="188" customFormat="1" ht="93" customHeight="1" thickBot="1">
      <c r="A1229" s="76" t="s">
        <v>3</v>
      </c>
      <c r="B1229" s="1388" t="s">
        <v>4</v>
      </c>
      <c r="C1229" s="1389" t="s">
        <v>5</v>
      </c>
      <c r="D1229" s="1390" t="s">
        <v>6</v>
      </c>
      <c r="E1229" s="390" t="s">
        <v>3888</v>
      </c>
      <c r="F1229" s="390" t="s">
        <v>3889</v>
      </c>
      <c r="G1229" s="1388" t="s">
        <v>9</v>
      </c>
      <c r="H1229" s="25" t="s">
        <v>2425</v>
      </c>
      <c r="I1229" s="1391" t="s">
        <v>10</v>
      </c>
    </row>
    <row r="1230" spans="1:10" s="262" customFormat="1" ht="21.75" customHeight="1" thickBot="1">
      <c r="A1230" s="163">
        <v>1</v>
      </c>
      <c r="B1230" s="125">
        <v>2</v>
      </c>
      <c r="C1230" s="126">
        <v>3</v>
      </c>
      <c r="D1230" s="126">
        <v>4</v>
      </c>
      <c r="E1230" s="126">
        <v>5</v>
      </c>
      <c r="F1230" s="126">
        <v>6</v>
      </c>
      <c r="G1230" s="126">
        <v>7</v>
      </c>
      <c r="H1230" s="126">
        <v>8</v>
      </c>
      <c r="I1230" s="127">
        <v>9</v>
      </c>
    </row>
    <row r="1231" spans="1:10" s="262" customFormat="1" ht="29.25" customHeight="1">
      <c r="A1231" s="206">
        <v>1</v>
      </c>
      <c r="B1231" s="939" t="s">
        <v>150</v>
      </c>
      <c r="C1231" s="15" t="s">
        <v>11</v>
      </c>
      <c r="D1231" s="15">
        <v>1</v>
      </c>
      <c r="E1231" s="14">
        <v>45000</v>
      </c>
      <c r="F1231" s="276">
        <f>D1231*E1231</f>
        <v>45000</v>
      </c>
      <c r="G1231" s="15" t="s">
        <v>12</v>
      </c>
      <c r="H1231" s="15">
        <v>2018</v>
      </c>
      <c r="I1231" s="15"/>
    </row>
    <row r="1232" spans="1:10" s="262" customFormat="1" ht="29.25" customHeight="1">
      <c r="A1232" s="206">
        <v>2</v>
      </c>
      <c r="B1232" s="939" t="s">
        <v>2676</v>
      </c>
      <c r="C1232" s="15" t="s">
        <v>11</v>
      </c>
      <c r="D1232" s="15">
        <v>1</v>
      </c>
      <c r="E1232" s="14">
        <v>30000</v>
      </c>
      <c r="F1232" s="276">
        <f t="shared" ref="F1232:F1249" si="20">D1232*E1232</f>
        <v>30000</v>
      </c>
      <c r="G1232" s="24" t="s">
        <v>12</v>
      </c>
      <c r="H1232" s="15">
        <v>2020</v>
      </c>
      <c r="I1232" s="15"/>
    </row>
    <row r="1233" spans="1:9" s="262" customFormat="1" ht="29.25" customHeight="1">
      <c r="A1233" s="206">
        <v>3</v>
      </c>
      <c r="B1233" s="939" t="s">
        <v>525</v>
      </c>
      <c r="C1233" s="15" t="s">
        <v>11</v>
      </c>
      <c r="D1233" s="15">
        <v>1</v>
      </c>
      <c r="E1233" s="14">
        <v>20000</v>
      </c>
      <c r="F1233" s="276">
        <f t="shared" si="20"/>
        <v>20000</v>
      </c>
      <c r="G1233" s="24" t="s">
        <v>12</v>
      </c>
      <c r="H1233" s="15">
        <v>2012</v>
      </c>
      <c r="I1233" s="15"/>
    </row>
    <row r="1234" spans="1:9" s="262" customFormat="1" ht="29.25" customHeight="1">
      <c r="A1234" s="206">
        <v>4</v>
      </c>
      <c r="B1234" s="939" t="s">
        <v>29</v>
      </c>
      <c r="C1234" s="15" t="s">
        <v>11</v>
      </c>
      <c r="D1234" s="15">
        <v>12</v>
      </c>
      <c r="E1234" s="14">
        <v>223</v>
      </c>
      <c r="F1234" s="276">
        <f t="shared" si="20"/>
        <v>2676</v>
      </c>
      <c r="G1234" s="24" t="s">
        <v>12</v>
      </c>
      <c r="H1234" s="15">
        <v>2012</v>
      </c>
      <c r="I1234" s="15"/>
    </row>
    <row r="1235" spans="1:9" s="262" customFormat="1" ht="29.25" customHeight="1">
      <c r="A1235" s="206">
        <v>5</v>
      </c>
      <c r="B1235" s="939" t="s">
        <v>257</v>
      </c>
      <c r="C1235" s="15" t="s">
        <v>11</v>
      </c>
      <c r="D1235" s="15">
        <v>2</v>
      </c>
      <c r="E1235" s="14">
        <v>6000</v>
      </c>
      <c r="F1235" s="276">
        <f t="shared" si="20"/>
        <v>12000</v>
      </c>
      <c r="G1235" s="24" t="s">
        <v>12</v>
      </c>
      <c r="H1235" s="15">
        <v>2012</v>
      </c>
      <c r="I1235" s="15"/>
    </row>
    <row r="1236" spans="1:9" s="262" customFormat="1" ht="29.25" customHeight="1">
      <c r="A1236" s="206">
        <v>6</v>
      </c>
      <c r="B1236" s="939" t="s">
        <v>526</v>
      </c>
      <c r="C1236" s="15" t="s">
        <v>11</v>
      </c>
      <c r="D1236" s="15">
        <v>2</v>
      </c>
      <c r="E1236" s="14">
        <v>8000</v>
      </c>
      <c r="F1236" s="276">
        <f t="shared" si="20"/>
        <v>16000</v>
      </c>
      <c r="G1236" s="24" t="s">
        <v>12</v>
      </c>
      <c r="H1236" s="15">
        <v>2021</v>
      </c>
      <c r="I1236" s="15"/>
    </row>
    <row r="1237" spans="1:9" s="262" customFormat="1" ht="29.25" customHeight="1">
      <c r="A1237" s="206">
        <v>7</v>
      </c>
      <c r="B1237" s="939" t="s">
        <v>527</v>
      </c>
      <c r="C1237" s="15" t="s">
        <v>11</v>
      </c>
      <c r="D1237" s="15">
        <v>1</v>
      </c>
      <c r="E1237" s="14">
        <v>9000</v>
      </c>
      <c r="F1237" s="276">
        <f t="shared" si="20"/>
        <v>9000</v>
      </c>
      <c r="G1237" s="24" t="s">
        <v>12</v>
      </c>
      <c r="H1237" s="15">
        <v>2021</v>
      </c>
      <c r="I1237" s="15"/>
    </row>
    <row r="1238" spans="1:9" s="262" customFormat="1" ht="29.25" customHeight="1">
      <c r="A1238" s="206">
        <v>8</v>
      </c>
      <c r="B1238" s="939" t="s">
        <v>462</v>
      </c>
      <c r="C1238" s="15" t="s">
        <v>11</v>
      </c>
      <c r="D1238" s="15">
        <v>1</v>
      </c>
      <c r="E1238" s="14">
        <v>25000</v>
      </c>
      <c r="F1238" s="276">
        <f t="shared" si="20"/>
        <v>25000</v>
      </c>
      <c r="G1238" s="24" t="s">
        <v>12</v>
      </c>
      <c r="H1238" s="15">
        <v>2008</v>
      </c>
      <c r="I1238" s="15"/>
    </row>
    <row r="1239" spans="1:9" s="262" customFormat="1" ht="29.25" customHeight="1">
      <c r="A1239" s="206">
        <v>9</v>
      </c>
      <c r="B1239" s="939" t="s">
        <v>528</v>
      </c>
      <c r="C1239" s="15" t="s">
        <v>11</v>
      </c>
      <c r="D1239" s="15">
        <v>1</v>
      </c>
      <c r="E1239" s="14">
        <v>3000</v>
      </c>
      <c r="F1239" s="276">
        <f t="shared" si="20"/>
        <v>3000</v>
      </c>
      <c r="G1239" s="24" t="s">
        <v>12</v>
      </c>
      <c r="H1239" s="15">
        <v>2006</v>
      </c>
      <c r="I1239" s="15"/>
    </row>
    <row r="1240" spans="1:9" s="262" customFormat="1" ht="29.25" customHeight="1">
      <c r="A1240" s="206">
        <v>10</v>
      </c>
      <c r="B1240" s="939" t="s">
        <v>529</v>
      </c>
      <c r="C1240" s="15" t="s">
        <v>11</v>
      </c>
      <c r="D1240" s="15">
        <v>1</v>
      </c>
      <c r="E1240" s="14">
        <v>3000</v>
      </c>
      <c r="F1240" s="276">
        <f t="shared" si="20"/>
        <v>3000</v>
      </c>
      <c r="G1240" s="24" t="s">
        <v>12</v>
      </c>
      <c r="H1240" s="15">
        <v>2006</v>
      </c>
      <c r="I1240" s="15"/>
    </row>
    <row r="1241" spans="1:9" s="262" customFormat="1" ht="29.25" customHeight="1">
      <c r="A1241" s="206">
        <v>11</v>
      </c>
      <c r="B1241" s="939" t="s">
        <v>530</v>
      </c>
      <c r="C1241" s="15" t="s">
        <v>11</v>
      </c>
      <c r="D1241" s="15">
        <v>2</v>
      </c>
      <c r="E1241" s="14">
        <v>40000</v>
      </c>
      <c r="F1241" s="276">
        <f t="shared" si="20"/>
        <v>80000</v>
      </c>
      <c r="G1241" s="24" t="s">
        <v>12</v>
      </c>
      <c r="H1241" s="15">
        <v>2007</v>
      </c>
      <c r="I1241" s="15"/>
    </row>
    <row r="1242" spans="1:9" s="262" customFormat="1" ht="29.25" customHeight="1">
      <c r="A1242" s="206">
        <v>12</v>
      </c>
      <c r="B1242" s="939" t="s">
        <v>531</v>
      </c>
      <c r="C1242" s="15" t="s">
        <v>11</v>
      </c>
      <c r="D1242" s="15">
        <v>1</v>
      </c>
      <c r="E1242" s="14">
        <v>70000</v>
      </c>
      <c r="F1242" s="276">
        <f t="shared" si="20"/>
        <v>70000</v>
      </c>
      <c r="G1242" s="24" t="s">
        <v>12</v>
      </c>
      <c r="H1242" s="15">
        <v>2007</v>
      </c>
      <c r="I1242" s="15"/>
    </row>
    <row r="1243" spans="1:9" s="262" customFormat="1" ht="29.25" customHeight="1">
      <c r="A1243" s="206">
        <v>13</v>
      </c>
      <c r="B1243" s="939" t="s">
        <v>532</v>
      </c>
      <c r="C1243" s="15" t="s">
        <v>11</v>
      </c>
      <c r="D1243" s="15">
        <v>1</v>
      </c>
      <c r="E1243" s="14">
        <v>25000</v>
      </c>
      <c r="F1243" s="276">
        <f t="shared" si="20"/>
        <v>25000</v>
      </c>
      <c r="G1243" s="24" t="s">
        <v>12</v>
      </c>
      <c r="H1243" s="15">
        <v>2007</v>
      </c>
      <c r="I1243" s="15"/>
    </row>
    <row r="1244" spans="1:9" s="262" customFormat="1" ht="29.25" customHeight="1">
      <c r="A1244" s="206">
        <v>14</v>
      </c>
      <c r="B1244" s="939" t="s">
        <v>533</v>
      </c>
      <c r="C1244" s="15" t="s">
        <v>11</v>
      </c>
      <c r="D1244" s="15">
        <v>1</v>
      </c>
      <c r="E1244" s="14">
        <v>95000</v>
      </c>
      <c r="F1244" s="276">
        <f t="shared" si="20"/>
        <v>95000</v>
      </c>
      <c r="G1244" s="24" t="s">
        <v>12</v>
      </c>
      <c r="H1244" s="15">
        <v>2007</v>
      </c>
      <c r="I1244" s="15"/>
    </row>
    <row r="1245" spans="1:9" s="361" customFormat="1" ht="29.25" customHeight="1">
      <c r="A1245" s="206">
        <v>15</v>
      </c>
      <c r="B1245" s="943" t="s">
        <v>534</v>
      </c>
      <c r="C1245" s="15" t="s">
        <v>11</v>
      </c>
      <c r="D1245" s="24">
        <v>19</v>
      </c>
      <c r="E1245" s="23">
        <v>7890</v>
      </c>
      <c r="F1245" s="276">
        <f t="shared" si="20"/>
        <v>149910</v>
      </c>
      <c r="G1245" s="24" t="s">
        <v>66</v>
      </c>
      <c r="H1245" s="24">
        <v>2023</v>
      </c>
      <c r="I1245" s="15"/>
    </row>
    <row r="1246" spans="1:9" s="262" customFormat="1" ht="33" customHeight="1">
      <c r="A1246" s="206">
        <v>16</v>
      </c>
      <c r="B1246" s="943" t="s">
        <v>535</v>
      </c>
      <c r="C1246" s="15" t="s">
        <v>11</v>
      </c>
      <c r="D1246" s="24">
        <v>44</v>
      </c>
      <c r="E1246" s="23">
        <v>7890</v>
      </c>
      <c r="F1246" s="276">
        <f t="shared" si="20"/>
        <v>347160</v>
      </c>
      <c r="G1246" s="24" t="s">
        <v>66</v>
      </c>
      <c r="H1246" s="24">
        <v>2023</v>
      </c>
      <c r="I1246" s="15"/>
    </row>
    <row r="1247" spans="1:9" s="262" customFormat="1" ht="29.25" customHeight="1">
      <c r="A1247" s="206">
        <v>17</v>
      </c>
      <c r="B1247" s="939" t="s">
        <v>745</v>
      </c>
      <c r="C1247" s="15" t="s">
        <v>11</v>
      </c>
      <c r="D1247" s="15">
        <v>1</v>
      </c>
      <c r="E1247" s="14">
        <v>70000</v>
      </c>
      <c r="F1247" s="276">
        <f t="shared" si="20"/>
        <v>70000</v>
      </c>
      <c r="G1247" s="15" t="s">
        <v>12</v>
      </c>
      <c r="H1247" s="15">
        <v>2019</v>
      </c>
      <c r="I1247" s="15"/>
    </row>
    <row r="1248" spans="1:9" s="262" customFormat="1" ht="29.25" customHeight="1">
      <c r="A1248" s="206">
        <v>18</v>
      </c>
      <c r="B1248" s="972" t="s">
        <v>2521</v>
      </c>
      <c r="C1248" s="981" t="s">
        <v>167</v>
      </c>
      <c r="D1248" s="731">
        <v>1</v>
      </c>
      <c r="E1248" s="981">
        <v>5000</v>
      </c>
      <c r="F1248" s="276">
        <f t="shared" si="20"/>
        <v>5000</v>
      </c>
      <c r="G1248" s="981" t="s">
        <v>90</v>
      </c>
      <c r="H1248" s="981">
        <v>2024</v>
      </c>
      <c r="I1248" s="788"/>
    </row>
    <row r="1249" spans="1:9" s="262" customFormat="1" ht="28.5" customHeight="1">
      <c r="A1249" s="206">
        <v>19</v>
      </c>
      <c r="B1249" s="972" t="s">
        <v>2759</v>
      </c>
      <c r="C1249" s="981" t="s">
        <v>167</v>
      </c>
      <c r="D1249" s="731">
        <v>2</v>
      </c>
      <c r="E1249" s="981">
        <v>30000</v>
      </c>
      <c r="F1249" s="276">
        <f t="shared" si="20"/>
        <v>60000</v>
      </c>
      <c r="G1249" s="981" t="s">
        <v>239</v>
      </c>
      <c r="H1249" s="981">
        <v>2021</v>
      </c>
      <c r="I1249" s="997" t="s">
        <v>3188</v>
      </c>
    </row>
    <row r="1250" spans="1:9" s="262" customFormat="1" ht="27.75" customHeight="1">
      <c r="A1250" s="60"/>
      <c r="B1250" s="736" t="s">
        <v>91</v>
      </c>
      <c r="C1250" s="77"/>
      <c r="D1250" s="77">
        <f>SUM(D1231:D1249)</f>
        <v>95</v>
      </c>
      <c r="E1250" s="77" t="s">
        <v>92</v>
      </c>
      <c r="F1250" s="77">
        <f>SUM(F1231:F1249)</f>
        <v>1067746</v>
      </c>
      <c r="G1250" s="60"/>
      <c r="H1250" s="60"/>
      <c r="I1250" s="60"/>
    </row>
    <row r="1251" spans="1:9" s="262" customFormat="1" ht="27.75" customHeight="1">
      <c r="A1251" s="137"/>
      <c r="B1251" s="132"/>
      <c r="C1251" s="132"/>
      <c r="D1251" s="132"/>
      <c r="E1251" s="132"/>
      <c r="F1251" s="132"/>
      <c r="G1251" s="137"/>
      <c r="H1251" s="137"/>
      <c r="I1251" s="137"/>
    </row>
    <row r="1252" spans="1:9" s="262" customFormat="1" ht="27.75" customHeight="1">
      <c r="A1252" s="1489" t="s">
        <v>3303</v>
      </c>
      <c r="B1252" s="1489"/>
      <c r="C1252" s="1489"/>
      <c r="D1252" s="1489"/>
      <c r="E1252" s="1489"/>
      <c r="F1252" s="1489"/>
      <c r="G1252" s="1489"/>
      <c r="H1252" s="1489"/>
      <c r="I1252" s="72"/>
    </row>
    <row r="1253" spans="1:9" s="262" customFormat="1" ht="27.75" customHeight="1">
      <c r="A1253" s="935"/>
      <c r="B1253" s="1480" t="s">
        <v>2637</v>
      </c>
      <c r="C1253" s="1480"/>
      <c r="D1253" s="1480"/>
      <c r="E1253" s="1480"/>
      <c r="F1253" s="1481" t="s">
        <v>2295</v>
      </c>
      <c r="G1253" s="1481"/>
      <c r="H1253" s="1480" t="s">
        <v>2638</v>
      </c>
      <c r="I1253" s="1480"/>
    </row>
    <row r="1254" spans="1:9" s="262" customFormat="1" ht="27.75" customHeight="1">
      <c r="A1254" s="935"/>
      <c r="B1254" s="927"/>
      <c r="C1254" s="401"/>
      <c r="D1254" s="401"/>
      <c r="E1254" s="401"/>
      <c r="F1254" s="922"/>
      <c r="G1254" s="922"/>
      <c r="H1254" s="916"/>
      <c r="I1254" s="916"/>
    </row>
    <row r="1255" spans="1:9" s="262" customFormat="1" ht="27.75" customHeight="1">
      <c r="A1255" s="151"/>
      <c r="B1255" s="826" t="s">
        <v>3243</v>
      </c>
      <c r="C1255" s="152"/>
      <c r="D1255" s="153"/>
      <c r="E1255" s="153"/>
      <c r="F1255" s="154"/>
      <c r="G1255" s="151"/>
      <c r="H1255" s="151"/>
      <c r="I1255" s="155"/>
    </row>
    <row r="1256" spans="1:9" s="262" customFormat="1" ht="27.75" customHeight="1">
      <c r="A1256" s="935"/>
      <c r="B1256" s="1486" t="s">
        <v>2639</v>
      </c>
      <c r="C1256" s="1486"/>
      <c r="D1256" s="1486"/>
      <c r="E1256" s="1486"/>
      <c r="F1256" s="1487" t="s">
        <v>2295</v>
      </c>
      <c r="G1256" s="1487"/>
      <c r="H1256" s="1472" t="s">
        <v>2187</v>
      </c>
      <c r="I1256" s="1472"/>
    </row>
    <row r="1257" spans="1:9" s="262" customFormat="1" ht="27.75" customHeight="1">
      <c r="A1257" s="935"/>
      <c r="B1257" s="1486"/>
      <c r="C1257" s="1486"/>
      <c r="D1257" s="1486"/>
      <c r="E1257" s="1486"/>
      <c r="F1257" s="1487"/>
      <c r="G1257" s="1487"/>
      <c r="H1257" s="1472"/>
      <c r="I1257" s="1472"/>
    </row>
    <row r="1258" spans="1:9" s="262" customFormat="1" ht="39" customHeight="1">
      <c r="A1258" s="935"/>
      <c r="B1258" s="1472" t="s">
        <v>3244</v>
      </c>
      <c r="C1258" s="1472"/>
      <c r="D1258" s="1472"/>
      <c r="E1258" s="1472"/>
      <c r="F1258" s="1487" t="s">
        <v>2295</v>
      </c>
      <c r="G1258" s="1487"/>
      <c r="H1258" s="1472" t="s">
        <v>2188</v>
      </c>
      <c r="I1258" s="1472"/>
    </row>
    <row r="1259" spans="1:9" s="262" customFormat="1" ht="27.75" customHeight="1">
      <c r="A1259" s="935"/>
      <c r="B1259" s="460"/>
      <c r="C1259" s="460"/>
      <c r="D1259" s="461"/>
      <c r="E1259" s="461"/>
      <c r="F1259" s="462"/>
      <c r="G1259" s="459"/>
      <c r="H1259" s="930"/>
      <c r="I1259" s="712"/>
    </row>
    <row r="1260" spans="1:9" s="262" customFormat="1" ht="33" customHeight="1">
      <c r="A1260" s="123"/>
      <c r="B1260" s="1472" t="s">
        <v>3245</v>
      </c>
      <c r="C1260" s="1472"/>
      <c r="D1260" s="1472"/>
      <c r="E1260" s="1472"/>
      <c r="F1260" s="1481" t="s">
        <v>2182</v>
      </c>
      <c r="G1260" s="1481"/>
      <c r="H1260" s="1480" t="s">
        <v>2641</v>
      </c>
      <c r="I1260" s="1480"/>
    </row>
    <row r="1261" spans="1:9" s="262" customFormat="1" ht="27.75" customHeight="1">
      <c r="A1261" s="935"/>
      <c r="B1261" s="912"/>
      <c r="C1261" s="684"/>
      <c r="D1261" s="684"/>
      <c r="E1261" s="684"/>
      <c r="F1261" s="932"/>
      <c r="G1261" s="927"/>
      <c r="H1261" s="912"/>
      <c r="I1261" s="912"/>
    </row>
    <row r="1262" spans="1:9" s="262" customFormat="1" ht="27.75" customHeight="1">
      <c r="A1262" s="935"/>
      <c r="B1262" s="1480" t="s">
        <v>3252</v>
      </c>
      <c r="C1262" s="1480"/>
      <c r="D1262" s="1480"/>
      <c r="E1262" s="684"/>
      <c r="F1262" s="1481" t="s">
        <v>2643</v>
      </c>
      <c r="G1262" s="1481"/>
      <c r="H1262" s="1480" t="s">
        <v>2186</v>
      </c>
      <c r="I1262" s="1480"/>
    </row>
    <row r="1263" spans="1:9" s="262" customFormat="1" ht="27.75" customHeight="1">
      <c r="A1263" s="123"/>
      <c r="B1263" s="925"/>
      <c r="C1263" s="123"/>
      <c r="D1263" s="123"/>
      <c r="E1263" s="123"/>
      <c r="F1263" s="123"/>
      <c r="G1263" s="123"/>
      <c r="H1263" s="123"/>
      <c r="I1263" s="123"/>
    </row>
    <row r="1264" spans="1:9" s="262" customFormat="1" ht="34.5" customHeight="1">
      <c r="A1264" s="935"/>
      <c r="B1264" s="1472" t="s">
        <v>3246</v>
      </c>
      <c r="C1264" s="1472"/>
      <c r="D1264" s="1472"/>
      <c r="E1264" s="1472"/>
      <c r="F1264" s="1481" t="s">
        <v>2182</v>
      </c>
      <c r="G1264" s="1481"/>
      <c r="H1264" s="1472" t="s">
        <v>2185</v>
      </c>
      <c r="I1264" s="1472"/>
    </row>
    <row r="1265" spans="1:9" s="262" customFormat="1" ht="27.75" customHeight="1">
      <c r="A1265" s="935"/>
      <c r="B1265" s="283"/>
      <c r="C1265" s="283"/>
      <c r="D1265" s="283"/>
      <c r="E1265" s="283"/>
      <c r="F1265" s="283"/>
      <c r="G1265" s="283"/>
      <c r="H1265" s="285"/>
      <c r="I1265" s="285"/>
    </row>
    <row r="1266" spans="1:9" s="262" customFormat="1" ht="27.75" customHeight="1">
      <c r="A1266" s="123"/>
      <c r="B1266" s="912" t="s">
        <v>2179</v>
      </c>
      <c r="C1266" s="283"/>
      <c r="D1266" s="283"/>
      <c r="E1266" s="283"/>
      <c r="F1266" s="1481" t="s">
        <v>2643</v>
      </c>
      <c r="G1266" s="1481"/>
      <c r="H1266" s="1480" t="s">
        <v>2181</v>
      </c>
      <c r="I1266" s="1480"/>
    </row>
    <row r="1267" spans="1:9" s="262" customFormat="1" ht="27.75" customHeight="1">
      <c r="A1267" s="123"/>
      <c r="B1267" s="411"/>
      <c r="C1267" s="411"/>
      <c r="D1267" s="411"/>
      <c r="E1267" s="411"/>
      <c r="F1267" s="931"/>
      <c r="G1267" s="927"/>
      <c r="H1267" s="930"/>
      <c r="I1267" s="930"/>
    </row>
    <row r="1268" spans="1:9" s="262" customFormat="1" ht="37.5" customHeight="1">
      <c r="A1268" s="207"/>
      <c r="B1268" s="1482" t="s">
        <v>3241</v>
      </c>
      <c r="C1268" s="1482"/>
      <c r="D1268" s="1482"/>
      <c r="E1268" s="1482"/>
      <c r="F1268" s="1483" t="s">
        <v>3242</v>
      </c>
      <c r="G1268" s="1483"/>
      <c r="H1268" s="1484" t="s">
        <v>2180</v>
      </c>
      <c r="I1268" s="1484"/>
    </row>
    <row r="1269" spans="1:9" s="262" customFormat="1" ht="27.75" customHeight="1">
      <c r="A1269" s="1477"/>
      <c r="B1269" s="1477"/>
      <c r="C1269" s="1477"/>
      <c r="D1269" s="1477"/>
      <c r="E1269" s="1477"/>
      <c r="F1269" s="1477"/>
      <c r="G1269" s="1477"/>
      <c r="H1269" s="1477"/>
      <c r="I1269" s="1477"/>
    </row>
    <row r="1270" spans="1:9" s="262" customFormat="1" ht="27.75" customHeight="1">
      <c r="A1270" s="207"/>
      <c r="B1270" s="1474" t="s">
        <v>2644</v>
      </c>
      <c r="C1270" s="1474"/>
      <c r="D1270" s="1474"/>
      <c r="E1270" s="1474"/>
      <c r="F1270" s="1485" t="s">
        <v>2643</v>
      </c>
      <c r="G1270" s="1485"/>
      <c r="H1270" s="1478" t="s">
        <v>2645</v>
      </c>
      <c r="I1270" s="1478"/>
    </row>
    <row r="1271" spans="1:9" s="262" customFormat="1" ht="27.75" customHeight="1">
      <c r="A1271" s="1476"/>
      <c r="B1271" s="1477"/>
      <c r="C1271" s="1477"/>
      <c r="D1271" s="1477"/>
      <c r="E1271" s="1477"/>
      <c r="F1271" s="1477"/>
      <c r="G1271" s="1477"/>
      <c r="H1271" s="1477"/>
      <c r="I1271" s="1477"/>
    </row>
    <row r="1272" spans="1:9" s="262" customFormat="1" ht="34.5" customHeight="1">
      <c r="A1272" s="207"/>
      <c r="B1272" s="1478" t="s">
        <v>3247</v>
      </c>
      <c r="C1272" s="1478"/>
      <c r="D1272" s="1478"/>
      <c r="E1272" s="1478"/>
      <c r="F1272" s="1479" t="s">
        <v>2239</v>
      </c>
      <c r="G1272" s="1479"/>
      <c r="H1272" s="1480" t="s">
        <v>2240</v>
      </c>
      <c r="I1272" s="1480"/>
    </row>
    <row r="1273" spans="1:9" s="262" customFormat="1" ht="27.75" customHeight="1">
      <c r="A1273" s="207"/>
      <c r="B1273" s="824"/>
      <c r="C1273" s="824"/>
      <c r="D1273" s="824"/>
      <c r="E1273" s="824"/>
      <c r="F1273" s="824"/>
      <c r="G1273" s="824"/>
      <c r="H1273" s="825"/>
      <c r="I1273" s="825"/>
    </row>
    <row r="1274" spans="1:9" s="262" customFormat="1" ht="39" customHeight="1">
      <c r="A1274" s="207"/>
      <c r="B1274" s="1478" t="s">
        <v>2646</v>
      </c>
      <c r="C1274" s="1478"/>
      <c r="D1274" s="1478"/>
      <c r="E1274" s="1478"/>
      <c r="F1274" s="1481" t="s">
        <v>2643</v>
      </c>
      <c r="G1274" s="1481"/>
      <c r="H1274" s="1480" t="s">
        <v>2647</v>
      </c>
      <c r="I1274" s="1480"/>
    </row>
    <row r="1275" spans="1:9" s="262" customFormat="1" ht="27.75" customHeight="1">
      <c r="A1275" s="207"/>
      <c r="B1275" s="987"/>
      <c r="C1275" s="987"/>
      <c r="D1275" s="987"/>
      <c r="E1275" s="987"/>
      <c r="F1275" s="987"/>
      <c r="G1275" s="987"/>
      <c r="H1275" s="987"/>
      <c r="I1275" s="987"/>
    </row>
    <row r="1276" spans="1:9" s="262" customFormat="1" ht="27.75" customHeight="1">
      <c r="A1276" s="207"/>
      <c r="B1276" s="1480" t="s">
        <v>2648</v>
      </c>
      <c r="C1276" s="1480"/>
      <c r="D1276" s="1480"/>
      <c r="E1276" s="1480"/>
      <c r="F1276" s="1479" t="s">
        <v>2649</v>
      </c>
      <c r="G1276" s="1479"/>
      <c r="H1276" s="1474" t="s">
        <v>2650</v>
      </c>
      <c r="I1276" s="1474"/>
    </row>
    <row r="1277" spans="1:9" s="262" customFormat="1" ht="27.75" customHeight="1">
      <c r="A1277" s="207"/>
      <c r="B1277" s="912"/>
      <c r="C1277" s="912"/>
      <c r="D1277" s="912"/>
      <c r="E1277" s="912"/>
      <c r="F1277" s="916"/>
      <c r="G1277" s="916"/>
      <c r="H1277" s="917"/>
      <c r="I1277" s="917"/>
    </row>
    <row r="1278" spans="1:9" s="262" customFormat="1" ht="39.75" customHeight="1">
      <c r="A1278" s="207"/>
      <c r="B1278" s="1472" t="s">
        <v>2651</v>
      </c>
      <c r="C1278" s="1472"/>
      <c r="D1278" s="1472"/>
      <c r="E1278" s="1472"/>
      <c r="F1278" s="1485" t="s">
        <v>2182</v>
      </c>
      <c r="G1278" s="1485"/>
      <c r="H1278" s="1474" t="s">
        <v>2652</v>
      </c>
      <c r="I1278" s="1474"/>
    </row>
    <row r="1279" spans="1:9" s="262" customFormat="1" ht="21.75" customHeight="1">
      <c r="B1279" s="219"/>
      <c r="C1279" s="219"/>
      <c r="D1279" s="219"/>
      <c r="E1279" s="219"/>
      <c r="F1279" s="219"/>
      <c r="G1279" s="919"/>
      <c r="H1279" s="919"/>
      <c r="I1279" s="919"/>
    </row>
    <row r="1280" spans="1:9" s="262" customFormat="1" ht="21.75" customHeight="1">
      <c r="B1280" s="944" t="s">
        <v>2474</v>
      </c>
      <c r="C1280" s="112"/>
      <c r="D1280" s="1600" t="s">
        <v>3414</v>
      </c>
      <c r="E1280" s="1600"/>
      <c r="F1280" s="1600"/>
      <c r="G1280" s="1600"/>
      <c r="H1280" s="1600"/>
      <c r="I1280" s="1600"/>
    </row>
    <row r="1281" spans="1:11" s="262" customFormat="1" ht="21.75" customHeight="1">
      <c r="B1281" s="944"/>
      <c r="C1281" s="112"/>
      <c r="D1281" s="988"/>
      <c r="E1281" s="988"/>
      <c r="F1281" s="988"/>
      <c r="G1281" s="988"/>
      <c r="H1281" s="988"/>
      <c r="I1281" s="988"/>
    </row>
    <row r="1282" spans="1:11" s="262" customFormat="1" ht="21.75" customHeight="1">
      <c r="B1282" s="766"/>
      <c r="C1282" s="767"/>
      <c r="D1282" s="769"/>
      <c r="E1282" s="769"/>
      <c r="F1282" s="769"/>
      <c r="G1282" s="769"/>
      <c r="H1282" s="1495" t="s">
        <v>3487</v>
      </c>
      <c r="I1282" s="1630"/>
      <c r="J1282" s="1630"/>
      <c r="K1282" s="1630"/>
    </row>
    <row r="1283" spans="1:11" s="262" customFormat="1" ht="53.25" customHeight="1">
      <c r="A1283" s="772"/>
      <c r="B1283" s="772"/>
      <c r="C1283" s="772"/>
      <c r="D1283" s="772"/>
      <c r="E1283" s="772"/>
      <c r="F1283" s="772"/>
      <c r="G1283" s="772"/>
      <c r="H1283" s="1490" t="s">
        <v>3479</v>
      </c>
      <c r="I1283" s="1490"/>
    </row>
    <row r="1284" spans="1:11" s="262" customFormat="1" ht="21.75" customHeight="1">
      <c r="B1284" s="766"/>
      <c r="C1284" s="767"/>
      <c r="D1284" s="1631" t="s">
        <v>3488</v>
      </c>
      <c r="E1284" s="1631"/>
      <c r="F1284" s="769"/>
      <c r="G1284" s="769"/>
      <c r="H1284" s="769"/>
      <c r="I1284" s="769"/>
    </row>
    <row r="1285" spans="1:11" s="262" customFormat="1" ht="21.75" customHeight="1">
      <c r="A1285" s="1632" t="s">
        <v>3912</v>
      </c>
      <c r="B1285" s="1632"/>
      <c r="C1285" s="1632"/>
      <c r="D1285" s="1632"/>
      <c r="E1285" s="1632"/>
      <c r="F1285" s="1632"/>
      <c r="G1285" s="1632"/>
      <c r="H1285" s="1632"/>
      <c r="I1285" s="1632"/>
    </row>
    <row r="1286" spans="1:11" s="262" customFormat="1" ht="21.75" customHeight="1">
      <c r="A1286" s="1605" t="s">
        <v>3532</v>
      </c>
      <c r="B1286" s="1605"/>
      <c r="C1286" s="760"/>
      <c r="D1286" s="760"/>
      <c r="E1286" s="760"/>
      <c r="F1286" s="760"/>
      <c r="G1286" s="760"/>
      <c r="H1286" s="1526" t="s">
        <v>3408</v>
      </c>
      <c r="I1286" s="1526"/>
    </row>
    <row r="1287" spans="1:11" s="1354" customFormat="1" ht="25.5" customHeight="1" thickBot="1">
      <c r="A1287" s="1629" t="s">
        <v>3483</v>
      </c>
      <c r="B1287" s="1629"/>
      <c r="C1287" s="1372"/>
      <c r="F1287" s="1356"/>
      <c r="G1287" s="1356"/>
      <c r="H1287" s="1527" t="s">
        <v>2</v>
      </c>
      <c r="I1287" s="1527"/>
    </row>
    <row r="1288" spans="1:11" s="188" customFormat="1" ht="93" customHeight="1" thickBot="1">
      <c r="A1288" s="76" t="s">
        <v>3</v>
      </c>
      <c r="B1288" s="1388" t="s">
        <v>4</v>
      </c>
      <c r="C1288" s="1389" t="s">
        <v>5</v>
      </c>
      <c r="D1288" s="1390" t="s">
        <v>6</v>
      </c>
      <c r="E1288" s="390" t="s">
        <v>3888</v>
      </c>
      <c r="F1288" s="390" t="s">
        <v>3889</v>
      </c>
      <c r="G1288" s="1388" t="s">
        <v>9</v>
      </c>
      <c r="H1288" s="25" t="s">
        <v>2425</v>
      </c>
      <c r="I1288" s="1391" t="s">
        <v>10</v>
      </c>
    </row>
    <row r="1289" spans="1:11" s="262" customFormat="1" ht="21.75" customHeight="1" thickBot="1">
      <c r="A1289" s="163">
        <v>1</v>
      </c>
      <c r="B1289" s="125">
        <v>2</v>
      </c>
      <c r="C1289" s="126">
        <v>3</v>
      </c>
      <c r="D1289" s="126">
        <v>4</v>
      </c>
      <c r="E1289" s="126">
        <v>5</v>
      </c>
      <c r="F1289" s="126">
        <v>6</v>
      </c>
      <c r="G1289" s="126">
        <v>7</v>
      </c>
      <c r="H1289" s="126">
        <v>8</v>
      </c>
      <c r="I1289" s="127">
        <v>9</v>
      </c>
    </row>
    <row r="1290" spans="1:11" s="262" customFormat="1" ht="21.75" customHeight="1">
      <c r="A1290" s="4">
        <v>1</v>
      </c>
      <c r="B1290" s="612" t="s">
        <v>2655</v>
      </c>
      <c r="C1290" s="4" t="s">
        <v>11</v>
      </c>
      <c r="D1290" s="4">
        <v>3</v>
      </c>
      <c r="E1290" s="276">
        <v>90000</v>
      </c>
      <c r="F1290" s="1377">
        <f t="shared" ref="F1290:F1292" si="21">D1290*E1290</f>
        <v>270000</v>
      </c>
      <c r="G1290" s="4" t="s">
        <v>12</v>
      </c>
      <c r="H1290" s="4">
        <v>2004</v>
      </c>
      <c r="I1290" s="4"/>
    </row>
    <row r="1291" spans="1:11" s="262" customFormat="1" ht="21.75" customHeight="1">
      <c r="A1291" s="4">
        <v>2</v>
      </c>
      <c r="B1291" s="612" t="s">
        <v>2656</v>
      </c>
      <c r="C1291" s="4" t="s">
        <v>11</v>
      </c>
      <c r="D1291" s="4">
        <v>5</v>
      </c>
      <c r="E1291" s="276">
        <v>7086.6</v>
      </c>
      <c r="F1291" s="1377">
        <f t="shared" si="21"/>
        <v>35433</v>
      </c>
      <c r="G1291" s="4" t="s">
        <v>12</v>
      </c>
      <c r="H1291" s="4">
        <v>2024</v>
      </c>
      <c r="I1291" s="4"/>
    </row>
    <row r="1292" spans="1:11" s="262" customFormat="1" ht="21.75" customHeight="1">
      <c r="A1292" s="60">
        <v>3</v>
      </c>
      <c r="B1292" s="612" t="s">
        <v>2657</v>
      </c>
      <c r="C1292" s="4" t="s">
        <v>167</v>
      </c>
      <c r="D1292" s="4">
        <v>1</v>
      </c>
      <c r="E1292" s="276">
        <v>5000</v>
      </c>
      <c r="F1292" s="1377">
        <f t="shared" si="21"/>
        <v>5000</v>
      </c>
      <c r="G1292" s="4" t="s">
        <v>90</v>
      </c>
      <c r="H1292" s="4">
        <v>2024</v>
      </c>
      <c r="I1292" s="4"/>
    </row>
    <row r="1293" spans="1:11" s="169" customFormat="1" ht="21.75" customHeight="1">
      <c r="A1293" s="60"/>
      <c r="B1293" s="705" t="s">
        <v>91</v>
      </c>
      <c r="C1293" s="77"/>
      <c r="D1293" s="77">
        <f>SUM(D1290:D1292)</f>
        <v>9</v>
      </c>
      <c r="E1293" s="77" t="s">
        <v>92</v>
      </c>
      <c r="F1293" s="77">
        <f>SUM(F1290:F1292)</f>
        <v>310433</v>
      </c>
      <c r="G1293" s="60"/>
      <c r="H1293" s="60"/>
      <c r="I1293" s="60"/>
    </row>
    <row r="1294" spans="1:11" s="169" customFormat="1" ht="21.75" customHeight="1">
      <c r="A1294" s="137"/>
      <c r="B1294" s="937"/>
      <c r="C1294" s="132"/>
      <c r="D1294" s="132"/>
      <c r="E1294" s="132"/>
      <c r="F1294" s="132"/>
      <c r="G1294" s="137"/>
      <c r="H1294" s="137"/>
      <c r="I1294" s="137"/>
    </row>
    <row r="1295" spans="1:11" s="169" customFormat="1" ht="21.75" customHeight="1">
      <c r="A1295" s="1489" t="s">
        <v>3303</v>
      </c>
      <c r="B1295" s="1489"/>
      <c r="C1295" s="1489"/>
      <c r="D1295" s="1489"/>
      <c r="E1295" s="1489"/>
      <c r="F1295" s="1489"/>
      <c r="G1295" s="1489"/>
      <c r="H1295" s="1489"/>
      <c r="I1295" s="72"/>
    </row>
    <row r="1296" spans="1:11" s="169" customFormat="1" ht="21.75" customHeight="1">
      <c r="A1296" s="935"/>
      <c r="B1296" s="1480" t="s">
        <v>2637</v>
      </c>
      <c r="C1296" s="1480"/>
      <c r="D1296" s="1480"/>
      <c r="E1296" s="1480"/>
      <c r="F1296" s="1481" t="s">
        <v>2295</v>
      </c>
      <c r="G1296" s="1481"/>
      <c r="H1296" s="1480" t="s">
        <v>2638</v>
      </c>
      <c r="I1296" s="1480"/>
    </row>
    <row r="1297" spans="1:9" s="169" customFormat="1" ht="21.75" customHeight="1">
      <c r="A1297" s="935"/>
      <c r="B1297" s="927"/>
      <c r="C1297" s="401"/>
      <c r="D1297" s="401"/>
      <c r="E1297" s="401"/>
      <c r="F1297" s="922"/>
      <c r="G1297" s="922"/>
      <c r="H1297" s="916"/>
      <c r="I1297" s="916"/>
    </row>
    <row r="1298" spans="1:9" s="169" customFormat="1" ht="21.75" customHeight="1">
      <c r="A1298" s="151"/>
      <c r="B1298" s="826" t="s">
        <v>3243</v>
      </c>
      <c r="C1298" s="152"/>
      <c r="D1298" s="153"/>
      <c r="E1298" s="153"/>
      <c r="F1298" s="154"/>
      <c r="G1298" s="151"/>
      <c r="H1298" s="151"/>
      <c r="I1298" s="155"/>
    </row>
    <row r="1299" spans="1:9" s="169" customFormat="1" ht="21.75" customHeight="1">
      <c r="A1299" s="935"/>
      <c r="B1299" s="1486" t="s">
        <v>2639</v>
      </c>
      <c r="C1299" s="1486"/>
      <c r="D1299" s="1486"/>
      <c r="E1299" s="1486"/>
      <c r="F1299" s="1487" t="s">
        <v>2295</v>
      </c>
      <c r="G1299" s="1487"/>
      <c r="H1299" s="1472" t="s">
        <v>2187</v>
      </c>
      <c r="I1299" s="1472"/>
    </row>
    <row r="1300" spans="1:9" s="169" customFormat="1" ht="21.75" customHeight="1">
      <c r="A1300" s="935"/>
      <c r="B1300" s="1486"/>
      <c r="C1300" s="1486"/>
      <c r="D1300" s="1486"/>
      <c r="E1300" s="1486"/>
      <c r="F1300" s="1487"/>
      <c r="G1300" s="1487"/>
      <c r="H1300" s="1472"/>
      <c r="I1300" s="1472"/>
    </row>
    <row r="1301" spans="1:9" s="169" customFormat="1" ht="35.25" customHeight="1">
      <c r="A1301" s="935"/>
      <c r="B1301" s="1472" t="s">
        <v>3244</v>
      </c>
      <c r="C1301" s="1472"/>
      <c r="D1301" s="1472"/>
      <c r="E1301" s="1472"/>
      <c r="F1301" s="1487" t="s">
        <v>2295</v>
      </c>
      <c r="G1301" s="1487"/>
      <c r="H1301" s="1472" t="s">
        <v>2188</v>
      </c>
      <c r="I1301" s="1472"/>
    </row>
    <row r="1302" spans="1:9" s="169" customFormat="1" ht="21.75" customHeight="1">
      <c r="A1302" s="935"/>
      <c r="B1302" s="460"/>
      <c r="C1302" s="460"/>
      <c r="D1302" s="461"/>
      <c r="E1302" s="461"/>
      <c r="F1302" s="462"/>
      <c r="G1302" s="459"/>
      <c r="H1302" s="930"/>
      <c r="I1302" s="712"/>
    </row>
    <row r="1303" spans="1:9" s="169" customFormat="1" ht="36.75" customHeight="1">
      <c r="A1303" s="123"/>
      <c r="B1303" s="1472" t="s">
        <v>3245</v>
      </c>
      <c r="C1303" s="1472"/>
      <c r="D1303" s="1472"/>
      <c r="E1303" s="1472"/>
      <c r="F1303" s="1481" t="s">
        <v>2182</v>
      </c>
      <c r="G1303" s="1481"/>
      <c r="H1303" s="1480" t="s">
        <v>2641</v>
      </c>
      <c r="I1303" s="1480"/>
    </row>
    <row r="1304" spans="1:9" s="169" customFormat="1" ht="21.75" customHeight="1">
      <c r="A1304" s="935"/>
      <c r="B1304" s="912"/>
      <c r="C1304" s="684"/>
      <c r="D1304" s="684"/>
      <c r="E1304" s="684"/>
      <c r="F1304" s="932"/>
      <c r="G1304" s="927"/>
      <c r="H1304" s="912"/>
      <c r="I1304" s="912"/>
    </row>
    <row r="1305" spans="1:9" s="169" customFormat="1" ht="21.75" customHeight="1">
      <c r="A1305" s="935"/>
      <c r="B1305" s="1480" t="s">
        <v>3252</v>
      </c>
      <c r="C1305" s="1480"/>
      <c r="D1305" s="1480"/>
      <c r="E1305" s="684"/>
      <c r="F1305" s="1481" t="s">
        <v>2643</v>
      </c>
      <c r="G1305" s="1481"/>
      <c r="H1305" s="1480" t="s">
        <v>2186</v>
      </c>
      <c r="I1305" s="1480"/>
    </row>
    <row r="1306" spans="1:9" s="169" customFormat="1" ht="21.75" customHeight="1">
      <c r="A1306" s="123"/>
      <c r="B1306" s="925"/>
      <c r="C1306" s="123"/>
      <c r="D1306" s="123"/>
      <c r="E1306" s="123"/>
      <c r="F1306" s="123"/>
      <c r="G1306" s="123"/>
      <c r="H1306" s="123"/>
      <c r="I1306" s="123"/>
    </row>
    <row r="1307" spans="1:9" s="169" customFormat="1" ht="42.75" customHeight="1">
      <c r="A1307" s="935"/>
      <c r="B1307" s="1472" t="s">
        <v>3246</v>
      </c>
      <c r="C1307" s="1472"/>
      <c r="D1307" s="1472"/>
      <c r="E1307" s="1472"/>
      <c r="F1307" s="1481" t="s">
        <v>2182</v>
      </c>
      <c r="G1307" s="1481"/>
      <c r="H1307" s="1472" t="s">
        <v>2185</v>
      </c>
      <c r="I1307" s="1472"/>
    </row>
    <row r="1308" spans="1:9" s="169" customFormat="1" ht="21.75" customHeight="1">
      <c r="A1308" s="935"/>
      <c r="B1308" s="283"/>
      <c r="C1308" s="283"/>
      <c r="D1308" s="283"/>
      <c r="E1308" s="283"/>
      <c r="F1308" s="283"/>
      <c r="G1308" s="283"/>
      <c r="H1308" s="285"/>
      <c r="I1308" s="285"/>
    </row>
    <row r="1309" spans="1:9" s="169" customFormat="1" ht="21.75" customHeight="1">
      <c r="A1309" s="123"/>
      <c r="B1309" s="912" t="s">
        <v>2179</v>
      </c>
      <c r="C1309" s="283"/>
      <c r="D1309" s="283"/>
      <c r="E1309" s="283"/>
      <c r="F1309" s="1481" t="s">
        <v>2643</v>
      </c>
      <c r="G1309" s="1481"/>
      <c r="H1309" s="1480" t="s">
        <v>2181</v>
      </c>
      <c r="I1309" s="1480"/>
    </row>
    <row r="1310" spans="1:9" s="169" customFormat="1" ht="21.75" customHeight="1">
      <c r="A1310" s="123"/>
      <c r="B1310" s="411"/>
      <c r="C1310" s="411"/>
      <c r="D1310" s="411"/>
      <c r="E1310" s="411"/>
      <c r="F1310" s="931"/>
      <c r="G1310" s="927"/>
      <c r="H1310" s="930"/>
      <c r="I1310" s="930"/>
    </row>
    <row r="1311" spans="1:9" s="169" customFormat="1" ht="33" customHeight="1">
      <c r="A1311" s="207"/>
      <c r="B1311" s="1482" t="s">
        <v>3241</v>
      </c>
      <c r="C1311" s="1482"/>
      <c r="D1311" s="1482"/>
      <c r="E1311" s="1482"/>
      <c r="F1311" s="1483" t="s">
        <v>3242</v>
      </c>
      <c r="G1311" s="1483"/>
      <c r="H1311" s="1484" t="s">
        <v>2180</v>
      </c>
      <c r="I1311" s="1484"/>
    </row>
    <row r="1312" spans="1:9" s="169" customFormat="1" ht="21.75" customHeight="1">
      <c r="A1312" s="1477"/>
      <c r="B1312" s="1477"/>
      <c r="C1312" s="1477"/>
      <c r="D1312" s="1477"/>
      <c r="E1312" s="1477"/>
      <c r="F1312" s="1477"/>
      <c r="G1312" s="1477"/>
      <c r="H1312" s="1477"/>
      <c r="I1312" s="1477"/>
    </row>
    <row r="1313" spans="1:9" s="169" customFormat="1" ht="21.75" customHeight="1">
      <c r="A1313" s="207"/>
      <c r="B1313" s="1474" t="s">
        <v>2644</v>
      </c>
      <c r="C1313" s="1474"/>
      <c r="D1313" s="1474"/>
      <c r="E1313" s="1474"/>
      <c r="F1313" s="1485" t="s">
        <v>2643</v>
      </c>
      <c r="G1313" s="1485"/>
      <c r="H1313" s="1478" t="s">
        <v>2645</v>
      </c>
      <c r="I1313" s="1478"/>
    </row>
    <row r="1314" spans="1:9" s="169" customFormat="1" ht="21.75" customHeight="1">
      <c r="A1314" s="1476"/>
      <c r="B1314" s="1477"/>
      <c r="C1314" s="1477"/>
      <c r="D1314" s="1477"/>
      <c r="E1314" s="1477"/>
      <c r="F1314" s="1477"/>
      <c r="G1314" s="1477"/>
      <c r="H1314" s="1477"/>
      <c r="I1314" s="1477"/>
    </row>
    <row r="1315" spans="1:9" s="169" customFormat="1" ht="41.25" customHeight="1">
      <c r="A1315" s="207"/>
      <c r="B1315" s="1478" t="s">
        <v>3247</v>
      </c>
      <c r="C1315" s="1478"/>
      <c r="D1315" s="1478"/>
      <c r="E1315" s="1478"/>
      <c r="F1315" s="1479" t="s">
        <v>2239</v>
      </c>
      <c r="G1315" s="1479"/>
      <c r="H1315" s="1480" t="s">
        <v>2240</v>
      </c>
      <c r="I1315" s="1480"/>
    </row>
    <row r="1316" spans="1:9" s="169" customFormat="1" ht="21.75" customHeight="1">
      <c r="A1316" s="207"/>
      <c r="B1316" s="824"/>
      <c r="C1316" s="824"/>
      <c r="D1316" s="824"/>
      <c r="E1316" s="824"/>
      <c r="F1316" s="824"/>
      <c r="G1316" s="824"/>
      <c r="H1316" s="825"/>
      <c r="I1316" s="825"/>
    </row>
    <row r="1317" spans="1:9" s="169" customFormat="1" ht="34.5" customHeight="1">
      <c r="A1317" s="207"/>
      <c r="B1317" s="1478" t="s">
        <v>2646</v>
      </c>
      <c r="C1317" s="1478"/>
      <c r="D1317" s="1478"/>
      <c r="E1317" s="1478"/>
      <c r="F1317" s="1481" t="s">
        <v>2643</v>
      </c>
      <c r="G1317" s="1481"/>
      <c r="H1317" s="1480" t="s">
        <v>2647</v>
      </c>
      <c r="I1317" s="1480"/>
    </row>
    <row r="1318" spans="1:9" s="169" customFormat="1" ht="21.75" customHeight="1">
      <c r="A1318" s="207"/>
      <c r="B1318" s="283"/>
      <c r="C1318" s="283"/>
      <c r="D1318" s="283"/>
      <c r="E1318" s="283"/>
      <c r="F1318" s="283"/>
      <c r="G1318" s="283"/>
      <c r="H1318" s="285"/>
      <c r="I1318" s="285"/>
    </row>
    <row r="1319" spans="1:9" s="169" customFormat="1" ht="21.75" customHeight="1">
      <c r="A1319" s="207"/>
      <c r="B1319" s="1480" t="s">
        <v>2648</v>
      </c>
      <c r="C1319" s="1480"/>
      <c r="D1319" s="1480"/>
      <c r="E1319" s="1480"/>
      <c r="F1319" s="1481" t="s">
        <v>2649</v>
      </c>
      <c r="G1319" s="1481"/>
      <c r="H1319" s="1474" t="s">
        <v>2650</v>
      </c>
      <c r="I1319" s="1474"/>
    </row>
    <row r="1320" spans="1:9" s="169" customFormat="1" ht="21.75" customHeight="1">
      <c r="A1320" s="207"/>
      <c r="B1320" s="912"/>
      <c r="C1320" s="912"/>
      <c r="D1320" s="912"/>
      <c r="E1320" s="912"/>
      <c r="F1320" s="922"/>
      <c r="G1320" s="922"/>
      <c r="H1320" s="917"/>
      <c r="I1320" s="917"/>
    </row>
    <row r="1321" spans="1:9" s="169" customFormat="1" ht="39" customHeight="1">
      <c r="A1321" s="207"/>
      <c r="B1321" s="1472" t="s">
        <v>3250</v>
      </c>
      <c r="C1321" s="1472"/>
      <c r="D1321" s="1472"/>
      <c r="E1321" s="1472"/>
      <c r="F1321" s="1473" t="s">
        <v>2182</v>
      </c>
      <c r="G1321" s="1473"/>
      <c r="H1321" s="1474" t="s">
        <v>2652</v>
      </c>
      <c r="I1321" s="1474"/>
    </row>
    <row r="1322" spans="1:9" s="169" customFormat="1" ht="12.75" customHeight="1">
      <c r="A1322" s="137"/>
      <c r="B1322" s="937"/>
      <c r="C1322" s="132"/>
      <c r="D1322" s="132"/>
      <c r="E1322" s="132"/>
      <c r="F1322" s="132"/>
      <c r="G1322" s="137"/>
      <c r="H1322" s="137"/>
      <c r="I1322" s="137"/>
    </row>
    <row r="1323" spans="1:9" s="262" customFormat="1" ht="27" customHeight="1">
      <c r="A1323" s="831"/>
      <c r="B1323" s="986" t="s">
        <v>3300</v>
      </c>
      <c r="C1323" s="771"/>
      <c r="D1323" s="771"/>
      <c r="E1323" s="771"/>
      <c r="F1323" s="771"/>
      <c r="G1323" s="771"/>
      <c r="H1323" s="984"/>
      <c r="I1323" s="985"/>
    </row>
    <row r="1324" spans="1:9" ht="17.25">
      <c r="A1324" s="137"/>
      <c r="B1324" s="132"/>
      <c r="C1324" s="132"/>
      <c r="D1324" s="132"/>
      <c r="E1324" s="132"/>
      <c r="F1324" s="132"/>
      <c r="G1324" s="137"/>
      <c r="H1324" s="137"/>
      <c r="I1324" s="137"/>
    </row>
    <row r="1325" spans="1:9" ht="17.25">
      <c r="A1325" s="262"/>
      <c r="B1325" s="132"/>
      <c r="C1325" s="132"/>
      <c r="D1325" s="132"/>
      <c r="E1325" s="132"/>
      <c r="F1325" s="132"/>
      <c r="G1325" s="137"/>
      <c r="H1325" s="137"/>
      <c r="I1325" s="137"/>
    </row>
    <row r="1326" spans="1:9" ht="17.25">
      <c r="A1326" s="262"/>
      <c r="B1326" s="702"/>
      <c r="C1326" s="704"/>
      <c r="D1326" s="1599"/>
      <c r="E1326" s="1599"/>
      <c r="F1326" s="1599"/>
      <c r="G1326" s="1599"/>
      <c r="H1326" s="1599"/>
      <c r="I1326" s="1599"/>
    </row>
    <row r="1327" spans="1:9" ht="17.25">
      <c r="B1327" s="702"/>
      <c r="C1327" s="704"/>
      <c r="D1327" s="703"/>
      <c r="E1327" s="703"/>
      <c r="F1327" s="703"/>
      <c r="G1327" s="703"/>
      <c r="H1327" s="703"/>
      <c r="I1327" s="703"/>
    </row>
  </sheetData>
  <mergeCells count="1095">
    <mergeCell ref="B1305:D1305"/>
    <mergeCell ref="F1305:G1305"/>
    <mergeCell ref="H1305:I1305"/>
    <mergeCell ref="B1307:E1307"/>
    <mergeCell ref="F1307:G1307"/>
    <mergeCell ref="H1307:I1307"/>
    <mergeCell ref="F1309:G1309"/>
    <mergeCell ref="H1309:I1309"/>
    <mergeCell ref="B1311:E1311"/>
    <mergeCell ref="F1311:G1311"/>
    <mergeCell ref="H1311:I1311"/>
    <mergeCell ref="B1299:E1300"/>
    <mergeCell ref="F1299:G1300"/>
    <mergeCell ref="H1299:I1300"/>
    <mergeCell ref="B1207:E1207"/>
    <mergeCell ref="B1301:E1301"/>
    <mergeCell ref="F1301:G1301"/>
    <mergeCell ref="H1301:I1301"/>
    <mergeCell ref="B1303:E1303"/>
    <mergeCell ref="F1303:G1303"/>
    <mergeCell ref="H1303:I1303"/>
    <mergeCell ref="B1276:E1276"/>
    <mergeCell ref="F1276:G1276"/>
    <mergeCell ref="H1276:I1276"/>
    <mergeCell ref="B1278:E1278"/>
    <mergeCell ref="F1278:G1278"/>
    <mergeCell ref="H1278:I1278"/>
    <mergeCell ref="A1295:H1295"/>
    <mergeCell ref="B1296:E1296"/>
    <mergeCell ref="F1296:G1296"/>
    <mergeCell ref="H1296:I1296"/>
    <mergeCell ref="A1269:I1269"/>
    <mergeCell ref="A335:B335"/>
    <mergeCell ref="G262:I262"/>
    <mergeCell ref="G335:I335"/>
    <mergeCell ref="G336:I336"/>
    <mergeCell ref="G395:I395"/>
    <mergeCell ref="G394:I394"/>
    <mergeCell ref="H495:I495"/>
    <mergeCell ref="H494:I494"/>
    <mergeCell ref="H542:I542"/>
    <mergeCell ref="H541:I541"/>
    <mergeCell ref="H613:I613"/>
    <mergeCell ref="H612:I612"/>
    <mergeCell ref="H676:I676"/>
    <mergeCell ref="H675:I675"/>
    <mergeCell ref="B662:E662"/>
    <mergeCell ref="F654:G654"/>
    <mergeCell ref="H654:I654"/>
    <mergeCell ref="B642:E643"/>
    <mergeCell ref="F642:G643"/>
    <mergeCell ref="H642:I643"/>
    <mergeCell ref="B644:E644"/>
    <mergeCell ref="F644:G644"/>
    <mergeCell ref="H644:I644"/>
    <mergeCell ref="B646:E646"/>
    <mergeCell ref="F646:G646"/>
    <mergeCell ref="H646:I646"/>
    <mergeCell ref="B600:E600"/>
    <mergeCell ref="F600:G600"/>
    <mergeCell ref="H600:I600"/>
    <mergeCell ref="B602:E602"/>
    <mergeCell ref="F602:G602"/>
    <mergeCell ref="H602:I602"/>
    <mergeCell ref="B1319:E1319"/>
    <mergeCell ref="F1319:G1319"/>
    <mergeCell ref="H1319:I1319"/>
    <mergeCell ref="B1321:E1321"/>
    <mergeCell ref="F1321:G1321"/>
    <mergeCell ref="H1321:I1321"/>
    <mergeCell ref="A1312:I1312"/>
    <mergeCell ref="B1313:E1313"/>
    <mergeCell ref="F1313:G1313"/>
    <mergeCell ref="H1313:I1313"/>
    <mergeCell ref="A1314:I1314"/>
    <mergeCell ref="B1315:E1315"/>
    <mergeCell ref="F1315:G1315"/>
    <mergeCell ref="H1315:I1315"/>
    <mergeCell ref="B1317:E1317"/>
    <mergeCell ref="F1317:G1317"/>
    <mergeCell ref="H1317:I1317"/>
    <mergeCell ref="B1270:E1270"/>
    <mergeCell ref="F1270:G1270"/>
    <mergeCell ref="H1270:I1270"/>
    <mergeCell ref="A1271:I1271"/>
    <mergeCell ref="B1272:E1272"/>
    <mergeCell ref="F1272:G1272"/>
    <mergeCell ref="H1272:I1272"/>
    <mergeCell ref="B1274:E1274"/>
    <mergeCell ref="F1274:G1274"/>
    <mergeCell ref="H1274:I1274"/>
    <mergeCell ref="A1287:B1287"/>
    <mergeCell ref="A1286:B1286"/>
    <mergeCell ref="H1283:I1283"/>
    <mergeCell ref="H1282:K1282"/>
    <mergeCell ref="D1284:E1284"/>
    <mergeCell ref="H1287:I1287"/>
    <mergeCell ref="H1286:I1286"/>
    <mergeCell ref="A1285:I1285"/>
    <mergeCell ref="B1262:D1262"/>
    <mergeCell ref="F1262:G1262"/>
    <mergeCell ref="H1262:I1262"/>
    <mergeCell ref="B1264:E1264"/>
    <mergeCell ref="F1264:G1264"/>
    <mergeCell ref="H1264:I1264"/>
    <mergeCell ref="F1266:G1266"/>
    <mergeCell ref="H1266:I1266"/>
    <mergeCell ref="B1268:E1268"/>
    <mergeCell ref="F1268:G1268"/>
    <mergeCell ref="H1268:I1268"/>
    <mergeCell ref="B1256:E1257"/>
    <mergeCell ref="F1256:G1257"/>
    <mergeCell ref="H1256:I1257"/>
    <mergeCell ref="B1258:E1258"/>
    <mergeCell ref="F1258:G1258"/>
    <mergeCell ref="H1258:I1258"/>
    <mergeCell ref="B1260:E1260"/>
    <mergeCell ref="F1260:G1260"/>
    <mergeCell ref="H1260:I1260"/>
    <mergeCell ref="A1252:H1252"/>
    <mergeCell ref="B1253:E1253"/>
    <mergeCell ref="F1253:G1253"/>
    <mergeCell ref="H1253:I1253"/>
    <mergeCell ref="A1208:I1208"/>
    <mergeCell ref="B1209:E1209"/>
    <mergeCell ref="F1209:G1209"/>
    <mergeCell ref="H1209:I1209"/>
    <mergeCell ref="A1210:I1210"/>
    <mergeCell ref="B1211:E1211"/>
    <mergeCell ref="F1211:G1211"/>
    <mergeCell ref="H1211:I1211"/>
    <mergeCell ref="B1213:E1213"/>
    <mergeCell ref="F1213:G1213"/>
    <mergeCell ref="H1213:I1213"/>
    <mergeCell ref="A1227:C1227"/>
    <mergeCell ref="A1228:C1228"/>
    <mergeCell ref="H1228:I1228"/>
    <mergeCell ref="H1227:I1227"/>
    <mergeCell ref="B1215:E1215"/>
    <mergeCell ref="F1215:G1215"/>
    <mergeCell ref="H1215:I1215"/>
    <mergeCell ref="B1217:E1217"/>
    <mergeCell ref="F1217:G1217"/>
    <mergeCell ref="H1217:I1217"/>
    <mergeCell ref="A1226:I1226"/>
    <mergeCell ref="F1207:G1207"/>
    <mergeCell ref="H1207:I1207"/>
    <mergeCell ref="B1195:E1196"/>
    <mergeCell ref="F1195:G1196"/>
    <mergeCell ref="H1195:I1196"/>
    <mergeCell ref="B1197:E1197"/>
    <mergeCell ref="F1197:G1197"/>
    <mergeCell ref="H1197:I1197"/>
    <mergeCell ref="B1199:E1199"/>
    <mergeCell ref="F1199:G1199"/>
    <mergeCell ref="H1199:I1199"/>
    <mergeCell ref="B1159:E1159"/>
    <mergeCell ref="F1159:G1159"/>
    <mergeCell ref="H1159:I1159"/>
    <mergeCell ref="B1161:E1161"/>
    <mergeCell ref="F1161:G1161"/>
    <mergeCell ref="H1161:I1161"/>
    <mergeCell ref="A1191:H1191"/>
    <mergeCell ref="B1192:E1192"/>
    <mergeCell ref="F1192:G1192"/>
    <mergeCell ref="H1192:I1192"/>
    <mergeCell ref="A1170:I1170"/>
    <mergeCell ref="H1173:I1173"/>
    <mergeCell ref="H1172:I1172"/>
    <mergeCell ref="B1201:D1201"/>
    <mergeCell ref="F1201:G1201"/>
    <mergeCell ref="H1201:I1201"/>
    <mergeCell ref="B1203:E1203"/>
    <mergeCell ref="F1203:G1203"/>
    <mergeCell ref="H1203:I1203"/>
    <mergeCell ref="F1205:G1205"/>
    <mergeCell ref="H1205:I1205"/>
    <mergeCell ref="A1152:I1152"/>
    <mergeCell ref="B1153:E1153"/>
    <mergeCell ref="F1153:G1153"/>
    <mergeCell ref="H1153:I1153"/>
    <mergeCell ref="A1154:I1154"/>
    <mergeCell ref="B1155:E1155"/>
    <mergeCell ref="F1155:G1155"/>
    <mergeCell ref="H1155:I1155"/>
    <mergeCell ref="B1157:E1157"/>
    <mergeCell ref="F1157:G1157"/>
    <mergeCell ref="H1157:I1157"/>
    <mergeCell ref="A1173:D1173"/>
    <mergeCell ref="B1145:D1145"/>
    <mergeCell ref="F1145:G1145"/>
    <mergeCell ref="H1145:I1145"/>
    <mergeCell ref="B1147:E1147"/>
    <mergeCell ref="F1147:G1147"/>
    <mergeCell ref="H1147:I1147"/>
    <mergeCell ref="F1149:G1149"/>
    <mergeCell ref="H1149:I1149"/>
    <mergeCell ref="B1151:E1151"/>
    <mergeCell ref="F1151:G1151"/>
    <mergeCell ref="H1151:I1151"/>
    <mergeCell ref="B1139:E1140"/>
    <mergeCell ref="F1139:G1140"/>
    <mergeCell ref="H1139:I1140"/>
    <mergeCell ref="B1141:E1141"/>
    <mergeCell ref="F1141:G1141"/>
    <mergeCell ref="H1141:I1141"/>
    <mergeCell ref="B1143:E1143"/>
    <mergeCell ref="F1143:G1143"/>
    <mergeCell ref="H1143:I1143"/>
    <mergeCell ref="B1104:E1104"/>
    <mergeCell ref="F1104:G1104"/>
    <mergeCell ref="H1104:I1104"/>
    <mergeCell ref="B1106:E1106"/>
    <mergeCell ref="F1106:G1106"/>
    <mergeCell ref="H1106:I1106"/>
    <mergeCell ref="A1135:H1135"/>
    <mergeCell ref="B1136:E1136"/>
    <mergeCell ref="F1136:G1136"/>
    <mergeCell ref="H1136:I1136"/>
    <mergeCell ref="H1117:I1117"/>
    <mergeCell ref="H1116:I1116"/>
    <mergeCell ref="A1114:I1114"/>
    <mergeCell ref="A1097:I1097"/>
    <mergeCell ref="B1098:E1098"/>
    <mergeCell ref="F1098:G1098"/>
    <mergeCell ref="H1098:I1098"/>
    <mergeCell ref="A1099:I1099"/>
    <mergeCell ref="B1100:E1100"/>
    <mergeCell ref="F1100:G1100"/>
    <mergeCell ref="H1100:I1100"/>
    <mergeCell ref="B1102:E1102"/>
    <mergeCell ref="F1102:G1102"/>
    <mergeCell ref="H1102:I1102"/>
    <mergeCell ref="A1116:B1116"/>
    <mergeCell ref="A1117:B1117"/>
    <mergeCell ref="B1090:D1090"/>
    <mergeCell ref="F1090:G1090"/>
    <mergeCell ref="H1090:I1090"/>
    <mergeCell ref="B1092:E1092"/>
    <mergeCell ref="F1092:G1092"/>
    <mergeCell ref="H1092:I1092"/>
    <mergeCell ref="F1094:G1094"/>
    <mergeCell ref="H1094:I1094"/>
    <mergeCell ref="B1096:E1096"/>
    <mergeCell ref="F1096:G1096"/>
    <mergeCell ref="H1096:I1096"/>
    <mergeCell ref="B1083:E1084"/>
    <mergeCell ref="F1083:G1084"/>
    <mergeCell ref="H1083:I1084"/>
    <mergeCell ref="B1086:E1086"/>
    <mergeCell ref="F1086:G1086"/>
    <mergeCell ref="H1086:I1086"/>
    <mergeCell ref="B1088:E1088"/>
    <mergeCell ref="F1088:G1088"/>
    <mergeCell ref="H1088:I1088"/>
    <mergeCell ref="B1056:E1056"/>
    <mergeCell ref="F1056:G1056"/>
    <mergeCell ref="H1056:I1056"/>
    <mergeCell ref="B1058:E1058"/>
    <mergeCell ref="F1058:G1058"/>
    <mergeCell ref="H1058:I1058"/>
    <mergeCell ref="A1079:H1079"/>
    <mergeCell ref="B1080:E1080"/>
    <mergeCell ref="F1080:G1080"/>
    <mergeCell ref="H1080:I1080"/>
    <mergeCell ref="A1071:B1071"/>
    <mergeCell ref="H1071:I1071"/>
    <mergeCell ref="H1070:I1070"/>
    <mergeCell ref="A1069:I1069"/>
    <mergeCell ref="A1049:I1049"/>
    <mergeCell ref="B1050:E1050"/>
    <mergeCell ref="F1050:G1050"/>
    <mergeCell ref="H1050:I1050"/>
    <mergeCell ref="A1051:I1051"/>
    <mergeCell ref="B1052:E1052"/>
    <mergeCell ref="F1052:G1052"/>
    <mergeCell ref="H1052:I1052"/>
    <mergeCell ref="B1054:E1054"/>
    <mergeCell ref="F1054:G1054"/>
    <mergeCell ref="H1054:I1054"/>
    <mergeCell ref="H1065:I1067"/>
    <mergeCell ref="A1070:C1070"/>
    <mergeCell ref="H1068:I1068"/>
    <mergeCell ref="B1042:D1042"/>
    <mergeCell ref="F1042:G1042"/>
    <mergeCell ref="H1042:I1042"/>
    <mergeCell ref="B1044:E1044"/>
    <mergeCell ref="F1044:G1044"/>
    <mergeCell ref="H1044:I1044"/>
    <mergeCell ref="F1046:G1046"/>
    <mergeCell ref="H1046:I1046"/>
    <mergeCell ref="B1048:E1048"/>
    <mergeCell ref="F1048:G1048"/>
    <mergeCell ref="H1048:I1048"/>
    <mergeCell ref="B1036:E1037"/>
    <mergeCell ref="F1036:G1037"/>
    <mergeCell ref="H1036:I1037"/>
    <mergeCell ref="B1038:E1038"/>
    <mergeCell ref="F1038:G1038"/>
    <mergeCell ref="H1038:I1038"/>
    <mergeCell ref="B1040:E1040"/>
    <mergeCell ref="F1040:G1040"/>
    <mergeCell ref="H1040:I1040"/>
    <mergeCell ref="B996:E996"/>
    <mergeCell ref="F996:G996"/>
    <mergeCell ref="H996:I996"/>
    <mergeCell ref="B998:E998"/>
    <mergeCell ref="F998:G998"/>
    <mergeCell ref="H998:I998"/>
    <mergeCell ref="A1032:H1032"/>
    <mergeCell ref="B1033:E1033"/>
    <mergeCell ref="F1033:G1033"/>
    <mergeCell ref="H1033:I1033"/>
    <mergeCell ref="H1010:I1010"/>
    <mergeCell ref="H1009:I1009"/>
    <mergeCell ref="A1008:I1008"/>
    <mergeCell ref="A989:I989"/>
    <mergeCell ref="B990:E990"/>
    <mergeCell ref="F990:G990"/>
    <mergeCell ref="H990:I990"/>
    <mergeCell ref="A991:I991"/>
    <mergeCell ref="B992:E992"/>
    <mergeCell ref="F992:G992"/>
    <mergeCell ref="H992:I992"/>
    <mergeCell ref="B994:E994"/>
    <mergeCell ref="F994:G994"/>
    <mergeCell ref="H994:I994"/>
    <mergeCell ref="A1009:B1009"/>
    <mergeCell ref="A1010:B1010"/>
    <mergeCell ref="D1000:I1000"/>
    <mergeCell ref="B982:D982"/>
    <mergeCell ref="F982:G982"/>
    <mergeCell ref="H982:I982"/>
    <mergeCell ref="B984:E984"/>
    <mergeCell ref="F984:G984"/>
    <mergeCell ref="H984:I984"/>
    <mergeCell ref="F986:G986"/>
    <mergeCell ref="H986:I986"/>
    <mergeCell ref="B988:E988"/>
    <mergeCell ref="F988:G988"/>
    <mergeCell ref="H988:I988"/>
    <mergeCell ref="B975:E976"/>
    <mergeCell ref="F975:G976"/>
    <mergeCell ref="H975:I976"/>
    <mergeCell ref="B978:E978"/>
    <mergeCell ref="F978:G978"/>
    <mergeCell ref="H978:I978"/>
    <mergeCell ref="B980:E980"/>
    <mergeCell ref="F980:G980"/>
    <mergeCell ref="H980:I980"/>
    <mergeCell ref="B925:E925"/>
    <mergeCell ref="F925:G925"/>
    <mergeCell ref="H925:I925"/>
    <mergeCell ref="B927:E927"/>
    <mergeCell ref="F927:G927"/>
    <mergeCell ref="H927:I927"/>
    <mergeCell ref="A971:H971"/>
    <mergeCell ref="B972:E972"/>
    <mergeCell ref="F972:G972"/>
    <mergeCell ref="H972:I972"/>
    <mergeCell ref="A937:D937"/>
    <mergeCell ref="A938:B938"/>
    <mergeCell ref="D929:I929"/>
    <mergeCell ref="F933:I933"/>
    <mergeCell ref="H934:I934"/>
    <mergeCell ref="H938:I938"/>
    <mergeCell ref="H937:I937"/>
    <mergeCell ref="A936:I936"/>
    <mergeCell ref="B923:E923"/>
    <mergeCell ref="F923:G923"/>
    <mergeCell ref="H923:I923"/>
    <mergeCell ref="H911:I911"/>
    <mergeCell ref="B913:E913"/>
    <mergeCell ref="F913:G913"/>
    <mergeCell ref="H913:I913"/>
    <mergeCell ref="F915:G915"/>
    <mergeCell ref="H915:I915"/>
    <mergeCell ref="B917:E917"/>
    <mergeCell ref="F917:G917"/>
    <mergeCell ref="H917:I917"/>
    <mergeCell ref="F911:G911"/>
    <mergeCell ref="H881:I881"/>
    <mergeCell ref="B909:E909"/>
    <mergeCell ref="F909:G909"/>
    <mergeCell ref="H909:I909"/>
    <mergeCell ref="B911:D911"/>
    <mergeCell ref="B907:E907"/>
    <mergeCell ref="F907:G907"/>
    <mergeCell ref="H907:I907"/>
    <mergeCell ref="A880:D880"/>
    <mergeCell ref="B866:E866"/>
    <mergeCell ref="F866:G866"/>
    <mergeCell ref="H866:I866"/>
    <mergeCell ref="B868:E868"/>
    <mergeCell ref="F868:G868"/>
    <mergeCell ref="H868:I868"/>
    <mergeCell ref="A918:I918"/>
    <mergeCell ref="B919:E919"/>
    <mergeCell ref="F919:G919"/>
    <mergeCell ref="H919:I919"/>
    <mergeCell ref="A920:I920"/>
    <mergeCell ref="B921:E921"/>
    <mergeCell ref="F921:G921"/>
    <mergeCell ref="H921:I921"/>
    <mergeCell ref="H880:I880"/>
    <mergeCell ref="A901:H901"/>
    <mergeCell ref="B902:E902"/>
    <mergeCell ref="F902:G902"/>
    <mergeCell ref="H902:I902"/>
    <mergeCell ref="A881:B881"/>
    <mergeCell ref="B905:E906"/>
    <mergeCell ref="F905:G906"/>
    <mergeCell ref="H905:I906"/>
    <mergeCell ref="A878:I878"/>
    <mergeCell ref="B852:D852"/>
    <mergeCell ref="F852:G852"/>
    <mergeCell ref="H852:I852"/>
    <mergeCell ref="B854:E854"/>
    <mergeCell ref="F854:G854"/>
    <mergeCell ref="H854:I854"/>
    <mergeCell ref="F856:G856"/>
    <mergeCell ref="H856:I856"/>
    <mergeCell ref="B858:E858"/>
    <mergeCell ref="F858:G858"/>
    <mergeCell ref="H858:I858"/>
    <mergeCell ref="H875:I876"/>
    <mergeCell ref="A859:I859"/>
    <mergeCell ref="B860:E860"/>
    <mergeCell ref="F860:G860"/>
    <mergeCell ref="H860:I860"/>
    <mergeCell ref="A861:I861"/>
    <mergeCell ref="B862:E862"/>
    <mergeCell ref="F862:G862"/>
    <mergeCell ref="H862:I862"/>
    <mergeCell ref="B864:E864"/>
    <mergeCell ref="F864:G864"/>
    <mergeCell ref="H864:I864"/>
    <mergeCell ref="F874:I874"/>
    <mergeCell ref="D870:I870"/>
    <mergeCell ref="B846:E847"/>
    <mergeCell ref="F846:G847"/>
    <mergeCell ref="H846:I847"/>
    <mergeCell ref="B848:E848"/>
    <mergeCell ref="F848:G848"/>
    <mergeCell ref="H848:I848"/>
    <mergeCell ref="B850:E850"/>
    <mergeCell ref="F850:G850"/>
    <mergeCell ref="H850:I850"/>
    <mergeCell ref="B819:E819"/>
    <mergeCell ref="F819:G819"/>
    <mergeCell ref="H819:I819"/>
    <mergeCell ref="B821:E821"/>
    <mergeCell ref="F821:G821"/>
    <mergeCell ref="H821:I821"/>
    <mergeCell ref="A842:H842"/>
    <mergeCell ref="B843:E843"/>
    <mergeCell ref="F843:G843"/>
    <mergeCell ref="H843:I843"/>
    <mergeCell ref="H832:I832"/>
    <mergeCell ref="H831:I831"/>
    <mergeCell ref="A830:I830"/>
    <mergeCell ref="A812:I812"/>
    <mergeCell ref="B813:E813"/>
    <mergeCell ref="F813:G813"/>
    <mergeCell ref="H813:I813"/>
    <mergeCell ref="A814:I814"/>
    <mergeCell ref="B815:E815"/>
    <mergeCell ref="F815:G815"/>
    <mergeCell ref="H815:I815"/>
    <mergeCell ref="B817:E817"/>
    <mergeCell ref="F817:G817"/>
    <mergeCell ref="H817:I817"/>
    <mergeCell ref="D823:I823"/>
    <mergeCell ref="F827:I827"/>
    <mergeCell ref="H828:I828"/>
    <mergeCell ref="H829:I829"/>
    <mergeCell ref="A831:E831"/>
    <mergeCell ref="A832:C832"/>
    <mergeCell ref="B805:D805"/>
    <mergeCell ref="F805:G805"/>
    <mergeCell ref="H805:I805"/>
    <mergeCell ref="B807:E807"/>
    <mergeCell ref="F807:G807"/>
    <mergeCell ref="H807:I807"/>
    <mergeCell ref="F809:G809"/>
    <mergeCell ref="H809:I809"/>
    <mergeCell ref="B811:E811"/>
    <mergeCell ref="F811:G811"/>
    <mergeCell ref="H811:I811"/>
    <mergeCell ref="B799:E800"/>
    <mergeCell ref="F799:G800"/>
    <mergeCell ref="H799:I800"/>
    <mergeCell ref="B801:E801"/>
    <mergeCell ref="F801:G801"/>
    <mergeCell ref="H801:I801"/>
    <mergeCell ref="B803:E803"/>
    <mergeCell ref="F803:G803"/>
    <mergeCell ref="H803:I803"/>
    <mergeCell ref="B769:E769"/>
    <mergeCell ref="F769:G769"/>
    <mergeCell ref="H769:I769"/>
    <mergeCell ref="B771:E771"/>
    <mergeCell ref="F771:G771"/>
    <mergeCell ref="H771:I771"/>
    <mergeCell ref="A795:H795"/>
    <mergeCell ref="B796:E796"/>
    <mergeCell ref="F796:G796"/>
    <mergeCell ref="H796:I796"/>
    <mergeCell ref="H782:I782"/>
    <mergeCell ref="H781:I781"/>
    <mergeCell ref="A762:I762"/>
    <mergeCell ref="B763:E763"/>
    <mergeCell ref="F763:G763"/>
    <mergeCell ref="H763:I763"/>
    <mergeCell ref="A764:I764"/>
    <mergeCell ref="B765:E765"/>
    <mergeCell ref="F765:G765"/>
    <mergeCell ref="H765:I765"/>
    <mergeCell ref="B767:E767"/>
    <mergeCell ref="F767:G767"/>
    <mergeCell ref="H767:I767"/>
    <mergeCell ref="A781:E781"/>
    <mergeCell ref="A782:B782"/>
    <mergeCell ref="D773:I773"/>
    <mergeCell ref="F777:I777"/>
    <mergeCell ref="H778:I778"/>
    <mergeCell ref="H779:I779"/>
    <mergeCell ref="A780:H780"/>
    <mergeCell ref="B755:D755"/>
    <mergeCell ref="F755:G755"/>
    <mergeCell ref="H755:I755"/>
    <mergeCell ref="B757:E757"/>
    <mergeCell ref="F757:G757"/>
    <mergeCell ref="H757:I757"/>
    <mergeCell ref="F759:G759"/>
    <mergeCell ref="H759:I759"/>
    <mergeCell ref="B761:E761"/>
    <mergeCell ref="F761:G761"/>
    <mergeCell ref="H761:I761"/>
    <mergeCell ref="B749:E750"/>
    <mergeCell ref="F749:G750"/>
    <mergeCell ref="H749:I750"/>
    <mergeCell ref="B751:E751"/>
    <mergeCell ref="F751:G751"/>
    <mergeCell ref="H751:I751"/>
    <mergeCell ref="B753:E753"/>
    <mergeCell ref="F753:G753"/>
    <mergeCell ref="H753:I753"/>
    <mergeCell ref="B713:E713"/>
    <mergeCell ref="F713:G713"/>
    <mergeCell ref="H713:I713"/>
    <mergeCell ref="B715:E715"/>
    <mergeCell ref="F715:G715"/>
    <mergeCell ref="H715:I715"/>
    <mergeCell ref="A745:H745"/>
    <mergeCell ref="B746:E746"/>
    <mergeCell ref="F746:G746"/>
    <mergeCell ref="H746:I746"/>
    <mergeCell ref="H728:I728"/>
    <mergeCell ref="H727:I727"/>
    <mergeCell ref="A706:I706"/>
    <mergeCell ref="B707:E707"/>
    <mergeCell ref="F707:G707"/>
    <mergeCell ref="H707:I707"/>
    <mergeCell ref="A708:I708"/>
    <mergeCell ref="B709:E709"/>
    <mergeCell ref="F709:G709"/>
    <mergeCell ref="H709:I709"/>
    <mergeCell ref="B711:E711"/>
    <mergeCell ref="F711:G711"/>
    <mergeCell ref="H711:I711"/>
    <mergeCell ref="A726:H726"/>
    <mergeCell ref="H722:I724"/>
    <mergeCell ref="D717:I717"/>
    <mergeCell ref="H725:I725"/>
    <mergeCell ref="F721:I721"/>
    <mergeCell ref="A727:C727"/>
    <mergeCell ref="A728:B728"/>
    <mergeCell ref="B699:D699"/>
    <mergeCell ref="F699:G699"/>
    <mergeCell ref="H699:I699"/>
    <mergeCell ref="B701:E701"/>
    <mergeCell ref="F701:G701"/>
    <mergeCell ref="H701:I701"/>
    <mergeCell ref="F703:G703"/>
    <mergeCell ref="H703:I703"/>
    <mergeCell ref="B705:E705"/>
    <mergeCell ref="F705:G705"/>
    <mergeCell ref="H705:I705"/>
    <mergeCell ref="B693:E694"/>
    <mergeCell ref="F693:G694"/>
    <mergeCell ref="H693:I694"/>
    <mergeCell ref="B695:E695"/>
    <mergeCell ref="F695:G695"/>
    <mergeCell ref="H695:I695"/>
    <mergeCell ref="B697:E697"/>
    <mergeCell ref="F697:G697"/>
    <mergeCell ref="H697:I697"/>
    <mergeCell ref="A689:H689"/>
    <mergeCell ref="B690:E690"/>
    <mergeCell ref="F690:G690"/>
    <mergeCell ref="H690:I690"/>
    <mergeCell ref="F670:I670"/>
    <mergeCell ref="D666:I666"/>
    <mergeCell ref="A655:I655"/>
    <mergeCell ref="B656:E656"/>
    <mergeCell ref="F656:G656"/>
    <mergeCell ref="H656:I656"/>
    <mergeCell ref="A657:I657"/>
    <mergeCell ref="B658:E658"/>
    <mergeCell ref="F658:G658"/>
    <mergeCell ref="H658:I658"/>
    <mergeCell ref="B660:E660"/>
    <mergeCell ref="F660:G660"/>
    <mergeCell ref="H660:I660"/>
    <mergeCell ref="H671:I671"/>
    <mergeCell ref="H672:I672"/>
    <mergeCell ref="A675:E675"/>
    <mergeCell ref="A676:D676"/>
    <mergeCell ref="A674:H674"/>
    <mergeCell ref="F662:G662"/>
    <mergeCell ref="H662:I662"/>
    <mergeCell ref="B664:E664"/>
    <mergeCell ref="F664:G664"/>
    <mergeCell ref="H664:I664"/>
    <mergeCell ref="A638:H638"/>
    <mergeCell ref="B639:E639"/>
    <mergeCell ref="F639:G639"/>
    <mergeCell ref="H639:I639"/>
    <mergeCell ref="F608:I608"/>
    <mergeCell ref="D604:I604"/>
    <mergeCell ref="A612:C612"/>
    <mergeCell ref="A613:B613"/>
    <mergeCell ref="A611:H611"/>
    <mergeCell ref="H609:I609"/>
    <mergeCell ref="H610:I610"/>
    <mergeCell ref="B654:E654"/>
    <mergeCell ref="B648:D648"/>
    <mergeCell ref="F648:G648"/>
    <mergeCell ref="H648:I648"/>
    <mergeCell ref="B650:E650"/>
    <mergeCell ref="F650:G650"/>
    <mergeCell ref="H650:I650"/>
    <mergeCell ref="F652:G652"/>
    <mergeCell ref="H652:I652"/>
    <mergeCell ref="A593:I593"/>
    <mergeCell ref="B594:E594"/>
    <mergeCell ref="F594:G594"/>
    <mergeCell ref="H594:I594"/>
    <mergeCell ref="A595:I595"/>
    <mergeCell ref="B596:E596"/>
    <mergeCell ref="F596:G596"/>
    <mergeCell ref="H596:I596"/>
    <mergeCell ref="B598:E598"/>
    <mergeCell ref="F598:G598"/>
    <mergeCell ref="H598:I598"/>
    <mergeCell ref="B586:D586"/>
    <mergeCell ref="F586:G586"/>
    <mergeCell ref="H586:I586"/>
    <mergeCell ref="B588:E588"/>
    <mergeCell ref="F588:G588"/>
    <mergeCell ref="H588:I588"/>
    <mergeCell ref="F590:G590"/>
    <mergeCell ref="H590:I590"/>
    <mergeCell ref="B592:E592"/>
    <mergeCell ref="F592:G592"/>
    <mergeCell ref="H592:I592"/>
    <mergeCell ref="F582:G582"/>
    <mergeCell ref="H582:I582"/>
    <mergeCell ref="B584:E584"/>
    <mergeCell ref="F584:G584"/>
    <mergeCell ref="H584:I584"/>
    <mergeCell ref="B526:E526"/>
    <mergeCell ref="F526:G526"/>
    <mergeCell ref="H526:I526"/>
    <mergeCell ref="B528:E528"/>
    <mergeCell ref="F528:G528"/>
    <mergeCell ref="H528:I528"/>
    <mergeCell ref="A576:H576"/>
    <mergeCell ref="B577:E577"/>
    <mergeCell ref="F577:G577"/>
    <mergeCell ref="H577:I577"/>
    <mergeCell ref="F536:I536"/>
    <mergeCell ref="H537:I537"/>
    <mergeCell ref="H538:I538"/>
    <mergeCell ref="A541:D541"/>
    <mergeCell ref="D530:I530"/>
    <mergeCell ref="A539:I539"/>
    <mergeCell ref="A542:C542"/>
    <mergeCell ref="B580:E581"/>
    <mergeCell ref="F580:G581"/>
    <mergeCell ref="H580:I581"/>
    <mergeCell ref="B582:E582"/>
    <mergeCell ref="B520:E520"/>
    <mergeCell ref="F520:G520"/>
    <mergeCell ref="H520:I520"/>
    <mergeCell ref="A521:I521"/>
    <mergeCell ref="B522:E522"/>
    <mergeCell ref="F522:G522"/>
    <mergeCell ref="H522:I522"/>
    <mergeCell ref="B524:E524"/>
    <mergeCell ref="F524:G524"/>
    <mergeCell ref="H524:I524"/>
    <mergeCell ref="B514:E514"/>
    <mergeCell ref="F514:G514"/>
    <mergeCell ref="H514:I514"/>
    <mergeCell ref="F516:G516"/>
    <mergeCell ref="H516:I516"/>
    <mergeCell ref="B518:E518"/>
    <mergeCell ref="F518:G518"/>
    <mergeCell ref="H518:I518"/>
    <mergeCell ref="A519:I519"/>
    <mergeCell ref="B508:E508"/>
    <mergeCell ref="F508:G508"/>
    <mergeCell ref="H508:I508"/>
    <mergeCell ref="B510:E510"/>
    <mergeCell ref="F510:G510"/>
    <mergeCell ref="H510:I510"/>
    <mergeCell ref="B512:D512"/>
    <mergeCell ref="F512:G512"/>
    <mergeCell ref="H512:I512"/>
    <mergeCell ref="B484:E484"/>
    <mergeCell ref="F484:G484"/>
    <mergeCell ref="H484:I484"/>
    <mergeCell ref="A502:H502"/>
    <mergeCell ref="B503:E503"/>
    <mergeCell ref="F503:G503"/>
    <mergeCell ref="H503:I503"/>
    <mergeCell ref="B506:E507"/>
    <mergeCell ref="F506:G507"/>
    <mergeCell ref="H506:I507"/>
    <mergeCell ref="F490:I490"/>
    <mergeCell ref="H491:I491"/>
    <mergeCell ref="H492:I492"/>
    <mergeCell ref="A495:C495"/>
    <mergeCell ref="D486:I486"/>
    <mergeCell ref="H478:I478"/>
    <mergeCell ref="B480:E480"/>
    <mergeCell ref="F480:G480"/>
    <mergeCell ref="H480:I480"/>
    <mergeCell ref="B482:E482"/>
    <mergeCell ref="F482:G482"/>
    <mergeCell ref="H482:I482"/>
    <mergeCell ref="B428:E428"/>
    <mergeCell ref="F428:G428"/>
    <mergeCell ref="H428:I428"/>
    <mergeCell ref="B430:E430"/>
    <mergeCell ref="F430:G430"/>
    <mergeCell ref="H430:I430"/>
    <mergeCell ref="A458:H458"/>
    <mergeCell ref="B459:E459"/>
    <mergeCell ref="F459:G459"/>
    <mergeCell ref="H459:I459"/>
    <mergeCell ref="H438:I438"/>
    <mergeCell ref="F436:I436"/>
    <mergeCell ref="F462:G463"/>
    <mergeCell ref="H462:I463"/>
    <mergeCell ref="F464:G464"/>
    <mergeCell ref="H464:I464"/>
    <mergeCell ref="F466:G466"/>
    <mergeCell ref="H466:I466"/>
    <mergeCell ref="F468:G468"/>
    <mergeCell ref="H468:I468"/>
    <mergeCell ref="F470:G470"/>
    <mergeCell ref="H474:I474"/>
    <mergeCell ref="H476:I476"/>
    <mergeCell ref="A477:I477"/>
    <mergeCell ref="B478:E478"/>
    <mergeCell ref="B422:E422"/>
    <mergeCell ref="F422:G422"/>
    <mergeCell ref="H422:I422"/>
    <mergeCell ref="A423:I423"/>
    <mergeCell ref="B424:E424"/>
    <mergeCell ref="F424:G424"/>
    <mergeCell ref="H424:I424"/>
    <mergeCell ref="B426:E426"/>
    <mergeCell ref="F426:G426"/>
    <mergeCell ref="H426:I426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A421:I421"/>
    <mergeCell ref="B410:E410"/>
    <mergeCell ref="F410:G410"/>
    <mergeCell ref="H410:I410"/>
    <mergeCell ref="B412:E412"/>
    <mergeCell ref="F412:G412"/>
    <mergeCell ref="H412:I412"/>
    <mergeCell ref="B414:D414"/>
    <mergeCell ref="F414:G414"/>
    <mergeCell ref="H414:I414"/>
    <mergeCell ref="B384:E384"/>
    <mergeCell ref="F384:G384"/>
    <mergeCell ref="H384:I384"/>
    <mergeCell ref="A404:H404"/>
    <mergeCell ref="B405:E405"/>
    <mergeCell ref="F405:G405"/>
    <mergeCell ref="H405:I405"/>
    <mergeCell ref="B408:E409"/>
    <mergeCell ref="F408:G409"/>
    <mergeCell ref="H408:I409"/>
    <mergeCell ref="H392:I392"/>
    <mergeCell ref="A377:I377"/>
    <mergeCell ref="B378:E378"/>
    <mergeCell ref="F378:G378"/>
    <mergeCell ref="H378:I378"/>
    <mergeCell ref="B380:E380"/>
    <mergeCell ref="F380:G380"/>
    <mergeCell ref="H380:I380"/>
    <mergeCell ref="B382:E382"/>
    <mergeCell ref="F382:G382"/>
    <mergeCell ref="H382:I382"/>
    <mergeCell ref="F372:G372"/>
    <mergeCell ref="H372:I372"/>
    <mergeCell ref="B374:E374"/>
    <mergeCell ref="F374:G374"/>
    <mergeCell ref="H374:I374"/>
    <mergeCell ref="A375:I375"/>
    <mergeCell ref="B376:E376"/>
    <mergeCell ref="F376:G376"/>
    <mergeCell ref="H376:I376"/>
    <mergeCell ref="B366:E366"/>
    <mergeCell ref="F366:G366"/>
    <mergeCell ref="H366:I366"/>
    <mergeCell ref="B368:D368"/>
    <mergeCell ref="F368:G368"/>
    <mergeCell ref="H368:I368"/>
    <mergeCell ref="B370:E370"/>
    <mergeCell ref="F370:G370"/>
    <mergeCell ref="H370:I370"/>
    <mergeCell ref="A358:H358"/>
    <mergeCell ref="B359:E359"/>
    <mergeCell ref="F359:G359"/>
    <mergeCell ref="H359:I359"/>
    <mergeCell ref="B362:E363"/>
    <mergeCell ref="F362:G363"/>
    <mergeCell ref="H362:I363"/>
    <mergeCell ref="B364:E364"/>
    <mergeCell ref="F364:G364"/>
    <mergeCell ref="H364:I364"/>
    <mergeCell ref="B323:E323"/>
    <mergeCell ref="F323:G323"/>
    <mergeCell ref="H323:I323"/>
    <mergeCell ref="B249:E249"/>
    <mergeCell ref="F249:G249"/>
    <mergeCell ref="H249:I249"/>
    <mergeCell ref="B325:E325"/>
    <mergeCell ref="F325:G325"/>
    <mergeCell ref="H325:I325"/>
    <mergeCell ref="B317:E317"/>
    <mergeCell ref="F317:G317"/>
    <mergeCell ref="H317:I317"/>
    <mergeCell ref="A318:I318"/>
    <mergeCell ref="B319:E319"/>
    <mergeCell ref="F319:G319"/>
    <mergeCell ref="H319:I319"/>
    <mergeCell ref="B321:E321"/>
    <mergeCell ref="F321:G321"/>
    <mergeCell ref="H321:I321"/>
    <mergeCell ref="B311:E311"/>
    <mergeCell ref="F311:G311"/>
    <mergeCell ref="H311:I311"/>
    <mergeCell ref="F313:G313"/>
    <mergeCell ref="H313:I313"/>
    <mergeCell ref="B315:E315"/>
    <mergeCell ref="F315:G315"/>
    <mergeCell ref="H315:I315"/>
    <mergeCell ref="A316:I316"/>
    <mergeCell ref="B305:E305"/>
    <mergeCell ref="F305:G305"/>
    <mergeCell ref="H305:I305"/>
    <mergeCell ref="B307:E307"/>
    <mergeCell ref="F307:G307"/>
    <mergeCell ref="H307:I307"/>
    <mergeCell ref="B309:D309"/>
    <mergeCell ref="F309:G309"/>
    <mergeCell ref="H309:I309"/>
    <mergeCell ref="B247:E247"/>
    <mergeCell ref="F247:G247"/>
    <mergeCell ref="H247:I247"/>
    <mergeCell ref="A298:H298"/>
    <mergeCell ref="B299:E299"/>
    <mergeCell ref="F299:G299"/>
    <mergeCell ref="H299:I299"/>
    <mergeCell ref="B302:E303"/>
    <mergeCell ref="F302:G303"/>
    <mergeCell ref="H302:I303"/>
    <mergeCell ref="B241:E241"/>
    <mergeCell ref="F241:G241"/>
    <mergeCell ref="H241:I241"/>
    <mergeCell ref="A242:I242"/>
    <mergeCell ref="B243:E243"/>
    <mergeCell ref="F243:G243"/>
    <mergeCell ref="H243:I243"/>
    <mergeCell ref="B245:E245"/>
    <mergeCell ref="F245:G245"/>
    <mergeCell ref="H245:I245"/>
    <mergeCell ref="G261:I261"/>
    <mergeCell ref="B235:E235"/>
    <mergeCell ref="F235:G235"/>
    <mergeCell ref="H235:I235"/>
    <mergeCell ref="F237:G237"/>
    <mergeCell ref="H237:I237"/>
    <mergeCell ref="B239:E239"/>
    <mergeCell ref="F239:G239"/>
    <mergeCell ref="H239:I239"/>
    <mergeCell ref="A240:I240"/>
    <mergeCell ref="B229:E229"/>
    <mergeCell ref="F229:G229"/>
    <mergeCell ref="H229:I229"/>
    <mergeCell ref="B231:E231"/>
    <mergeCell ref="F231:G231"/>
    <mergeCell ref="H231:I231"/>
    <mergeCell ref="B233:D233"/>
    <mergeCell ref="F233:G233"/>
    <mergeCell ref="H233:I233"/>
    <mergeCell ref="F193:G193"/>
    <mergeCell ref="H193:I193"/>
    <mergeCell ref="A222:H222"/>
    <mergeCell ref="B223:E223"/>
    <mergeCell ref="F223:G223"/>
    <mergeCell ref="H223:I223"/>
    <mergeCell ref="B226:E227"/>
    <mergeCell ref="F226:G227"/>
    <mergeCell ref="H226:I227"/>
    <mergeCell ref="A186:I186"/>
    <mergeCell ref="B187:E187"/>
    <mergeCell ref="F187:G187"/>
    <mergeCell ref="H187:I187"/>
    <mergeCell ref="B189:E189"/>
    <mergeCell ref="F189:G189"/>
    <mergeCell ref="H189:I189"/>
    <mergeCell ref="B191:E191"/>
    <mergeCell ref="F191:G191"/>
    <mergeCell ref="H191:I191"/>
    <mergeCell ref="F181:G181"/>
    <mergeCell ref="H181:I181"/>
    <mergeCell ref="B183:E183"/>
    <mergeCell ref="F183:G183"/>
    <mergeCell ref="H183:I183"/>
    <mergeCell ref="A184:I184"/>
    <mergeCell ref="B185:E185"/>
    <mergeCell ref="F185:G185"/>
    <mergeCell ref="H185:I185"/>
    <mergeCell ref="B138:E138"/>
    <mergeCell ref="F138:G138"/>
    <mergeCell ref="H138:I138"/>
    <mergeCell ref="F140:G140"/>
    <mergeCell ref="F142:G142"/>
    <mergeCell ref="A439:I439"/>
    <mergeCell ref="A166:H166"/>
    <mergeCell ref="B167:E167"/>
    <mergeCell ref="F167:G167"/>
    <mergeCell ref="H167:I167"/>
    <mergeCell ref="B170:E171"/>
    <mergeCell ref="F170:G171"/>
    <mergeCell ref="H170:I171"/>
    <mergeCell ref="B173:E173"/>
    <mergeCell ref="F173:G173"/>
    <mergeCell ref="H173:I173"/>
    <mergeCell ref="B175:E175"/>
    <mergeCell ref="F175:G175"/>
    <mergeCell ref="H175:I175"/>
    <mergeCell ref="B177:D177"/>
    <mergeCell ref="F177:G177"/>
    <mergeCell ref="H177:I177"/>
    <mergeCell ref="B193:E193"/>
    <mergeCell ref="H115:I116"/>
    <mergeCell ref="B118:E118"/>
    <mergeCell ref="F118:G118"/>
    <mergeCell ref="H118:I118"/>
    <mergeCell ref="B179:E179"/>
    <mergeCell ref="F179:G179"/>
    <mergeCell ref="A131:I131"/>
    <mergeCell ref="B132:E132"/>
    <mergeCell ref="F132:G132"/>
    <mergeCell ref="H132:I132"/>
    <mergeCell ref="B134:E134"/>
    <mergeCell ref="F134:G134"/>
    <mergeCell ref="H134:I134"/>
    <mergeCell ref="B136:E136"/>
    <mergeCell ref="F136:G136"/>
    <mergeCell ref="H136:I136"/>
    <mergeCell ref="F126:G126"/>
    <mergeCell ref="H126:I126"/>
    <mergeCell ref="B128:E128"/>
    <mergeCell ref="F128:G128"/>
    <mergeCell ref="H128:I128"/>
    <mergeCell ref="A129:I129"/>
    <mergeCell ref="B130:E130"/>
    <mergeCell ref="F130:G130"/>
    <mergeCell ref="H130:I130"/>
    <mergeCell ref="H179:I179"/>
    <mergeCell ref="A149:I149"/>
    <mergeCell ref="F1:I1"/>
    <mergeCell ref="H3:I3"/>
    <mergeCell ref="A4:I4"/>
    <mergeCell ref="A7:E7"/>
    <mergeCell ref="A205:C205"/>
    <mergeCell ref="A261:C261"/>
    <mergeCell ref="A262:C262"/>
    <mergeCell ref="A8:C8"/>
    <mergeCell ref="A152:C152"/>
    <mergeCell ref="A153:C153"/>
    <mergeCell ref="A204:C204"/>
    <mergeCell ref="A111:H111"/>
    <mergeCell ref="B140:E140"/>
    <mergeCell ref="B142:E142"/>
    <mergeCell ref="D195:I195"/>
    <mergeCell ref="A259:I259"/>
    <mergeCell ref="A150:I150"/>
    <mergeCell ref="F198:I198"/>
    <mergeCell ref="D251:I251"/>
    <mergeCell ref="H2:I2"/>
    <mergeCell ref="F120:G120"/>
    <mergeCell ref="H120:I120"/>
    <mergeCell ref="B122:D122"/>
    <mergeCell ref="F122:G122"/>
    <mergeCell ref="H122:I122"/>
    <mergeCell ref="B124:E124"/>
    <mergeCell ref="F124:G124"/>
    <mergeCell ref="H124:I124"/>
    <mergeCell ref="B112:E112"/>
    <mergeCell ref="F112:G112"/>
    <mergeCell ref="H112:I112"/>
    <mergeCell ref="B115:E116"/>
    <mergeCell ref="F472:G472"/>
    <mergeCell ref="H472:I472"/>
    <mergeCell ref="B120:E120"/>
    <mergeCell ref="I104:I107"/>
    <mergeCell ref="F147:I147"/>
    <mergeCell ref="H148:I148"/>
    <mergeCell ref="A494:C494"/>
    <mergeCell ref="D327:I327"/>
    <mergeCell ref="D386:I386"/>
    <mergeCell ref="H199:I199"/>
    <mergeCell ref="H200:I200"/>
    <mergeCell ref="A201:I201"/>
    <mergeCell ref="F256:I256"/>
    <mergeCell ref="H257:I257"/>
    <mergeCell ref="H258:I258"/>
    <mergeCell ref="D432:I432"/>
    <mergeCell ref="A336:C336"/>
    <mergeCell ref="A334:H334"/>
    <mergeCell ref="F330:I330"/>
    <mergeCell ref="H331:I332"/>
    <mergeCell ref="H333:I333"/>
    <mergeCell ref="H437:I437"/>
    <mergeCell ref="A394:D394"/>
    <mergeCell ref="A395:C395"/>
    <mergeCell ref="F390:I390"/>
    <mergeCell ref="H391:I391"/>
    <mergeCell ref="A393:H393"/>
    <mergeCell ref="A440:C440"/>
    <mergeCell ref="A441:C441"/>
    <mergeCell ref="A493:I493"/>
    <mergeCell ref="F474:G474"/>
    <mergeCell ref="F115:G116"/>
    <mergeCell ref="B462:E463"/>
    <mergeCell ref="B464:E464"/>
    <mergeCell ref="B466:E466"/>
    <mergeCell ref="F478:G478"/>
    <mergeCell ref="B468:D468"/>
    <mergeCell ref="B470:E470"/>
    <mergeCell ref="B474:E474"/>
    <mergeCell ref="A475:I475"/>
    <mergeCell ref="B476:E476"/>
    <mergeCell ref="F476:G476"/>
    <mergeCell ref="D1326:I1326"/>
    <mergeCell ref="H1168:I1168"/>
    <mergeCell ref="H1169:I1169"/>
    <mergeCell ref="F1223:I1223"/>
    <mergeCell ref="H1224:I1224"/>
    <mergeCell ref="D1280:I1280"/>
    <mergeCell ref="H1225:I1225"/>
    <mergeCell ref="H935:I935"/>
    <mergeCell ref="F1005:I1005"/>
    <mergeCell ref="H1006:I1006"/>
    <mergeCell ref="H1007:I1007"/>
    <mergeCell ref="D1163:I1163"/>
    <mergeCell ref="D1219:I1219"/>
    <mergeCell ref="F1111:I1111"/>
    <mergeCell ref="H1112:I1112"/>
    <mergeCell ref="H1113:I1113"/>
    <mergeCell ref="F1167:I1167"/>
    <mergeCell ref="D1060:I1060"/>
    <mergeCell ref="D1108:I1108"/>
    <mergeCell ref="F1064:I1064"/>
    <mergeCell ref="A1172:E1172"/>
    <mergeCell ref="H470:I470"/>
  </mergeCells>
  <pageMargins left="0.7" right="0.7" top="0.75" bottom="0.75" header="0.3" footer="0.3"/>
  <pageSetup scale="53" fitToHeight="0" orientation="portrait" r:id="rId1"/>
  <rowBreaks count="4" manualBreakCount="4">
    <brk id="137" max="8" man="1"/>
    <brk id="195" max="8" man="1"/>
    <brk id="826" max="8" man="1"/>
    <brk id="932" max="8" man="1"/>
  </rowBreaks>
  <colBreaks count="1" manualBreakCount="1">
    <brk id="9" max="49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A608-CBF4-43CC-9283-BF0B2F7EB1A6}">
  <sheetPr>
    <pageSetUpPr fitToPage="1"/>
  </sheetPr>
  <dimension ref="A1:AP116"/>
  <sheetViews>
    <sheetView view="pageBreakPreview" zoomScale="115" zoomScaleNormal="100" zoomScaleSheetLayoutView="115" workbookViewId="0">
      <selection activeCell="C11" sqref="C11"/>
    </sheetView>
  </sheetViews>
  <sheetFormatPr defaultRowHeight="15"/>
  <cols>
    <col min="1" max="1" width="6.85546875" customWidth="1"/>
    <col min="2" max="2" width="37.7109375" customWidth="1"/>
    <col min="3" max="3" width="11" customWidth="1"/>
    <col min="5" max="5" width="13.85546875" customWidth="1"/>
    <col min="6" max="6" width="15.7109375" customWidth="1"/>
    <col min="7" max="7" width="17.7109375" customWidth="1"/>
    <col min="8" max="8" width="15.7109375" customWidth="1"/>
    <col min="9" max="9" width="30.28515625" customWidth="1"/>
  </cols>
  <sheetData>
    <row r="1" spans="1:10" s="72" customFormat="1" ht="27">
      <c r="A1" s="196"/>
      <c r="B1" s="197"/>
      <c r="C1" s="196"/>
      <c r="D1" s="196"/>
      <c r="E1" s="196"/>
      <c r="F1" s="1497" t="s">
        <v>3470</v>
      </c>
      <c r="G1" s="1490"/>
      <c r="H1" s="1490"/>
      <c r="I1" s="1490"/>
      <c r="J1" s="262"/>
    </row>
    <row r="2" spans="1:10" s="72" customFormat="1" ht="54.75" customHeight="1">
      <c r="A2" s="196"/>
      <c r="B2" s="197"/>
      <c r="C2" s="196"/>
      <c r="D2" s="196"/>
      <c r="E2" s="196"/>
      <c r="F2" s="277"/>
      <c r="G2" s="278"/>
      <c r="H2" s="1490" t="s">
        <v>3473</v>
      </c>
      <c r="I2" s="1490"/>
      <c r="J2" s="262"/>
    </row>
    <row r="3" spans="1:10" s="72" customFormat="1" ht="23.25" customHeight="1">
      <c r="A3" s="199"/>
      <c r="B3" s="247"/>
      <c r="C3" s="199"/>
      <c r="D3" s="200" t="s">
        <v>2456</v>
      </c>
      <c r="E3" s="1471" t="s">
        <v>3420</v>
      </c>
      <c r="F3" s="1471"/>
      <c r="G3" s="199"/>
      <c r="H3" s="1495"/>
      <c r="I3" s="1495"/>
      <c r="J3" s="262"/>
    </row>
    <row r="4" spans="1:10" s="72" customFormat="1" ht="24.75" customHeight="1">
      <c r="A4" s="1492" t="s">
        <v>3278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5" spans="1:10" s="72" customFormat="1"/>
    <row r="6" spans="1:10" s="72" customFormat="1"/>
    <row r="7" spans="1:10" s="262" customFormat="1" ht="18" thickBot="1">
      <c r="A7" s="1613" t="s">
        <v>3927</v>
      </c>
      <c r="B7" s="1613"/>
      <c r="C7" s="1613"/>
      <c r="D7" s="1613"/>
      <c r="E7" s="1613"/>
      <c r="F7" s="162"/>
      <c r="G7" s="162"/>
      <c r="H7" s="274" t="s">
        <v>3408</v>
      </c>
    </row>
    <row r="8" spans="1:10" s="1354" customFormat="1" ht="29.25" customHeight="1" thickBot="1">
      <c r="A8" s="1638" t="s">
        <v>1</v>
      </c>
      <c r="B8" s="1638"/>
      <c r="C8" s="1638"/>
      <c r="D8" s="1638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3888</v>
      </c>
      <c r="F9" s="390" t="s">
        <v>3889</v>
      </c>
      <c r="G9" s="1388" t="s">
        <v>9</v>
      </c>
      <c r="H9" s="25" t="s">
        <v>2425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1" customFormat="1" ht="36">
      <c r="A11" s="4">
        <v>1</v>
      </c>
      <c r="B11" s="647" t="s">
        <v>2426</v>
      </c>
      <c r="C11" s="4" t="s">
        <v>11</v>
      </c>
      <c r="D11" s="5">
        <v>1</v>
      </c>
      <c r="E11" s="8">
        <v>59918904</v>
      </c>
      <c r="F11" s="8">
        <f>D11*E11</f>
        <v>59918904</v>
      </c>
      <c r="G11" s="4" t="s">
        <v>12</v>
      </c>
      <c r="H11" s="5">
        <v>1962</v>
      </c>
      <c r="I11" s="4"/>
    </row>
    <row r="12" spans="1:10" s="1" customFormat="1" ht="30.75" customHeight="1">
      <c r="A12" s="4">
        <v>2</v>
      </c>
      <c r="B12" s="647" t="s">
        <v>1035</v>
      </c>
      <c r="C12" s="4" t="s">
        <v>11</v>
      </c>
      <c r="D12" s="5">
        <v>1</v>
      </c>
      <c r="E12" s="7">
        <v>31857</v>
      </c>
      <c r="F12" s="8">
        <f t="shared" ref="F12:F47" si="0">D12*E12</f>
        <v>31857</v>
      </c>
      <c r="G12" s="4" t="s">
        <v>12</v>
      </c>
      <c r="H12" s="5">
        <v>1992</v>
      </c>
      <c r="I12" s="4"/>
    </row>
    <row r="13" spans="1:10" s="1" customFormat="1" ht="30.75" customHeight="1">
      <c r="A13" s="4">
        <v>3</v>
      </c>
      <c r="B13" s="647" t="s">
        <v>1036</v>
      </c>
      <c r="C13" s="4" t="s">
        <v>11</v>
      </c>
      <c r="D13" s="5">
        <v>1</v>
      </c>
      <c r="E13" s="6">
        <v>30967</v>
      </c>
      <c r="F13" s="8">
        <f t="shared" si="0"/>
        <v>30967</v>
      </c>
      <c r="G13" s="4" t="s">
        <v>12</v>
      </c>
      <c r="H13" s="5">
        <v>1986</v>
      </c>
      <c r="I13" s="4"/>
    </row>
    <row r="14" spans="1:10" s="1" customFormat="1" ht="30.75" customHeight="1">
      <c r="A14" s="4">
        <v>4</v>
      </c>
      <c r="B14" s="647" t="s">
        <v>1037</v>
      </c>
      <c r="C14" s="4" t="s">
        <v>11</v>
      </c>
      <c r="D14" s="5">
        <v>3</v>
      </c>
      <c r="E14" s="246">
        <v>25000</v>
      </c>
      <c r="F14" s="8">
        <f t="shared" si="0"/>
        <v>75000</v>
      </c>
      <c r="G14" s="4" t="s">
        <v>12</v>
      </c>
      <c r="H14" s="5">
        <v>2001</v>
      </c>
      <c r="I14" s="4"/>
    </row>
    <row r="15" spans="1:10" s="1" customFormat="1" ht="30.75" customHeight="1">
      <c r="A15" s="4">
        <v>5</v>
      </c>
      <c r="B15" s="647" t="s">
        <v>1038</v>
      </c>
      <c r="C15" s="4" t="s">
        <v>11</v>
      </c>
      <c r="D15" s="5">
        <v>1</v>
      </c>
      <c r="E15" s="246">
        <v>175000</v>
      </c>
      <c r="F15" s="8">
        <f t="shared" si="0"/>
        <v>175000</v>
      </c>
      <c r="G15" s="4" t="s">
        <v>12</v>
      </c>
      <c r="H15" s="5">
        <v>1998</v>
      </c>
      <c r="I15" s="4"/>
    </row>
    <row r="16" spans="1:10" s="1" customFormat="1" ht="30.75" customHeight="1">
      <c r="A16" s="4">
        <v>6</v>
      </c>
      <c r="B16" s="647" t="s">
        <v>214</v>
      </c>
      <c r="C16" s="4" t="s">
        <v>11</v>
      </c>
      <c r="D16" s="5">
        <v>6</v>
      </c>
      <c r="E16" s="246">
        <v>30000</v>
      </c>
      <c r="F16" s="8">
        <f t="shared" si="0"/>
        <v>180000</v>
      </c>
      <c r="G16" s="4" t="s">
        <v>12</v>
      </c>
      <c r="H16" s="5">
        <v>2015</v>
      </c>
      <c r="I16" s="4"/>
    </row>
    <row r="17" spans="1:9" s="1" customFormat="1" ht="30.75" customHeight="1">
      <c r="A17" s="4">
        <v>7</v>
      </c>
      <c r="B17" s="647" t="s">
        <v>1039</v>
      </c>
      <c r="C17" s="4" t="s">
        <v>11</v>
      </c>
      <c r="D17" s="5">
        <v>1</v>
      </c>
      <c r="E17" s="64">
        <v>46885</v>
      </c>
      <c r="F17" s="8">
        <f t="shared" si="0"/>
        <v>46885</v>
      </c>
      <c r="G17" s="4" t="s">
        <v>12</v>
      </c>
      <c r="H17" s="5">
        <v>1999</v>
      </c>
      <c r="I17" s="4"/>
    </row>
    <row r="18" spans="1:9" s="1" customFormat="1" ht="30.75" customHeight="1">
      <c r="A18" s="4">
        <v>8</v>
      </c>
      <c r="B18" s="647" t="s">
        <v>1040</v>
      </c>
      <c r="C18" s="4" t="s">
        <v>11</v>
      </c>
      <c r="D18" s="5">
        <v>1</v>
      </c>
      <c r="E18" s="64">
        <v>75000</v>
      </c>
      <c r="F18" s="8">
        <f t="shared" si="0"/>
        <v>75000</v>
      </c>
      <c r="G18" s="4" t="s">
        <v>12</v>
      </c>
      <c r="H18" s="5">
        <v>1998</v>
      </c>
      <c r="I18" s="4"/>
    </row>
    <row r="19" spans="1:9" s="1" customFormat="1" ht="30.75" customHeight="1">
      <c r="A19" s="4">
        <v>9</v>
      </c>
      <c r="B19" s="647" t="s">
        <v>3167</v>
      </c>
      <c r="C19" s="4" t="s">
        <v>11</v>
      </c>
      <c r="D19" s="5">
        <v>1</v>
      </c>
      <c r="E19" s="64">
        <v>78300</v>
      </c>
      <c r="F19" s="8">
        <f t="shared" si="0"/>
        <v>78300</v>
      </c>
      <c r="G19" s="4" t="s">
        <v>12</v>
      </c>
      <c r="H19" s="5">
        <v>2008</v>
      </c>
      <c r="I19" s="4"/>
    </row>
    <row r="20" spans="1:9" s="1" customFormat="1" ht="30.75" customHeight="1">
      <c r="A20" s="4">
        <v>10</v>
      </c>
      <c r="B20" s="647" t="s">
        <v>1041</v>
      </c>
      <c r="C20" s="4" t="s">
        <v>11</v>
      </c>
      <c r="D20" s="5">
        <v>1</v>
      </c>
      <c r="E20" s="10">
        <v>75000</v>
      </c>
      <c r="F20" s="8">
        <f t="shared" si="0"/>
        <v>75000</v>
      </c>
      <c r="G20" s="4" t="s">
        <v>12</v>
      </c>
      <c r="H20" s="5">
        <v>1986</v>
      </c>
      <c r="I20" s="4"/>
    </row>
    <row r="21" spans="1:9" s="36" customFormat="1" ht="30.75" customHeight="1">
      <c r="A21" s="4">
        <v>11</v>
      </c>
      <c r="B21" s="647" t="s">
        <v>2173</v>
      </c>
      <c r="C21" s="4" t="s">
        <v>11</v>
      </c>
      <c r="D21" s="5">
        <v>1</v>
      </c>
      <c r="E21" s="10">
        <v>40000</v>
      </c>
      <c r="F21" s="8">
        <f t="shared" si="0"/>
        <v>40000</v>
      </c>
      <c r="G21" s="4" t="s">
        <v>12</v>
      </c>
      <c r="H21" s="5">
        <v>1986</v>
      </c>
      <c r="I21" s="4"/>
    </row>
    <row r="22" spans="1:9" s="1" customFormat="1" ht="30.75" customHeight="1">
      <c r="A22" s="4">
        <v>12</v>
      </c>
      <c r="B22" s="647" t="s">
        <v>1042</v>
      </c>
      <c r="C22" s="4" t="s">
        <v>11</v>
      </c>
      <c r="D22" s="5">
        <v>6</v>
      </c>
      <c r="E22" s="246">
        <v>25000</v>
      </c>
      <c r="F22" s="8">
        <f t="shared" si="0"/>
        <v>150000</v>
      </c>
      <c r="G22" s="4" t="s">
        <v>12</v>
      </c>
      <c r="H22" s="5">
        <v>1994</v>
      </c>
      <c r="I22" s="4"/>
    </row>
    <row r="23" spans="1:9" s="1" customFormat="1" ht="30.75" customHeight="1">
      <c r="A23" s="4">
        <v>13</v>
      </c>
      <c r="B23" s="647" t="s">
        <v>1043</v>
      </c>
      <c r="C23" s="4" t="s">
        <v>11</v>
      </c>
      <c r="D23" s="5">
        <v>1</v>
      </c>
      <c r="E23" s="246">
        <v>80000</v>
      </c>
      <c r="F23" s="8">
        <f t="shared" si="0"/>
        <v>80000</v>
      </c>
      <c r="G23" s="4" t="s">
        <v>12</v>
      </c>
      <c r="H23" s="5">
        <v>1999</v>
      </c>
      <c r="I23" s="4"/>
    </row>
    <row r="24" spans="1:9" s="68" customFormat="1" ht="30.75" customHeight="1">
      <c r="A24" s="4">
        <v>14</v>
      </c>
      <c r="B24" s="647" t="s">
        <v>1044</v>
      </c>
      <c r="C24" s="4" t="s">
        <v>11</v>
      </c>
      <c r="D24" s="5">
        <v>1</v>
      </c>
      <c r="E24" s="10">
        <v>47000</v>
      </c>
      <c r="F24" s="8">
        <f t="shared" si="0"/>
        <v>47000</v>
      </c>
      <c r="G24" s="4" t="s">
        <v>12</v>
      </c>
      <c r="H24" s="5">
        <v>1986</v>
      </c>
      <c r="I24" s="4"/>
    </row>
    <row r="25" spans="1:9" s="1" customFormat="1" ht="30.75" customHeight="1">
      <c r="A25" s="4">
        <v>15</v>
      </c>
      <c r="B25" s="647" t="s">
        <v>1045</v>
      </c>
      <c r="C25" s="4" t="s">
        <v>11</v>
      </c>
      <c r="D25" s="5">
        <v>1</v>
      </c>
      <c r="E25" s="10">
        <v>65000</v>
      </c>
      <c r="F25" s="8">
        <f t="shared" si="0"/>
        <v>65000</v>
      </c>
      <c r="G25" s="4" t="s">
        <v>12</v>
      </c>
      <c r="H25" s="5">
        <v>1987</v>
      </c>
      <c r="I25" s="4"/>
    </row>
    <row r="26" spans="1:9" s="1" customFormat="1" ht="30.75" customHeight="1">
      <c r="A26" s="4">
        <v>16</v>
      </c>
      <c r="B26" s="647" t="s">
        <v>1046</v>
      </c>
      <c r="C26" s="4" t="s">
        <v>11</v>
      </c>
      <c r="D26" s="5">
        <v>1</v>
      </c>
      <c r="E26" s="11">
        <v>69100</v>
      </c>
      <c r="F26" s="8">
        <f t="shared" si="0"/>
        <v>69100</v>
      </c>
      <c r="G26" s="4" t="s">
        <v>12</v>
      </c>
      <c r="H26" s="5">
        <v>1986</v>
      </c>
      <c r="I26" s="4"/>
    </row>
    <row r="27" spans="1:9" s="1" customFormat="1" ht="30.75" customHeight="1">
      <c r="A27" s="4">
        <v>17</v>
      </c>
      <c r="B27" s="647" t="s">
        <v>1047</v>
      </c>
      <c r="C27" s="4" t="s">
        <v>11</v>
      </c>
      <c r="D27" s="5">
        <v>1</v>
      </c>
      <c r="E27" s="12">
        <v>43500</v>
      </c>
      <c r="F27" s="8">
        <f t="shared" si="0"/>
        <v>43500</v>
      </c>
      <c r="G27" s="4" t="s">
        <v>12</v>
      </c>
      <c r="H27" s="5">
        <v>1998</v>
      </c>
      <c r="I27" s="4"/>
    </row>
    <row r="28" spans="1:9" s="1" customFormat="1" ht="30.75" customHeight="1">
      <c r="A28" s="4">
        <v>18</v>
      </c>
      <c r="B28" s="647" t="s">
        <v>1048</v>
      </c>
      <c r="C28" s="4" t="s">
        <v>11</v>
      </c>
      <c r="D28" s="5">
        <v>1</v>
      </c>
      <c r="E28" s="12">
        <v>62000</v>
      </c>
      <c r="F28" s="8">
        <f t="shared" si="0"/>
        <v>62000</v>
      </c>
      <c r="G28" s="4" t="s">
        <v>12</v>
      </c>
      <c r="H28" s="5">
        <v>1998</v>
      </c>
      <c r="I28" s="4"/>
    </row>
    <row r="29" spans="1:9" s="1" customFormat="1" ht="30.75" customHeight="1">
      <c r="A29" s="4">
        <v>19</v>
      </c>
      <c r="B29" s="647" t="s">
        <v>1049</v>
      </c>
      <c r="C29" s="4" t="s">
        <v>11</v>
      </c>
      <c r="D29" s="5">
        <v>1</v>
      </c>
      <c r="E29" s="94">
        <v>60000</v>
      </c>
      <c r="F29" s="8">
        <f t="shared" si="0"/>
        <v>60000</v>
      </c>
      <c r="G29" s="4" t="s">
        <v>12</v>
      </c>
      <c r="H29" s="5">
        <v>2015</v>
      </c>
      <c r="I29" s="4"/>
    </row>
    <row r="30" spans="1:9" s="1" customFormat="1" ht="30.75" customHeight="1">
      <c r="A30" s="4">
        <v>20</v>
      </c>
      <c r="B30" s="647" t="s">
        <v>123</v>
      </c>
      <c r="C30" s="4" t="s">
        <v>11</v>
      </c>
      <c r="D30" s="5">
        <v>15</v>
      </c>
      <c r="E30" s="246">
        <v>40000</v>
      </c>
      <c r="F30" s="8">
        <f t="shared" si="0"/>
        <v>600000</v>
      </c>
      <c r="G30" s="4" t="s">
        <v>12</v>
      </c>
      <c r="H30" s="5">
        <v>2015</v>
      </c>
      <c r="I30" s="4"/>
    </row>
    <row r="31" spans="1:9" s="1" customFormat="1" ht="30.75" customHeight="1">
      <c r="A31" s="4">
        <v>21</v>
      </c>
      <c r="B31" s="647" t="s">
        <v>168</v>
      </c>
      <c r="C31" s="4" t="s">
        <v>11</v>
      </c>
      <c r="D31" s="5">
        <v>13</v>
      </c>
      <c r="E31" s="246">
        <v>52500</v>
      </c>
      <c r="F31" s="8">
        <f t="shared" si="0"/>
        <v>682500</v>
      </c>
      <c r="G31" s="4" t="s">
        <v>12</v>
      </c>
      <c r="H31" s="5">
        <v>2015</v>
      </c>
      <c r="I31" s="4"/>
    </row>
    <row r="32" spans="1:9" s="1" customFormat="1" ht="30.75" customHeight="1">
      <c r="A32" s="4">
        <v>22</v>
      </c>
      <c r="B32" s="647" t="s">
        <v>1050</v>
      </c>
      <c r="C32" s="4" t="s">
        <v>11</v>
      </c>
      <c r="D32" s="5">
        <v>7</v>
      </c>
      <c r="E32" s="246">
        <v>45000</v>
      </c>
      <c r="F32" s="8">
        <f t="shared" si="0"/>
        <v>315000</v>
      </c>
      <c r="G32" s="4" t="s">
        <v>12</v>
      </c>
      <c r="H32" s="5">
        <v>2015</v>
      </c>
      <c r="I32" s="4"/>
    </row>
    <row r="33" spans="1:9" s="1" customFormat="1" ht="30.75" customHeight="1">
      <c r="A33" s="4">
        <v>23</v>
      </c>
      <c r="B33" s="637" t="s">
        <v>1051</v>
      </c>
      <c r="C33" s="4" t="s">
        <v>11</v>
      </c>
      <c r="D33" s="246">
        <v>58</v>
      </c>
      <c r="E33" s="246">
        <v>13666</v>
      </c>
      <c r="F33" s="8">
        <f t="shared" si="0"/>
        <v>792628</v>
      </c>
      <c r="G33" s="4" t="s">
        <v>12</v>
      </c>
      <c r="H33" s="5">
        <v>2015</v>
      </c>
      <c r="I33" s="14" t="s">
        <v>2176</v>
      </c>
    </row>
    <row r="34" spans="1:9" s="1" customFormat="1" ht="30.75" customHeight="1">
      <c r="A34" s="4">
        <v>24</v>
      </c>
      <c r="B34" s="647" t="s">
        <v>285</v>
      </c>
      <c r="C34" s="4" t="s">
        <v>11</v>
      </c>
      <c r="D34" s="5">
        <v>4</v>
      </c>
      <c r="E34" s="246">
        <v>27000</v>
      </c>
      <c r="F34" s="8">
        <f t="shared" si="0"/>
        <v>108000</v>
      </c>
      <c r="G34" s="4" t="s">
        <v>12</v>
      </c>
      <c r="H34" s="5">
        <v>2015</v>
      </c>
      <c r="I34" s="4"/>
    </row>
    <row r="35" spans="1:9" s="1" customFormat="1" ht="30.75" customHeight="1">
      <c r="A35" s="4">
        <v>25</v>
      </c>
      <c r="B35" s="647" t="s">
        <v>1052</v>
      </c>
      <c r="C35" s="4" t="s">
        <v>11</v>
      </c>
      <c r="D35" s="5">
        <v>40</v>
      </c>
      <c r="E35" s="246">
        <v>6000</v>
      </c>
      <c r="F35" s="8">
        <f t="shared" si="0"/>
        <v>240000</v>
      </c>
      <c r="G35" s="4" t="s">
        <v>12</v>
      </c>
      <c r="H35" s="5">
        <v>2015</v>
      </c>
      <c r="I35" s="4"/>
    </row>
    <row r="36" spans="1:9" s="1" customFormat="1" ht="30.75" customHeight="1">
      <c r="A36" s="4">
        <v>26</v>
      </c>
      <c r="B36" s="647" t="s">
        <v>123</v>
      </c>
      <c r="C36" s="4" t="s">
        <v>11</v>
      </c>
      <c r="D36" s="5">
        <v>1</v>
      </c>
      <c r="E36" s="246">
        <v>33000</v>
      </c>
      <c r="F36" s="8">
        <f t="shared" si="0"/>
        <v>33000</v>
      </c>
      <c r="G36" s="4" t="s">
        <v>12</v>
      </c>
      <c r="H36" s="5">
        <v>2015</v>
      </c>
      <c r="I36" s="4"/>
    </row>
    <row r="37" spans="1:9" s="1" customFormat="1" ht="30.75" customHeight="1">
      <c r="A37" s="4">
        <v>27</v>
      </c>
      <c r="B37" s="647" t="s">
        <v>168</v>
      </c>
      <c r="C37" s="4" t="s">
        <v>11</v>
      </c>
      <c r="D37" s="5">
        <v>10</v>
      </c>
      <c r="E37" s="246">
        <v>36000</v>
      </c>
      <c r="F37" s="8">
        <f t="shared" si="0"/>
        <v>360000</v>
      </c>
      <c r="G37" s="4" t="s">
        <v>12</v>
      </c>
      <c r="H37" s="5">
        <v>2015</v>
      </c>
      <c r="I37" s="4"/>
    </row>
    <row r="38" spans="1:9" s="1" customFormat="1" ht="42" customHeight="1">
      <c r="A38" s="4">
        <v>28</v>
      </c>
      <c r="B38" s="637" t="s">
        <v>1053</v>
      </c>
      <c r="C38" s="4" t="s">
        <v>11</v>
      </c>
      <c r="D38" s="246">
        <v>60</v>
      </c>
      <c r="E38" s="246">
        <v>14333</v>
      </c>
      <c r="F38" s="8">
        <f t="shared" si="0"/>
        <v>859980</v>
      </c>
      <c r="G38" s="4" t="s">
        <v>12</v>
      </c>
      <c r="H38" s="5">
        <v>2015</v>
      </c>
      <c r="I38" s="246" t="s">
        <v>2175</v>
      </c>
    </row>
    <row r="39" spans="1:9" s="1" customFormat="1" ht="34.5" customHeight="1">
      <c r="A39" s="4">
        <v>29</v>
      </c>
      <c r="B39" s="647" t="s">
        <v>1054</v>
      </c>
      <c r="C39" s="4" t="s">
        <v>11</v>
      </c>
      <c r="D39" s="5">
        <v>1</v>
      </c>
      <c r="E39" s="64">
        <v>45000</v>
      </c>
      <c r="F39" s="8">
        <f t="shared" si="0"/>
        <v>45000</v>
      </c>
      <c r="G39" s="4" t="s">
        <v>12</v>
      </c>
      <c r="H39" s="5">
        <v>2014</v>
      </c>
      <c r="I39" s="4" t="s">
        <v>95</v>
      </c>
    </row>
    <row r="40" spans="1:9" s="1" customFormat="1" ht="30.75" customHeight="1">
      <c r="A40" s="4">
        <v>30</v>
      </c>
      <c r="B40" s="647" t="s">
        <v>1055</v>
      </c>
      <c r="C40" s="4" t="s">
        <v>11</v>
      </c>
      <c r="D40" s="5">
        <v>1</v>
      </c>
      <c r="E40" s="64">
        <v>160000</v>
      </c>
      <c r="F40" s="8">
        <f t="shared" si="0"/>
        <v>160000</v>
      </c>
      <c r="G40" s="4" t="s">
        <v>12</v>
      </c>
      <c r="H40" s="5">
        <v>2020</v>
      </c>
      <c r="I40" s="4"/>
    </row>
    <row r="41" spans="1:9" s="1" customFormat="1" ht="30.75" customHeight="1">
      <c r="A41" s="4">
        <v>31</v>
      </c>
      <c r="B41" s="647" t="s">
        <v>1056</v>
      </c>
      <c r="C41" s="4" t="s">
        <v>11</v>
      </c>
      <c r="D41" s="5">
        <v>1</v>
      </c>
      <c r="E41" s="64">
        <v>52000</v>
      </c>
      <c r="F41" s="8">
        <f t="shared" si="0"/>
        <v>52000</v>
      </c>
      <c r="G41" s="4" t="s">
        <v>12</v>
      </c>
      <c r="H41" s="5">
        <v>2020</v>
      </c>
      <c r="I41" s="4"/>
    </row>
    <row r="42" spans="1:9" s="1" customFormat="1" ht="30.75" customHeight="1">
      <c r="A42" s="4">
        <v>32</v>
      </c>
      <c r="B42" s="647" t="s">
        <v>1057</v>
      </c>
      <c r="C42" s="4" t="s">
        <v>11</v>
      </c>
      <c r="D42" s="5">
        <v>1</v>
      </c>
      <c r="E42" s="64">
        <v>140000</v>
      </c>
      <c r="F42" s="8">
        <f t="shared" si="0"/>
        <v>140000</v>
      </c>
      <c r="G42" s="4" t="s">
        <v>12</v>
      </c>
      <c r="H42" s="5">
        <v>2020</v>
      </c>
      <c r="I42" s="4"/>
    </row>
    <row r="43" spans="1:9" s="1" customFormat="1" ht="30.75" customHeight="1">
      <c r="A43" s="4">
        <v>33</v>
      </c>
      <c r="B43" s="647" t="s">
        <v>1058</v>
      </c>
      <c r="C43" s="4" t="s">
        <v>11</v>
      </c>
      <c r="D43" s="5">
        <v>1</v>
      </c>
      <c r="E43" s="246">
        <v>3700000</v>
      </c>
      <c r="F43" s="8">
        <f t="shared" si="0"/>
        <v>3700000</v>
      </c>
      <c r="G43" s="4" t="s">
        <v>12</v>
      </c>
      <c r="H43" s="5">
        <v>2021</v>
      </c>
      <c r="I43" s="4"/>
    </row>
    <row r="44" spans="1:9" s="1" customFormat="1" ht="30.75" customHeight="1">
      <c r="A44" s="4">
        <v>34</v>
      </c>
      <c r="B44" s="647" t="s">
        <v>3168</v>
      </c>
      <c r="C44" s="4" t="s">
        <v>11</v>
      </c>
      <c r="D44" s="5">
        <v>1</v>
      </c>
      <c r="E44" s="246">
        <v>350000</v>
      </c>
      <c r="F44" s="8">
        <f t="shared" si="0"/>
        <v>350000</v>
      </c>
      <c r="G44" s="4" t="s">
        <v>12</v>
      </c>
      <c r="H44" s="4">
        <v>2016</v>
      </c>
      <c r="I44" s="4"/>
    </row>
    <row r="45" spans="1:9" s="1" customFormat="1" ht="30.75" customHeight="1">
      <c r="A45" s="4">
        <v>35</v>
      </c>
      <c r="B45" s="647" t="s">
        <v>1059</v>
      </c>
      <c r="C45" s="4" t="s">
        <v>11</v>
      </c>
      <c r="D45" s="5">
        <v>5</v>
      </c>
      <c r="E45" s="246">
        <v>35000</v>
      </c>
      <c r="F45" s="8">
        <f t="shared" si="0"/>
        <v>175000</v>
      </c>
      <c r="G45" s="4" t="s">
        <v>12</v>
      </c>
      <c r="H45" s="5">
        <v>2022</v>
      </c>
      <c r="I45" s="4" t="s">
        <v>95</v>
      </c>
    </row>
    <row r="46" spans="1:9" s="1" customFormat="1" ht="30.75" customHeight="1">
      <c r="A46" s="4">
        <v>36</v>
      </c>
      <c r="B46" s="647" t="s">
        <v>1060</v>
      </c>
      <c r="C46" s="4" t="s">
        <v>11</v>
      </c>
      <c r="D46" s="5">
        <v>12</v>
      </c>
      <c r="E46" s="246">
        <v>6000</v>
      </c>
      <c r="F46" s="8">
        <f t="shared" si="0"/>
        <v>72000</v>
      </c>
      <c r="G46" s="4" t="s">
        <v>12</v>
      </c>
      <c r="H46" s="5">
        <v>2022</v>
      </c>
      <c r="I46" s="4"/>
    </row>
    <row r="47" spans="1:9" s="1" customFormat="1" ht="30.75" customHeight="1">
      <c r="A47" s="4">
        <v>37</v>
      </c>
      <c r="B47" s="647" t="s">
        <v>2937</v>
      </c>
      <c r="C47" s="4" t="s">
        <v>11</v>
      </c>
      <c r="D47" s="5">
        <v>1</v>
      </c>
      <c r="E47" s="246">
        <v>46880</v>
      </c>
      <c r="F47" s="8">
        <f t="shared" si="0"/>
        <v>46880</v>
      </c>
      <c r="G47" s="4" t="s">
        <v>66</v>
      </c>
      <c r="H47" s="5">
        <v>2023</v>
      </c>
      <c r="I47" s="4"/>
    </row>
    <row r="48" spans="1:9" s="1" customFormat="1" ht="30.75" customHeight="1">
      <c r="A48" s="55"/>
      <c r="B48" s="70" t="s">
        <v>91</v>
      </c>
      <c r="C48" s="70"/>
      <c r="D48" s="70">
        <f>SUM(D11:D47)</f>
        <v>263</v>
      </c>
      <c r="E48" s="70" t="s">
        <v>92</v>
      </c>
      <c r="F48" s="70">
        <f>SUM(F11:F47)</f>
        <v>70035501</v>
      </c>
      <c r="G48" s="69"/>
      <c r="H48" s="69"/>
      <c r="I48" s="69"/>
    </row>
    <row r="49" spans="1:9" s="1" customFormat="1" ht="15.75" thickBot="1">
      <c r="B49" s="31"/>
      <c r="C49" s="31"/>
      <c r="D49" s="31"/>
      <c r="E49" s="31"/>
      <c r="F49" s="31"/>
      <c r="G49" s="31"/>
      <c r="H49" s="31"/>
      <c r="I49" s="31"/>
    </row>
    <row r="50" spans="1:9" s="188" customFormat="1" ht="80.25" customHeight="1" thickBot="1">
      <c r="A50" s="76" t="s">
        <v>3</v>
      </c>
      <c r="B50" s="1388" t="s">
        <v>4</v>
      </c>
      <c r="C50" s="1389" t="s">
        <v>5</v>
      </c>
      <c r="D50" s="1390" t="s">
        <v>6</v>
      </c>
      <c r="E50" s="390" t="s">
        <v>3888</v>
      </c>
      <c r="F50" s="390" t="s">
        <v>3889</v>
      </c>
      <c r="G50" s="1388" t="s">
        <v>9</v>
      </c>
      <c r="H50" s="25" t="s">
        <v>2425</v>
      </c>
      <c r="I50" s="1391" t="s">
        <v>10</v>
      </c>
    </row>
    <row r="51" spans="1:9" s="262" customFormat="1" ht="21.75" customHeight="1" thickBot="1">
      <c r="A51" s="163">
        <v>1</v>
      </c>
      <c r="B51" s="125">
        <v>2</v>
      </c>
      <c r="C51" s="126">
        <v>3</v>
      </c>
      <c r="D51" s="126">
        <v>4</v>
      </c>
      <c r="E51" s="126">
        <v>5</v>
      </c>
      <c r="F51" s="126">
        <v>6</v>
      </c>
      <c r="G51" s="126">
        <v>7</v>
      </c>
      <c r="H51" s="126">
        <v>8</v>
      </c>
      <c r="I51" s="127">
        <v>9</v>
      </c>
    </row>
    <row r="52" spans="1:9" s="1" customFormat="1" ht="39" customHeight="1">
      <c r="A52" s="3">
        <v>38</v>
      </c>
      <c r="B52" s="654" t="s">
        <v>3169</v>
      </c>
      <c r="C52" s="15" t="s">
        <v>11</v>
      </c>
      <c r="D52" s="14">
        <v>1</v>
      </c>
      <c r="E52" s="83">
        <v>77</v>
      </c>
      <c r="F52" s="83">
        <f>D52*E52</f>
        <v>77</v>
      </c>
      <c r="G52" s="15" t="s">
        <v>12</v>
      </c>
      <c r="H52" s="14">
        <v>1986</v>
      </c>
      <c r="I52" s="15"/>
    </row>
    <row r="53" spans="1:9" s="1" customFormat="1" ht="39" customHeight="1">
      <c r="A53" s="3">
        <v>39</v>
      </c>
      <c r="B53" s="654" t="s">
        <v>1062</v>
      </c>
      <c r="C53" s="15" t="s">
        <v>11</v>
      </c>
      <c r="D53" s="14">
        <v>1</v>
      </c>
      <c r="E53" s="83">
        <v>120</v>
      </c>
      <c r="F53" s="83">
        <f t="shared" ref="F53:F82" si="1">D53*E53</f>
        <v>120</v>
      </c>
      <c r="G53" s="15" t="s">
        <v>12</v>
      </c>
      <c r="H53" s="14">
        <v>1987</v>
      </c>
      <c r="I53" s="15"/>
    </row>
    <row r="54" spans="1:9" s="1" customFormat="1" ht="39" customHeight="1">
      <c r="A54" s="3">
        <v>40</v>
      </c>
      <c r="B54" s="654" t="s">
        <v>3170</v>
      </c>
      <c r="C54" s="15" t="s">
        <v>11</v>
      </c>
      <c r="D54" s="14">
        <v>1</v>
      </c>
      <c r="E54" s="84">
        <v>10000</v>
      </c>
      <c r="F54" s="83">
        <f t="shared" si="1"/>
        <v>10000</v>
      </c>
      <c r="G54" s="15" t="s">
        <v>12</v>
      </c>
      <c r="H54" s="14">
        <v>1987</v>
      </c>
      <c r="I54" s="15"/>
    </row>
    <row r="55" spans="1:9" s="1" customFormat="1" ht="39" customHeight="1">
      <c r="A55" s="3">
        <v>41</v>
      </c>
      <c r="B55" s="654" t="s">
        <v>1063</v>
      </c>
      <c r="C55" s="15" t="s">
        <v>11</v>
      </c>
      <c r="D55" s="14">
        <v>13</v>
      </c>
      <c r="E55" s="14">
        <v>3511</v>
      </c>
      <c r="F55" s="83">
        <f t="shared" si="1"/>
        <v>45643</v>
      </c>
      <c r="G55" s="15" t="s">
        <v>12</v>
      </c>
      <c r="H55" s="14">
        <v>1987</v>
      </c>
      <c r="I55" s="15"/>
    </row>
    <row r="56" spans="1:9" s="1" customFormat="1" ht="39" customHeight="1">
      <c r="A56" s="3">
        <v>42</v>
      </c>
      <c r="B56" s="654" t="s">
        <v>375</v>
      </c>
      <c r="C56" s="15" t="s">
        <v>11</v>
      </c>
      <c r="D56" s="14">
        <v>1</v>
      </c>
      <c r="E56" s="83">
        <v>3635</v>
      </c>
      <c r="F56" s="83">
        <f t="shared" si="1"/>
        <v>3635</v>
      </c>
      <c r="G56" s="15" t="s">
        <v>12</v>
      </c>
      <c r="H56" s="14">
        <v>2014</v>
      </c>
      <c r="I56" s="15"/>
    </row>
    <row r="57" spans="1:9" s="1" customFormat="1" ht="39" customHeight="1">
      <c r="A57" s="3">
        <v>43</v>
      </c>
      <c r="B57" s="654" t="s">
        <v>1064</v>
      </c>
      <c r="C57" s="15" t="s">
        <v>11</v>
      </c>
      <c r="D57" s="14">
        <v>1</v>
      </c>
      <c r="E57" s="83">
        <v>23373</v>
      </c>
      <c r="F57" s="83">
        <f t="shared" si="1"/>
        <v>23373</v>
      </c>
      <c r="G57" s="15" t="s">
        <v>12</v>
      </c>
      <c r="H57" s="14">
        <v>1987</v>
      </c>
      <c r="I57" s="15"/>
    </row>
    <row r="58" spans="1:9" s="1" customFormat="1" ht="39" customHeight="1">
      <c r="A58" s="3">
        <v>44</v>
      </c>
      <c r="B58" s="654" t="s">
        <v>1065</v>
      </c>
      <c r="C58" s="15" t="s">
        <v>11</v>
      </c>
      <c r="D58" s="14">
        <v>1</v>
      </c>
      <c r="E58" s="85">
        <v>8656</v>
      </c>
      <c r="F58" s="83">
        <f t="shared" si="1"/>
        <v>8656</v>
      </c>
      <c r="G58" s="15" t="s">
        <v>12</v>
      </c>
      <c r="H58" s="14">
        <v>1987</v>
      </c>
      <c r="I58" s="15"/>
    </row>
    <row r="59" spans="1:9" s="1" customFormat="1" ht="39" customHeight="1">
      <c r="A59" s="3">
        <v>45</v>
      </c>
      <c r="B59" s="654" t="s">
        <v>1066</v>
      </c>
      <c r="C59" s="15" t="s">
        <v>11</v>
      </c>
      <c r="D59" s="14">
        <v>1</v>
      </c>
      <c r="E59" s="85">
        <v>5990</v>
      </c>
      <c r="F59" s="83">
        <f t="shared" si="1"/>
        <v>5990</v>
      </c>
      <c r="G59" s="15" t="s">
        <v>12</v>
      </c>
      <c r="H59" s="14">
        <v>1987</v>
      </c>
      <c r="I59" s="15"/>
    </row>
    <row r="60" spans="1:9" s="1" customFormat="1" ht="39" customHeight="1">
      <c r="A60" s="3">
        <v>46</v>
      </c>
      <c r="B60" s="654" t="s">
        <v>1067</v>
      </c>
      <c r="C60" s="15" t="s">
        <v>11</v>
      </c>
      <c r="D60" s="14">
        <v>1</v>
      </c>
      <c r="E60" s="85">
        <v>3875</v>
      </c>
      <c r="F60" s="83">
        <f t="shared" si="1"/>
        <v>3875</v>
      </c>
      <c r="G60" s="15" t="s">
        <v>12</v>
      </c>
      <c r="H60" s="14">
        <v>1987</v>
      </c>
      <c r="I60" s="15"/>
    </row>
    <row r="61" spans="1:9" s="1" customFormat="1" ht="39" customHeight="1">
      <c r="A61" s="3">
        <v>47</v>
      </c>
      <c r="B61" s="654" t="s">
        <v>1068</v>
      </c>
      <c r="C61" s="15" t="s">
        <v>11</v>
      </c>
      <c r="D61" s="14">
        <v>1</v>
      </c>
      <c r="E61" s="86">
        <v>77</v>
      </c>
      <c r="F61" s="83">
        <f t="shared" si="1"/>
        <v>77</v>
      </c>
      <c r="G61" s="15" t="s">
        <v>12</v>
      </c>
      <c r="H61" s="14">
        <v>1986</v>
      </c>
      <c r="I61" s="15"/>
    </row>
    <row r="62" spans="1:9" s="1" customFormat="1" ht="39" customHeight="1">
      <c r="A62" s="3">
        <v>48</v>
      </c>
      <c r="B62" s="654" t="s">
        <v>1069</v>
      </c>
      <c r="C62" s="15" t="s">
        <v>11</v>
      </c>
      <c r="D62" s="14">
        <v>6</v>
      </c>
      <c r="E62" s="14">
        <v>77</v>
      </c>
      <c r="F62" s="83">
        <f t="shared" si="1"/>
        <v>462</v>
      </c>
      <c r="G62" s="15" t="s">
        <v>12</v>
      </c>
      <c r="H62" s="14">
        <v>1986</v>
      </c>
      <c r="I62" s="15"/>
    </row>
    <row r="63" spans="1:9" s="1" customFormat="1" ht="31.5" customHeight="1">
      <c r="A63" s="3">
        <v>49</v>
      </c>
      <c r="B63" s="654" t="s">
        <v>1070</v>
      </c>
      <c r="C63" s="15" t="s">
        <v>11</v>
      </c>
      <c r="D63" s="14">
        <v>6</v>
      </c>
      <c r="E63" s="14">
        <v>83</v>
      </c>
      <c r="F63" s="83">
        <f t="shared" si="1"/>
        <v>498</v>
      </c>
      <c r="G63" s="15" t="s">
        <v>12</v>
      </c>
      <c r="H63" s="14">
        <v>1985</v>
      </c>
      <c r="I63" s="15"/>
    </row>
    <row r="64" spans="1:9" s="1" customFormat="1" ht="26.25" customHeight="1">
      <c r="A64" s="3">
        <v>50</v>
      </c>
      <c r="B64" s="654" t="s">
        <v>1071</v>
      </c>
      <c r="C64" s="15" t="s">
        <v>11</v>
      </c>
      <c r="D64" s="14">
        <v>1</v>
      </c>
      <c r="E64" s="14">
        <v>220</v>
      </c>
      <c r="F64" s="83">
        <f t="shared" si="1"/>
        <v>220</v>
      </c>
      <c r="G64" s="15" t="s">
        <v>12</v>
      </c>
      <c r="H64" s="14">
        <v>1987</v>
      </c>
      <c r="I64" s="15"/>
    </row>
    <row r="65" spans="1:9" s="1" customFormat="1" ht="21.75" customHeight="1">
      <c r="A65" s="3">
        <v>51</v>
      </c>
      <c r="B65" s="654" t="s">
        <v>1072</v>
      </c>
      <c r="C65" s="15" t="s">
        <v>11</v>
      </c>
      <c r="D65" s="14">
        <v>20</v>
      </c>
      <c r="E65" s="14">
        <v>77</v>
      </c>
      <c r="F65" s="83">
        <f t="shared" si="1"/>
        <v>1540</v>
      </c>
      <c r="G65" s="15" t="s">
        <v>12</v>
      </c>
      <c r="H65" s="14">
        <v>1987</v>
      </c>
      <c r="I65" s="15"/>
    </row>
    <row r="66" spans="1:9" s="1" customFormat="1" ht="26.25" customHeight="1">
      <c r="A66" s="3">
        <v>52</v>
      </c>
      <c r="B66" s="654" t="s">
        <v>1073</v>
      </c>
      <c r="C66" s="15" t="s">
        <v>11</v>
      </c>
      <c r="D66" s="14">
        <v>1</v>
      </c>
      <c r="E66" s="14">
        <v>6960</v>
      </c>
      <c r="F66" s="83">
        <f t="shared" si="1"/>
        <v>6960</v>
      </c>
      <c r="G66" s="15" t="s">
        <v>12</v>
      </c>
      <c r="H66" s="14">
        <v>1989</v>
      </c>
      <c r="I66" s="15"/>
    </row>
    <row r="67" spans="1:9" s="1" customFormat="1" ht="39" customHeight="1">
      <c r="A67" s="3">
        <v>53</v>
      </c>
      <c r="B67" s="654" t="s">
        <v>1074</v>
      </c>
      <c r="C67" s="15" t="s">
        <v>11</v>
      </c>
      <c r="D67" s="14">
        <v>22</v>
      </c>
      <c r="E67" s="14">
        <v>13020</v>
      </c>
      <c r="F67" s="83">
        <f t="shared" si="1"/>
        <v>286440</v>
      </c>
      <c r="G67" s="15" t="s">
        <v>12</v>
      </c>
      <c r="H67" s="14">
        <v>1989</v>
      </c>
      <c r="I67" s="15"/>
    </row>
    <row r="68" spans="1:9" s="1" customFormat="1" ht="39" customHeight="1">
      <c r="A68" s="3">
        <v>54</v>
      </c>
      <c r="B68" s="654" t="s">
        <v>166</v>
      </c>
      <c r="C68" s="15" t="s">
        <v>11</v>
      </c>
      <c r="D68" s="14">
        <v>2</v>
      </c>
      <c r="E68" s="14">
        <v>131</v>
      </c>
      <c r="F68" s="83">
        <f t="shared" si="1"/>
        <v>262</v>
      </c>
      <c r="G68" s="15" t="s">
        <v>12</v>
      </c>
      <c r="H68" s="14">
        <v>1989</v>
      </c>
      <c r="I68" s="15"/>
    </row>
    <row r="69" spans="1:9" s="1" customFormat="1" ht="39" customHeight="1">
      <c r="A69" s="3">
        <v>55</v>
      </c>
      <c r="B69" s="654" t="s">
        <v>781</v>
      </c>
      <c r="C69" s="15" t="s">
        <v>11</v>
      </c>
      <c r="D69" s="14">
        <v>10</v>
      </c>
      <c r="E69" s="14">
        <v>100</v>
      </c>
      <c r="F69" s="83">
        <f t="shared" si="1"/>
        <v>1000</v>
      </c>
      <c r="G69" s="15" t="s">
        <v>12</v>
      </c>
      <c r="H69" s="14">
        <v>1991</v>
      </c>
      <c r="I69" s="15"/>
    </row>
    <row r="70" spans="1:9" s="1" customFormat="1" ht="34.5" customHeight="1">
      <c r="A70" s="3">
        <v>56</v>
      </c>
      <c r="B70" s="654" t="s">
        <v>1075</v>
      </c>
      <c r="C70" s="15" t="s">
        <v>11</v>
      </c>
      <c r="D70" s="14">
        <v>1</v>
      </c>
      <c r="E70" s="14">
        <v>77</v>
      </c>
      <c r="F70" s="83">
        <f t="shared" si="1"/>
        <v>77</v>
      </c>
      <c r="G70" s="15" t="s">
        <v>12</v>
      </c>
      <c r="H70" s="14">
        <v>1991</v>
      </c>
      <c r="I70" s="15"/>
    </row>
    <row r="71" spans="1:9" s="1" customFormat="1" ht="28.5" customHeight="1">
      <c r="A71" s="3">
        <v>57</v>
      </c>
      <c r="B71" s="654" t="s">
        <v>1074</v>
      </c>
      <c r="C71" s="15" t="s">
        <v>11</v>
      </c>
      <c r="D71" s="14">
        <v>1</v>
      </c>
      <c r="E71" s="14">
        <v>14978</v>
      </c>
      <c r="F71" s="83">
        <f t="shared" si="1"/>
        <v>14978</v>
      </c>
      <c r="G71" s="15" t="s">
        <v>12</v>
      </c>
      <c r="H71" s="14">
        <v>1989</v>
      </c>
      <c r="I71" s="15"/>
    </row>
    <row r="72" spans="1:9" s="1" customFormat="1" ht="31.5" customHeight="1">
      <c r="A72" s="3">
        <v>58</v>
      </c>
      <c r="B72" s="654" t="s">
        <v>432</v>
      </c>
      <c r="C72" s="15" t="s">
        <v>11</v>
      </c>
      <c r="D72" s="14">
        <v>2</v>
      </c>
      <c r="E72" s="14">
        <v>77</v>
      </c>
      <c r="F72" s="83">
        <f t="shared" si="1"/>
        <v>154</v>
      </c>
      <c r="G72" s="15" t="s">
        <v>12</v>
      </c>
      <c r="H72" s="14">
        <v>1989</v>
      </c>
      <c r="I72" s="15"/>
    </row>
    <row r="73" spans="1:9" s="1" customFormat="1" ht="30" customHeight="1">
      <c r="A73" s="3">
        <v>59</v>
      </c>
      <c r="B73" s="654" t="s">
        <v>1076</v>
      </c>
      <c r="C73" s="15" t="s">
        <v>11</v>
      </c>
      <c r="D73" s="14">
        <v>1</v>
      </c>
      <c r="E73" s="14">
        <v>3500</v>
      </c>
      <c r="F73" s="83">
        <f t="shared" si="1"/>
        <v>3500</v>
      </c>
      <c r="G73" s="15" t="s">
        <v>12</v>
      </c>
      <c r="H73" s="14">
        <v>2008</v>
      </c>
      <c r="I73" s="15"/>
    </row>
    <row r="74" spans="1:9" s="1" customFormat="1" ht="27" customHeight="1">
      <c r="A74" s="3">
        <v>60</v>
      </c>
      <c r="B74" s="654" t="s">
        <v>1077</v>
      </c>
      <c r="C74" s="15" t="s">
        <v>11</v>
      </c>
      <c r="D74" s="14">
        <v>1</v>
      </c>
      <c r="E74" s="14">
        <v>9000</v>
      </c>
      <c r="F74" s="83">
        <f t="shared" si="1"/>
        <v>9000</v>
      </c>
      <c r="G74" s="15" t="s">
        <v>12</v>
      </c>
      <c r="H74" s="14">
        <v>1996</v>
      </c>
      <c r="I74" s="15"/>
    </row>
    <row r="75" spans="1:9" s="1" customFormat="1" ht="30.75" customHeight="1">
      <c r="A75" s="3">
        <v>61</v>
      </c>
      <c r="B75" s="651" t="s">
        <v>403</v>
      </c>
      <c r="C75" s="39" t="s">
        <v>11</v>
      </c>
      <c r="D75" s="44">
        <v>65</v>
      </c>
      <c r="E75" s="44">
        <v>8900</v>
      </c>
      <c r="F75" s="83">
        <f t="shared" si="1"/>
        <v>578500</v>
      </c>
      <c r="G75" s="39" t="s">
        <v>12</v>
      </c>
      <c r="H75" s="44">
        <v>2015</v>
      </c>
      <c r="I75" s="44"/>
    </row>
    <row r="76" spans="1:9" s="1" customFormat="1" ht="21" customHeight="1">
      <c r="A76" s="3">
        <v>62</v>
      </c>
      <c r="B76" s="651" t="s">
        <v>2153</v>
      </c>
      <c r="C76" s="39" t="s">
        <v>11</v>
      </c>
      <c r="D76" s="44">
        <v>15</v>
      </c>
      <c r="E76" s="44">
        <v>12000</v>
      </c>
      <c r="F76" s="83">
        <f t="shared" si="1"/>
        <v>180000</v>
      </c>
      <c r="G76" s="39" t="s">
        <v>12</v>
      </c>
      <c r="H76" s="44">
        <v>2015</v>
      </c>
      <c r="I76" s="39"/>
    </row>
    <row r="77" spans="1:9" s="1" customFormat="1" ht="24" customHeight="1">
      <c r="A77" s="3">
        <v>63</v>
      </c>
      <c r="B77" s="654" t="s">
        <v>2154</v>
      </c>
      <c r="C77" s="15" t="s">
        <v>11</v>
      </c>
      <c r="D77" s="14">
        <v>23</v>
      </c>
      <c r="E77" s="14">
        <v>12000</v>
      </c>
      <c r="F77" s="83">
        <f t="shared" si="1"/>
        <v>276000</v>
      </c>
      <c r="G77" s="15" t="s">
        <v>12</v>
      </c>
      <c r="H77" s="14">
        <v>2015</v>
      </c>
      <c r="I77" s="15"/>
    </row>
    <row r="78" spans="1:9" s="1" customFormat="1" ht="30" customHeight="1">
      <c r="A78" s="3">
        <v>64</v>
      </c>
      <c r="B78" s="654" t="s">
        <v>562</v>
      </c>
      <c r="C78" s="15" t="s">
        <v>11</v>
      </c>
      <c r="D78" s="14">
        <v>30</v>
      </c>
      <c r="E78" s="88">
        <v>4000</v>
      </c>
      <c r="F78" s="83">
        <f t="shared" si="1"/>
        <v>120000</v>
      </c>
      <c r="G78" s="15" t="s">
        <v>12</v>
      </c>
      <c r="H78" s="14">
        <v>2016</v>
      </c>
      <c r="I78" s="15" t="s">
        <v>95</v>
      </c>
    </row>
    <row r="79" spans="1:9" s="1" customFormat="1" ht="24" customHeight="1">
      <c r="A79" s="3">
        <v>65</v>
      </c>
      <c r="B79" s="654" t="s">
        <v>164</v>
      </c>
      <c r="C79" s="15" t="s">
        <v>11</v>
      </c>
      <c r="D79" s="14">
        <v>10</v>
      </c>
      <c r="E79" s="14">
        <v>8000</v>
      </c>
      <c r="F79" s="83">
        <f t="shared" si="1"/>
        <v>80000</v>
      </c>
      <c r="G79" s="15" t="s">
        <v>12</v>
      </c>
      <c r="H79" s="14">
        <v>2015</v>
      </c>
      <c r="I79" s="15"/>
    </row>
    <row r="80" spans="1:9" s="1" customFormat="1" ht="27.75" customHeight="1">
      <c r="A80" s="3">
        <v>66</v>
      </c>
      <c r="B80" s="654" t="s">
        <v>1078</v>
      </c>
      <c r="C80" s="15" t="s">
        <v>11</v>
      </c>
      <c r="D80" s="14">
        <v>40</v>
      </c>
      <c r="E80" s="14">
        <v>13000</v>
      </c>
      <c r="F80" s="83">
        <f t="shared" si="1"/>
        <v>520000</v>
      </c>
      <c r="G80" s="15" t="s">
        <v>12</v>
      </c>
      <c r="H80" s="14">
        <v>2015</v>
      </c>
      <c r="I80" s="15"/>
    </row>
    <row r="81" spans="1:42" s="262" customFormat="1" ht="30" customHeight="1">
      <c r="A81" s="4">
        <v>68</v>
      </c>
      <c r="B81" s="654" t="s">
        <v>214</v>
      </c>
      <c r="C81" s="15" t="s">
        <v>11</v>
      </c>
      <c r="D81" s="14">
        <v>3</v>
      </c>
      <c r="E81" s="14">
        <v>1195</v>
      </c>
      <c r="F81" s="83">
        <f t="shared" si="1"/>
        <v>3585</v>
      </c>
      <c r="G81" s="15" t="s">
        <v>12</v>
      </c>
      <c r="H81" s="14">
        <v>1992</v>
      </c>
      <c r="I81" s="15"/>
    </row>
    <row r="82" spans="1:42" s="188" customFormat="1" ht="28.5" customHeight="1">
      <c r="A82" s="4">
        <v>69</v>
      </c>
      <c r="B82" s="653" t="s">
        <v>3138</v>
      </c>
      <c r="C82" s="24" t="s">
        <v>167</v>
      </c>
      <c r="D82" s="23">
        <v>1</v>
      </c>
      <c r="E82" s="23">
        <v>100000</v>
      </c>
      <c r="F82" s="83">
        <f t="shared" si="1"/>
        <v>100000</v>
      </c>
      <c r="G82" s="24" t="s">
        <v>90</v>
      </c>
      <c r="H82" s="23">
        <v>2023</v>
      </c>
      <c r="I82" s="24"/>
    </row>
    <row r="83" spans="1:42" s="1" customFormat="1" ht="22.5" customHeight="1">
      <c r="A83" s="55" t="s">
        <v>2487</v>
      </c>
      <c r="B83" s="773" t="s">
        <v>91</v>
      </c>
      <c r="C83" s="70"/>
      <c r="D83" s="70">
        <f>SUM(D52:D82)</f>
        <v>283</v>
      </c>
      <c r="E83" s="70" t="s">
        <v>92</v>
      </c>
      <c r="F83" s="70">
        <f>SUM(F52:F82)</f>
        <v>2284622</v>
      </c>
      <c r="G83" s="69"/>
      <c r="H83" s="69"/>
      <c r="I83" s="69"/>
    </row>
    <row r="84" spans="1:42" s="131" customFormat="1" ht="25.5" customHeight="1">
      <c r="A84" s="1489"/>
      <c r="B84" s="1489"/>
      <c r="C84" s="1489"/>
      <c r="D84" s="1489"/>
      <c r="E84" s="1489"/>
      <c r="F84" s="1489"/>
      <c r="G84" s="1489"/>
      <c r="H84" s="1489"/>
    </row>
    <row r="85" spans="1:42" s="262" customFormat="1" ht="33.75" customHeight="1">
      <c r="A85" s="1489" t="s">
        <v>3248</v>
      </c>
      <c r="B85" s="1489"/>
      <c r="C85" s="1489"/>
      <c r="D85" s="1489"/>
      <c r="E85" s="1489"/>
      <c r="F85" s="1489"/>
      <c r="G85" s="1489"/>
      <c r="H85" s="1489"/>
      <c r="I85" s="72"/>
    </row>
    <row r="86" spans="1:42" s="361" customFormat="1" ht="27" customHeight="1">
      <c r="A86" s="935"/>
      <c r="B86" s="1480" t="s">
        <v>2637</v>
      </c>
      <c r="C86" s="1480"/>
      <c r="D86" s="1480"/>
      <c r="E86" s="1480"/>
      <c r="F86" s="1481" t="s">
        <v>2295</v>
      </c>
      <c r="G86" s="1481"/>
      <c r="H86" s="1480" t="s">
        <v>2638</v>
      </c>
      <c r="I86" s="1480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2"/>
      <c r="AK86" s="262"/>
      <c r="AL86" s="262"/>
      <c r="AM86" s="262"/>
      <c r="AN86" s="262"/>
      <c r="AO86" s="262"/>
      <c r="AP86" s="262"/>
    </row>
    <row r="87" spans="1:42" s="361" customFormat="1" ht="27" customHeight="1">
      <c r="A87" s="935"/>
      <c r="B87" s="927"/>
      <c r="C87" s="401"/>
      <c r="D87" s="401"/>
      <c r="E87" s="401"/>
      <c r="F87" s="922"/>
      <c r="G87" s="922"/>
      <c r="H87" s="916"/>
      <c r="I87" s="916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2"/>
      <c r="AK87" s="262"/>
      <c r="AL87" s="262"/>
      <c r="AM87" s="262"/>
      <c r="AN87" s="262"/>
      <c r="AO87" s="262"/>
      <c r="AP87" s="262"/>
    </row>
    <row r="88" spans="1:42" s="361" customFormat="1" ht="27" customHeight="1">
      <c r="A88" s="151"/>
      <c r="B88" s="826" t="s">
        <v>3243</v>
      </c>
      <c r="C88" s="152"/>
      <c r="D88" s="153"/>
      <c r="E88" s="153"/>
      <c r="F88" s="154"/>
      <c r="G88" s="151"/>
      <c r="H88" s="151"/>
      <c r="I88" s="155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</row>
    <row r="89" spans="1:42" s="262" customFormat="1" ht="22.5" customHeight="1">
      <c r="A89" s="935"/>
      <c r="B89" s="1486" t="s">
        <v>2639</v>
      </c>
      <c r="C89" s="1486"/>
      <c r="D89" s="1486"/>
      <c r="E89" s="1486"/>
      <c r="F89" s="1487" t="s">
        <v>2295</v>
      </c>
      <c r="G89" s="1487"/>
      <c r="H89" s="1472" t="s">
        <v>2187</v>
      </c>
      <c r="I89" s="1472"/>
    </row>
    <row r="90" spans="1:42" s="262" customFormat="1" ht="15" customHeight="1">
      <c r="A90" s="935"/>
      <c r="B90" s="1486"/>
      <c r="C90" s="1486"/>
      <c r="D90" s="1486"/>
      <c r="E90" s="1486"/>
      <c r="F90" s="1487"/>
      <c r="G90" s="1487"/>
      <c r="H90" s="1472"/>
      <c r="I90" s="1472"/>
    </row>
    <row r="91" spans="1:42" s="262" customFormat="1" ht="15" customHeight="1">
      <c r="A91" s="935"/>
      <c r="B91" s="708"/>
      <c r="C91" s="708"/>
      <c r="D91" s="709"/>
      <c r="E91" s="709"/>
      <c r="F91" s="710"/>
      <c r="G91" s="405"/>
      <c r="H91" s="930"/>
      <c r="I91" s="712"/>
    </row>
    <row r="92" spans="1:42" s="262" customFormat="1" ht="34.5" customHeight="1">
      <c r="A92" s="935"/>
      <c r="B92" s="1472" t="s">
        <v>3244</v>
      </c>
      <c r="C92" s="1472"/>
      <c r="D92" s="1472"/>
      <c r="E92" s="1472"/>
      <c r="F92" s="1487" t="s">
        <v>2295</v>
      </c>
      <c r="G92" s="1487"/>
      <c r="H92" s="1472" t="s">
        <v>2188</v>
      </c>
      <c r="I92" s="1472"/>
    </row>
    <row r="93" spans="1:42" s="262" customFormat="1" ht="15.75" customHeight="1">
      <c r="A93" s="935"/>
      <c r="B93" s="460"/>
      <c r="C93" s="460"/>
      <c r="D93" s="461"/>
      <c r="E93" s="461"/>
      <c r="F93" s="462"/>
      <c r="G93" s="459"/>
      <c r="H93" s="930"/>
      <c r="I93" s="712"/>
      <c r="J93" s="928"/>
    </row>
    <row r="94" spans="1:42" s="262" customFormat="1" ht="43.5" customHeight="1">
      <c r="A94" s="123"/>
      <c r="B94" s="1472" t="s">
        <v>3245</v>
      </c>
      <c r="C94" s="1472"/>
      <c r="D94" s="1472"/>
      <c r="E94" s="1472"/>
      <c r="F94" s="1481" t="s">
        <v>2239</v>
      </c>
      <c r="G94" s="1481"/>
      <c r="H94" s="1480" t="s">
        <v>2641</v>
      </c>
      <c r="I94" s="1480"/>
      <c r="J94" s="72"/>
    </row>
    <row r="95" spans="1:42" s="262" customFormat="1" ht="19.5" customHeight="1">
      <c r="A95" s="935"/>
      <c r="B95" s="912"/>
      <c r="C95" s="684"/>
      <c r="D95" s="684"/>
      <c r="E95" s="684"/>
      <c r="F95" s="932"/>
      <c r="G95" s="927"/>
      <c r="H95" s="912"/>
      <c r="I95" s="912"/>
      <c r="J95" s="72"/>
    </row>
    <row r="96" spans="1:42" s="262" customFormat="1" ht="24.75" customHeight="1">
      <c r="A96" s="935"/>
      <c r="B96" s="1480" t="s">
        <v>3252</v>
      </c>
      <c r="C96" s="1480"/>
      <c r="D96" s="1480"/>
      <c r="E96" s="684"/>
      <c r="F96" s="1481" t="s">
        <v>2643</v>
      </c>
      <c r="G96" s="1481"/>
      <c r="H96" s="1480" t="s">
        <v>2186</v>
      </c>
      <c r="I96" s="1480"/>
      <c r="J96" s="123"/>
    </row>
    <row r="97" spans="1:26" s="262" customFormat="1" ht="21" customHeight="1">
      <c r="A97" s="123"/>
      <c r="B97" s="925"/>
      <c r="C97" s="123"/>
      <c r="D97" s="123"/>
      <c r="E97" s="123"/>
      <c r="F97" s="123"/>
      <c r="G97" s="123"/>
      <c r="H97" s="123"/>
      <c r="I97" s="123"/>
      <c r="J97" s="123"/>
    </row>
    <row r="98" spans="1:26" s="262" customFormat="1" ht="40.5" customHeight="1">
      <c r="A98" s="935"/>
      <c r="B98" s="1472" t="s">
        <v>3246</v>
      </c>
      <c r="C98" s="1472"/>
      <c r="D98" s="1472"/>
      <c r="E98" s="1472"/>
      <c r="F98" s="1481" t="s">
        <v>2239</v>
      </c>
      <c r="G98" s="1481"/>
      <c r="H98" s="1472" t="s">
        <v>2185</v>
      </c>
      <c r="I98" s="1472"/>
      <c r="J98" s="72"/>
    </row>
    <row r="99" spans="1:26" s="262" customFormat="1" ht="14.25" customHeight="1">
      <c r="A99" s="935"/>
      <c r="B99" s="283"/>
      <c r="C99" s="283"/>
      <c r="D99" s="283"/>
      <c r="E99" s="283"/>
      <c r="F99" s="283"/>
      <c r="G99" s="283"/>
      <c r="H99" s="285"/>
      <c r="I99" s="285"/>
      <c r="J99" s="151"/>
    </row>
    <row r="100" spans="1:26" s="262" customFormat="1" ht="33" customHeight="1">
      <c r="A100" s="123"/>
      <c r="B100" s="912" t="s">
        <v>2179</v>
      </c>
      <c r="C100" s="283"/>
      <c r="D100" s="283"/>
      <c r="E100" s="283"/>
      <c r="F100" s="1481" t="s">
        <v>2183</v>
      </c>
      <c r="G100" s="1481"/>
      <c r="H100" s="1480" t="s">
        <v>2181</v>
      </c>
      <c r="I100" s="1480"/>
      <c r="J100" s="71"/>
    </row>
    <row r="101" spans="1:26" s="928" customFormat="1" ht="12" customHeight="1">
      <c r="A101" s="123"/>
      <c r="B101" s="411"/>
      <c r="C101" s="411"/>
      <c r="D101" s="411"/>
      <c r="E101" s="411"/>
      <c r="F101" s="931"/>
      <c r="G101" s="927"/>
      <c r="H101" s="930"/>
      <c r="I101" s="930"/>
      <c r="J101" s="935"/>
    </row>
    <row r="102" spans="1:26" s="72" customFormat="1" ht="48" customHeight="1">
      <c r="A102" s="207"/>
      <c r="B102" s="1482" t="s">
        <v>3241</v>
      </c>
      <c r="C102" s="1482"/>
      <c r="D102" s="1482"/>
      <c r="E102" s="1482"/>
      <c r="F102" s="1483" t="s">
        <v>3242</v>
      </c>
      <c r="G102" s="1483"/>
      <c r="H102" s="1484" t="s">
        <v>2180</v>
      </c>
      <c r="I102" s="1484"/>
      <c r="J102" s="123"/>
    </row>
    <row r="103" spans="1:26" s="123" customFormat="1" ht="21" customHeight="1">
      <c r="A103" s="1477"/>
      <c r="B103" s="1477"/>
      <c r="C103" s="1477"/>
      <c r="D103" s="1477"/>
      <c r="E103" s="1477"/>
      <c r="F103" s="1477"/>
      <c r="G103" s="1477"/>
      <c r="H103" s="1477"/>
      <c r="I103" s="1477"/>
    </row>
    <row r="104" spans="1:26" s="72" customFormat="1" ht="27" customHeight="1">
      <c r="A104" s="207"/>
      <c r="B104" s="1474" t="s">
        <v>2644</v>
      </c>
      <c r="C104" s="1474"/>
      <c r="D104" s="1474"/>
      <c r="E104" s="1474"/>
      <c r="F104" s="1485" t="s">
        <v>2643</v>
      </c>
      <c r="G104" s="1485"/>
      <c r="H104" s="1478" t="s">
        <v>2645</v>
      </c>
      <c r="I104" s="1478"/>
      <c r="J104" s="207"/>
      <c r="K104" s="602"/>
    </row>
    <row r="105" spans="1:26" s="156" customFormat="1" ht="21" customHeight="1">
      <c r="A105" s="1476"/>
      <c r="B105" s="1477"/>
      <c r="C105" s="1477"/>
      <c r="D105" s="1477"/>
      <c r="E105" s="1477"/>
      <c r="F105" s="1477"/>
      <c r="G105" s="1477"/>
      <c r="H105" s="1477"/>
      <c r="I105" s="1477"/>
      <c r="J105" s="207"/>
      <c r="K105" s="822"/>
    </row>
    <row r="106" spans="1:26" s="123" customFormat="1" ht="36.75" customHeight="1">
      <c r="A106" s="207"/>
      <c r="B106" s="1478" t="s">
        <v>3247</v>
      </c>
      <c r="C106" s="1478"/>
      <c r="D106" s="1478"/>
      <c r="E106" s="1478"/>
      <c r="F106" s="1479" t="s">
        <v>2239</v>
      </c>
      <c r="G106" s="1479"/>
      <c r="H106" s="1480" t="s">
        <v>2240</v>
      </c>
      <c r="I106" s="1480"/>
      <c r="J106" s="207"/>
      <c r="K106" s="207"/>
    </row>
    <row r="107" spans="1:26" s="123" customFormat="1" ht="18" customHeight="1">
      <c r="A107" s="207"/>
      <c r="B107" s="824"/>
      <c r="C107" s="824"/>
      <c r="D107" s="824"/>
      <c r="E107" s="824"/>
      <c r="F107" s="824"/>
      <c r="G107" s="824"/>
      <c r="H107" s="825"/>
      <c r="I107" s="825"/>
      <c r="J107" s="207"/>
      <c r="K107" s="207"/>
    </row>
    <row r="108" spans="1:26" s="123" customFormat="1" ht="48" customHeight="1">
      <c r="A108" s="207"/>
      <c r="B108" s="1478" t="s">
        <v>2646</v>
      </c>
      <c r="C108" s="1478"/>
      <c r="D108" s="1478"/>
      <c r="E108" s="1478"/>
      <c r="F108" s="1481" t="s">
        <v>2643</v>
      </c>
      <c r="G108" s="1481"/>
      <c r="H108" s="1480" t="s">
        <v>2647</v>
      </c>
      <c r="I108" s="1480"/>
      <c r="J108" s="207"/>
      <c r="K108" s="207"/>
    </row>
    <row r="109" spans="1:26" s="123" customFormat="1" ht="23.25" customHeight="1">
      <c r="A109" s="207"/>
      <c r="B109" s="283"/>
      <c r="C109" s="283"/>
      <c r="D109" s="283"/>
      <c r="E109" s="283"/>
      <c r="F109" s="283"/>
      <c r="G109" s="283"/>
      <c r="H109" s="285"/>
      <c r="I109" s="285"/>
      <c r="J109" s="207"/>
      <c r="K109" s="207"/>
    </row>
    <row r="110" spans="1:26" s="123" customFormat="1" ht="31.5" customHeight="1">
      <c r="A110" s="207"/>
      <c r="B110" s="1480" t="s">
        <v>2648</v>
      </c>
      <c r="C110" s="1480"/>
      <c r="D110" s="1480"/>
      <c r="E110" s="1480"/>
      <c r="F110" s="1481" t="s">
        <v>2649</v>
      </c>
      <c r="G110" s="1481"/>
      <c r="H110" s="1474" t="s">
        <v>2650</v>
      </c>
      <c r="I110" s="1474"/>
      <c r="J110" s="207"/>
      <c r="K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</row>
    <row r="111" spans="1:26" s="208" customFormat="1" ht="49.5" customHeight="1">
      <c r="A111" s="207"/>
      <c r="B111" s="1472" t="s">
        <v>3250</v>
      </c>
      <c r="C111" s="1472"/>
      <c r="D111" s="1472"/>
      <c r="E111" s="1472"/>
      <c r="F111" s="1473" t="s">
        <v>2182</v>
      </c>
      <c r="G111" s="1473"/>
      <c r="H111" s="1474" t="s">
        <v>2652</v>
      </c>
      <c r="I111" s="1474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25"/>
    </row>
    <row r="112" spans="1:26" s="38" customFormat="1" ht="18"/>
    <row r="113" spans="1:10" s="38" customFormat="1" ht="18">
      <c r="B113" s="1594" t="s">
        <v>2268</v>
      </c>
      <c r="C113" s="1594"/>
      <c r="D113" s="1594"/>
      <c r="E113" s="1594"/>
      <c r="F113" s="1639" t="s">
        <v>2239</v>
      </c>
      <c r="G113" s="1639"/>
      <c r="H113" s="38" t="s">
        <v>2298</v>
      </c>
    </row>
    <row r="114" spans="1:10" s="38" customFormat="1" ht="18">
      <c r="B114" s="134"/>
      <c r="C114" s="134"/>
      <c r="D114" s="134"/>
      <c r="E114" s="134"/>
    </row>
    <row r="115" spans="1:10" s="38" customFormat="1" ht="21" customHeight="1">
      <c r="A115" s="123"/>
      <c r="B115" s="1594" t="s">
        <v>1983</v>
      </c>
      <c r="C115" s="1594"/>
      <c r="D115" s="1594"/>
      <c r="E115" s="1594"/>
      <c r="F115" s="1574" t="s">
        <v>2239</v>
      </c>
      <c r="G115" s="1574"/>
      <c r="H115" s="38" t="s">
        <v>2267</v>
      </c>
      <c r="I115" s="140"/>
      <c r="J115" s="139"/>
    </row>
    <row r="116" spans="1:10" s="131" customFormat="1"/>
  </sheetData>
  <mergeCells count="53">
    <mergeCell ref="F113:G113"/>
    <mergeCell ref="F115:G115"/>
    <mergeCell ref="B110:E110"/>
    <mergeCell ref="F110:G110"/>
    <mergeCell ref="H110:I110"/>
    <mergeCell ref="B111:E111"/>
    <mergeCell ref="F111:G111"/>
    <mergeCell ref="H111:I111"/>
    <mergeCell ref="B115:E115"/>
    <mergeCell ref="B106:E106"/>
    <mergeCell ref="F106:G106"/>
    <mergeCell ref="H106:I106"/>
    <mergeCell ref="B108:E108"/>
    <mergeCell ref="F108:G108"/>
    <mergeCell ref="H108:I108"/>
    <mergeCell ref="A103:I103"/>
    <mergeCell ref="B104:E104"/>
    <mergeCell ref="F104:G104"/>
    <mergeCell ref="H104:I104"/>
    <mergeCell ref="A105:I105"/>
    <mergeCell ref="F100:G100"/>
    <mergeCell ref="H100:I100"/>
    <mergeCell ref="B102:E102"/>
    <mergeCell ref="F102:G102"/>
    <mergeCell ref="H102:I102"/>
    <mergeCell ref="F96:G96"/>
    <mergeCell ref="H96:I96"/>
    <mergeCell ref="B98:E98"/>
    <mergeCell ref="F98:G98"/>
    <mergeCell ref="H98:I98"/>
    <mergeCell ref="A84:H84"/>
    <mergeCell ref="B113:E113"/>
    <mergeCell ref="A85:H85"/>
    <mergeCell ref="B86:E86"/>
    <mergeCell ref="F86:G86"/>
    <mergeCell ref="H86:I86"/>
    <mergeCell ref="B89:E90"/>
    <mergeCell ref="F89:G90"/>
    <mergeCell ref="H89:I90"/>
    <mergeCell ref="B92:E92"/>
    <mergeCell ref="F92:G92"/>
    <mergeCell ref="H92:I92"/>
    <mergeCell ref="B94:E94"/>
    <mergeCell ref="F94:G94"/>
    <mergeCell ref="H94:I94"/>
    <mergeCell ref="B96:D96"/>
    <mergeCell ref="A8:D8"/>
    <mergeCell ref="F1:I1"/>
    <mergeCell ref="H3:I3"/>
    <mergeCell ref="A4:I4"/>
    <mergeCell ref="A7:E7"/>
    <mergeCell ref="H2:I2"/>
    <mergeCell ref="E3:F3"/>
  </mergeCells>
  <pageMargins left="0.7" right="0.7" top="0.75" bottom="0.75" header="0.3" footer="0.3"/>
  <pageSetup paperSize="9"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ACAF-DF44-49C6-B5C2-7A65E6C1201D}">
  <sheetPr>
    <pageSetUpPr fitToPage="1"/>
  </sheetPr>
  <dimension ref="A1:AT140"/>
  <sheetViews>
    <sheetView view="pageBreakPreview" topLeftCell="A73" zoomScaleNormal="100" zoomScaleSheetLayoutView="100" workbookViewId="0">
      <selection activeCell="H7" sqref="H7"/>
    </sheetView>
  </sheetViews>
  <sheetFormatPr defaultRowHeight="15"/>
  <cols>
    <col min="1" max="1" width="5.42578125" style="72" customWidth="1"/>
    <col min="2" max="2" width="39.28515625" style="72" customWidth="1"/>
    <col min="3" max="3" width="12.7109375" style="72" customWidth="1"/>
    <col min="4" max="4" width="9.140625" style="72"/>
    <col min="5" max="5" width="13.7109375" style="72" customWidth="1"/>
    <col min="6" max="6" width="15.28515625" style="72" customWidth="1"/>
    <col min="7" max="7" width="16.42578125" style="72" customWidth="1"/>
    <col min="8" max="8" width="15.42578125" style="72" customWidth="1"/>
    <col min="9" max="9" width="30.425781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7" t="s">
        <v>3471</v>
      </c>
      <c r="G1" s="1490"/>
      <c r="H1" s="1490"/>
      <c r="I1" s="1490"/>
      <c r="J1" s="262"/>
    </row>
    <row r="2" spans="1:10" ht="51" customHeight="1">
      <c r="A2" s="196"/>
      <c r="B2" s="197"/>
      <c r="C2" s="196"/>
      <c r="D2" s="196"/>
      <c r="E2" s="196"/>
      <c r="F2" s="277"/>
      <c r="G2" s="278"/>
      <c r="H2" s="1525" t="s">
        <v>3472</v>
      </c>
      <c r="I2" s="1525"/>
      <c r="J2" s="262"/>
    </row>
    <row r="3" spans="1:10" ht="23.25" customHeight="1">
      <c r="A3" s="199"/>
      <c r="B3" s="247"/>
      <c r="C3" s="199"/>
      <c r="D3" s="200" t="s">
        <v>2456</v>
      </c>
      <c r="E3" s="201"/>
      <c r="F3" s="199"/>
      <c r="G3" s="199"/>
      <c r="H3" s="1495"/>
      <c r="I3" s="1495"/>
      <c r="J3" s="262"/>
    </row>
    <row r="4" spans="1:10" ht="24.75" customHeight="1">
      <c r="A4" s="1492" t="s">
        <v>3279</v>
      </c>
      <c r="B4" s="1492"/>
      <c r="C4" s="1492"/>
      <c r="D4" s="1492"/>
      <c r="E4" s="1492"/>
      <c r="F4" s="1492"/>
      <c r="G4" s="1492"/>
      <c r="H4" s="1492"/>
      <c r="I4" s="1492"/>
      <c r="J4" s="262"/>
    </row>
    <row r="6" spans="1:10" ht="9.75" customHeight="1">
      <c r="A6" s="215"/>
      <c r="B6" s="215"/>
      <c r="C6" s="215"/>
      <c r="D6" s="215"/>
      <c r="E6" s="215"/>
    </row>
    <row r="7" spans="1:10" s="262" customFormat="1" ht="27" customHeight="1" thickBot="1">
      <c r="A7" s="1524" t="s">
        <v>2483</v>
      </c>
      <c r="B7" s="1524"/>
      <c r="C7" s="1524"/>
      <c r="D7" s="1524"/>
      <c r="E7" s="1524"/>
      <c r="F7" s="162"/>
      <c r="G7" s="162"/>
      <c r="H7" s="274" t="s">
        <v>3408</v>
      </c>
    </row>
    <row r="8" spans="1:10" s="313" customFormat="1" ht="27.75" customHeight="1" thickBot="1">
      <c r="A8" s="1640" t="s">
        <v>1</v>
      </c>
      <c r="B8" s="1640"/>
      <c r="C8" s="1640"/>
      <c r="D8" s="1640"/>
      <c r="E8" s="1640"/>
      <c r="F8" s="1333"/>
      <c r="G8" s="1333"/>
      <c r="H8" s="1333" t="s">
        <v>2</v>
      </c>
      <c r="I8" s="1362"/>
    </row>
    <row r="9" spans="1:10" s="188" customFormat="1" ht="96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3888</v>
      </c>
      <c r="F9" s="390" t="s">
        <v>3889</v>
      </c>
      <c r="G9" s="1388" t="s">
        <v>9</v>
      </c>
      <c r="H9" s="25" t="s">
        <v>2425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4.5" customHeight="1">
      <c r="A11" s="4">
        <v>1</v>
      </c>
      <c r="B11" s="5" t="s">
        <v>2427</v>
      </c>
      <c r="C11" s="4" t="s">
        <v>11</v>
      </c>
      <c r="D11" s="5">
        <v>1</v>
      </c>
      <c r="E11" s="10">
        <v>76270189</v>
      </c>
      <c r="F11" s="10">
        <f>D11*E11</f>
        <v>76270189</v>
      </c>
      <c r="G11" s="4" t="s">
        <v>12</v>
      </c>
      <c r="H11" s="5">
        <v>2006</v>
      </c>
      <c r="I11" s="246"/>
    </row>
    <row r="12" spans="1:10" s="262" customFormat="1" ht="26.25" customHeight="1">
      <c r="A12" s="4">
        <v>2</v>
      </c>
      <c r="B12" s="5" t="s">
        <v>1080</v>
      </c>
      <c r="C12" s="4" t="s">
        <v>11</v>
      </c>
      <c r="D12" s="5">
        <v>2</v>
      </c>
      <c r="E12" s="4">
        <v>490000</v>
      </c>
      <c r="F12" s="10">
        <f t="shared" ref="F12:F75" si="0">D12*E12</f>
        <v>980000</v>
      </c>
      <c r="G12" s="4" t="s">
        <v>12</v>
      </c>
      <c r="H12" s="5">
        <v>2006</v>
      </c>
      <c r="I12" s="246"/>
    </row>
    <row r="13" spans="1:10" s="262" customFormat="1" ht="28.5" customHeight="1">
      <c r="A13" s="4">
        <v>3</v>
      </c>
      <c r="B13" s="5" t="s">
        <v>1081</v>
      </c>
      <c r="C13" s="4" t="s">
        <v>11</v>
      </c>
      <c r="D13" s="5">
        <v>2</v>
      </c>
      <c r="E13" s="4">
        <v>190000</v>
      </c>
      <c r="F13" s="10">
        <f t="shared" si="0"/>
        <v>380000</v>
      </c>
      <c r="G13" s="4" t="s">
        <v>12</v>
      </c>
      <c r="H13" s="5">
        <v>2006</v>
      </c>
      <c r="I13" s="246"/>
    </row>
    <row r="14" spans="1:10" s="262" customFormat="1" ht="28.5" customHeight="1">
      <c r="A14" s="4">
        <v>4</v>
      </c>
      <c r="B14" s="5" t="s">
        <v>1082</v>
      </c>
      <c r="C14" s="4" t="s">
        <v>11</v>
      </c>
      <c r="D14" s="5">
        <v>4</v>
      </c>
      <c r="E14" s="4">
        <v>85000</v>
      </c>
      <c r="F14" s="10">
        <f t="shared" si="0"/>
        <v>340000</v>
      </c>
      <c r="G14" s="4" t="s">
        <v>12</v>
      </c>
      <c r="H14" s="5">
        <v>2006</v>
      </c>
      <c r="I14" s="246"/>
    </row>
    <row r="15" spans="1:10" s="262" customFormat="1" ht="25.5" customHeight="1">
      <c r="A15" s="4">
        <v>5</v>
      </c>
      <c r="B15" s="5" t="s">
        <v>1083</v>
      </c>
      <c r="C15" s="4" t="s">
        <v>11</v>
      </c>
      <c r="D15" s="5">
        <v>6</v>
      </c>
      <c r="E15" s="4">
        <v>68000</v>
      </c>
      <c r="F15" s="10">
        <f t="shared" si="0"/>
        <v>408000</v>
      </c>
      <c r="G15" s="4" t="s">
        <v>12</v>
      </c>
      <c r="H15" s="5">
        <v>2006</v>
      </c>
      <c r="I15" s="246"/>
    </row>
    <row r="16" spans="1:10" s="262" customFormat="1" ht="24" customHeight="1">
      <c r="A16" s="4">
        <v>6</v>
      </c>
      <c r="B16" s="5" t="s">
        <v>1084</v>
      </c>
      <c r="C16" s="4" t="s">
        <v>167</v>
      </c>
      <c r="D16" s="5">
        <v>1</v>
      </c>
      <c r="E16" s="4">
        <v>2800000</v>
      </c>
      <c r="F16" s="10">
        <f t="shared" si="0"/>
        <v>2800000</v>
      </c>
      <c r="G16" s="4" t="s">
        <v>12</v>
      </c>
      <c r="H16" s="5">
        <v>2006</v>
      </c>
      <c r="I16" s="246"/>
    </row>
    <row r="17" spans="1:9" s="262" customFormat="1" ht="25.5" customHeight="1">
      <c r="A17" s="4">
        <v>7</v>
      </c>
      <c r="B17" s="5" t="s">
        <v>1085</v>
      </c>
      <c r="C17" s="4" t="s">
        <v>11</v>
      </c>
      <c r="D17" s="5">
        <v>4</v>
      </c>
      <c r="E17" s="4">
        <v>78000</v>
      </c>
      <c r="F17" s="10">
        <f t="shared" si="0"/>
        <v>312000</v>
      </c>
      <c r="G17" s="4" t="s">
        <v>12</v>
      </c>
      <c r="H17" s="5">
        <v>2006</v>
      </c>
      <c r="I17" s="246"/>
    </row>
    <row r="18" spans="1:9" s="262" customFormat="1" ht="24.75" customHeight="1">
      <c r="A18" s="4">
        <v>8</v>
      </c>
      <c r="B18" s="5" t="s">
        <v>1086</v>
      </c>
      <c r="C18" s="4" t="s">
        <v>11</v>
      </c>
      <c r="D18" s="5">
        <v>1</v>
      </c>
      <c r="E18" s="4">
        <v>65000</v>
      </c>
      <c r="F18" s="10">
        <f t="shared" si="0"/>
        <v>65000</v>
      </c>
      <c r="G18" s="4" t="s">
        <v>12</v>
      </c>
      <c r="H18" s="5">
        <v>2006</v>
      </c>
      <c r="I18" s="246" t="s">
        <v>308</v>
      </c>
    </row>
    <row r="19" spans="1:9" s="262" customFormat="1" ht="21" customHeight="1">
      <c r="A19" s="4">
        <v>9</v>
      </c>
      <c r="B19" s="5" t="s">
        <v>1087</v>
      </c>
      <c r="C19" s="4" t="s">
        <v>11</v>
      </c>
      <c r="D19" s="5">
        <v>3</v>
      </c>
      <c r="E19" s="4">
        <v>38500</v>
      </c>
      <c r="F19" s="10">
        <f t="shared" si="0"/>
        <v>115500</v>
      </c>
      <c r="G19" s="4" t="s">
        <v>12</v>
      </c>
      <c r="H19" s="5">
        <v>2006</v>
      </c>
      <c r="I19" s="246"/>
    </row>
    <row r="20" spans="1:9" s="262" customFormat="1" ht="54" customHeight="1">
      <c r="A20" s="4">
        <v>10</v>
      </c>
      <c r="B20" s="276" t="s">
        <v>3182</v>
      </c>
      <c r="C20" s="4" t="s">
        <v>11</v>
      </c>
      <c r="D20" s="276">
        <v>13</v>
      </c>
      <c r="E20" s="4">
        <v>46800</v>
      </c>
      <c r="F20" s="10">
        <f t="shared" si="0"/>
        <v>608400</v>
      </c>
      <c r="G20" s="4" t="s">
        <v>12</v>
      </c>
      <c r="H20" s="276">
        <v>2006</v>
      </c>
      <c r="I20" s="696"/>
    </row>
    <row r="21" spans="1:9" s="262" customFormat="1" ht="23.25" customHeight="1">
      <c r="A21" s="4">
        <v>11</v>
      </c>
      <c r="B21" s="5" t="s">
        <v>1088</v>
      </c>
      <c r="C21" s="4" t="s">
        <v>11</v>
      </c>
      <c r="D21" s="5">
        <v>1</v>
      </c>
      <c r="E21" s="4">
        <v>48700</v>
      </c>
      <c r="F21" s="10">
        <f t="shared" si="0"/>
        <v>48700</v>
      </c>
      <c r="G21" s="4" t="s">
        <v>12</v>
      </c>
      <c r="H21" s="5">
        <v>2006</v>
      </c>
      <c r="I21" s="246"/>
    </row>
    <row r="22" spans="1:9" s="262" customFormat="1" ht="27" customHeight="1">
      <c r="A22" s="4">
        <v>12</v>
      </c>
      <c r="B22" s="5" t="s">
        <v>1089</v>
      </c>
      <c r="C22" s="4" t="s">
        <v>11</v>
      </c>
      <c r="D22" s="5">
        <v>1</v>
      </c>
      <c r="E22" s="4">
        <v>99500</v>
      </c>
      <c r="F22" s="10">
        <f t="shared" si="0"/>
        <v>99500</v>
      </c>
      <c r="G22" s="4" t="s">
        <v>12</v>
      </c>
      <c r="H22" s="5">
        <v>2006</v>
      </c>
      <c r="I22" s="246"/>
    </row>
    <row r="23" spans="1:9" s="262" customFormat="1" ht="24" customHeight="1">
      <c r="A23" s="4">
        <v>13</v>
      </c>
      <c r="B23" s="5" t="s">
        <v>123</v>
      </c>
      <c r="C23" s="4" t="s">
        <v>11</v>
      </c>
      <c r="D23" s="5">
        <v>5</v>
      </c>
      <c r="E23" s="4">
        <v>35900</v>
      </c>
      <c r="F23" s="10">
        <f t="shared" si="0"/>
        <v>179500</v>
      </c>
      <c r="G23" s="4" t="s">
        <v>12</v>
      </c>
      <c r="H23" s="5">
        <v>2006</v>
      </c>
      <c r="I23" s="246"/>
    </row>
    <row r="24" spans="1:9" s="262" customFormat="1" ht="20.25" customHeight="1">
      <c r="A24" s="4">
        <v>14</v>
      </c>
      <c r="B24" s="5" t="s">
        <v>149</v>
      </c>
      <c r="C24" s="4" t="s">
        <v>11</v>
      </c>
      <c r="D24" s="5">
        <v>4</v>
      </c>
      <c r="E24" s="4">
        <v>62700</v>
      </c>
      <c r="F24" s="10">
        <f t="shared" si="0"/>
        <v>250800</v>
      </c>
      <c r="G24" s="4" t="s">
        <v>12</v>
      </c>
      <c r="H24" s="5">
        <v>2006</v>
      </c>
      <c r="I24" s="246"/>
    </row>
    <row r="25" spans="1:9" s="80" customFormat="1" ht="23.25" customHeight="1">
      <c r="A25" s="4">
        <v>15</v>
      </c>
      <c r="B25" s="5" t="s">
        <v>1090</v>
      </c>
      <c r="C25" s="4" t="s">
        <v>11</v>
      </c>
      <c r="D25" s="5">
        <v>1</v>
      </c>
      <c r="E25" s="4">
        <v>79100</v>
      </c>
      <c r="F25" s="10">
        <f t="shared" si="0"/>
        <v>79100</v>
      </c>
      <c r="G25" s="4" t="s">
        <v>12</v>
      </c>
      <c r="H25" s="5">
        <v>2006</v>
      </c>
      <c r="I25" s="246"/>
    </row>
    <row r="26" spans="1:9" s="262" customFormat="1" ht="23.25" customHeight="1">
      <c r="A26" s="4">
        <v>16</v>
      </c>
      <c r="B26" s="5" t="s">
        <v>1091</v>
      </c>
      <c r="C26" s="4" t="s">
        <v>11</v>
      </c>
      <c r="D26" s="5">
        <v>1</v>
      </c>
      <c r="E26" s="4">
        <v>15000</v>
      </c>
      <c r="F26" s="10">
        <f t="shared" si="0"/>
        <v>15000</v>
      </c>
      <c r="G26" s="4" t="s">
        <v>12</v>
      </c>
      <c r="H26" s="5">
        <v>2006</v>
      </c>
      <c r="I26" s="246"/>
    </row>
    <row r="27" spans="1:9" s="262" customFormat="1" ht="25.5" customHeight="1">
      <c r="A27" s="4">
        <v>17</v>
      </c>
      <c r="B27" s="5" t="s">
        <v>1092</v>
      </c>
      <c r="C27" s="4" t="s">
        <v>11</v>
      </c>
      <c r="D27" s="5">
        <v>6</v>
      </c>
      <c r="E27" s="4">
        <v>35000</v>
      </c>
      <c r="F27" s="10">
        <f t="shared" si="0"/>
        <v>210000</v>
      </c>
      <c r="G27" s="4" t="s">
        <v>12</v>
      </c>
      <c r="H27" s="5">
        <v>2009</v>
      </c>
      <c r="I27" s="5" t="s">
        <v>1093</v>
      </c>
    </row>
    <row r="28" spans="1:9" s="82" customFormat="1" ht="27" customHeight="1">
      <c r="A28" s="4">
        <v>18</v>
      </c>
      <c r="B28" s="5" t="s">
        <v>1094</v>
      </c>
      <c r="C28" s="4" t="s">
        <v>11</v>
      </c>
      <c r="D28" s="5">
        <v>1</v>
      </c>
      <c r="E28" s="4">
        <v>205000</v>
      </c>
      <c r="F28" s="10">
        <f t="shared" si="0"/>
        <v>205000</v>
      </c>
      <c r="G28" s="4" t="s">
        <v>12</v>
      </c>
      <c r="H28" s="5">
        <v>2013</v>
      </c>
      <c r="I28" s="246"/>
    </row>
    <row r="29" spans="1:9" s="262" customFormat="1" ht="25.5" customHeight="1">
      <c r="A29" s="4">
        <v>19</v>
      </c>
      <c r="B29" s="5" t="s">
        <v>1095</v>
      </c>
      <c r="C29" s="4" t="s">
        <v>11</v>
      </c>
      <c r="D29" s="5">
        <v>3</v>
      </c>
      <c r="E29" s="4">
        <v>50000</v>
      </c>
      <c r="F29" s="10">
        <f t="shared" si="0"/>
        <v>150000</v>
      </c>
      <c r="G29" s="4" t="s">
        <v>12</v>
      </c>
      <c r="H29" s="5">
        <v>2013</v>
      </c>
      <c r="I29" s="246"/>
    </row>
    <row r="30" spans="1:9" s="262" customFormat="1" ht="20.25" customHeight="1">
      <c r="A30" s="4">
        <v>20</v>
      </c>
      <c r="B30" s="5" t="s">
        <v>1096</v>
      </c>
      <c r="C30" s="4" t="s">
        <v>11</v>
      </c>
      <c r="D30" s="5">
        <v>1</v>
      </c>
      <c r="E30" s="4">
        <v>1296000</v>
      </c>
      <c r="F30" s="10">
        <f t="shared" si="0"/>
        <v>1296000</v>
      </c>
      <c r="G30" s="4" t="s">
        <v>12</v>
      </c>
      <c r="H30" s="5">
        <v>2019</v>
      </c>
      <c r="I30" s="246"/>
    </row>
    <row r="31" spans="1:9" s="262" customFormat="1" ht="18.75" customHeight="1">
      <c r="A31" s="4">
        <v>21</v>
      </c>
      <c r="B31" s="5" t="s">
        <v>1097</v>
      </c>
      <c r="C31" s="4" t="s">
        <v>11</v>
      </c>
      <c r="D31" s="5">
        <v>1</v>
      </c>
      <c r="E31" s="4">
        <v>1963240</v>
      </c>
      <c r="F31" s="10">
        <f t="shared" si="0"/>
        <v>1963240</v>
      </c>
      <c r="G31" s="4" t="s">
        <v>12</v>
      </c>
      <c r="H31" s="5">
        <v>2019</v>
      </c>
      <c r="I31" s="246"/>
    </row>
    <row r="32" spans="1:9" s="262" customFormat="1" ht="24" customHeight="1">
      <c r="A32" s="4">
        <v>22</v>
      </c>
      <c r="B32" s="5" t="s">
        <v>1098</v>
      </c>
      <c r="C32" s="4" t="s">
        <v>11</v>
      </c>
      <c r="D32" s="5">
        <v>2</v>
      </c>
      <c r="E32" s="4">
        <v>29000</v>
      </c>
      <c r="F32" s="10">
        <f t="shared" si="0"/>
        <v>58000</v>
      </c>
      <c r="G32" s="4" t="s">
        <v>12</v>
      </c>
      <c r="H32" s="5">
        <v>2019</v>
      </c>
      <c r="I32" s="246"/>
    </row>
    <row r="33" spans="1:9" s="262" customFormat="1" ht="21.75" customHeight="1">
      <c r="A33" s="4">
        <v>23</v>
      </c>
      <c r="B33" s="5" t="s">
        <v>1085</v>
      </c>
      <c r="C33" s="4" t="s">
        <v>11</v>
      </c>
      <c r="D33" s="5">
        <v>3</v>
      </c>
      <c r="E33" s="4">
        <v>44000</v>
      </c>
      <c r="F33" s="10">
        <f t="shared" si="0"/>
        <v>132000</v>
      </c>
      <c r="G33" s="4" t="s">
        <v>12</v>
      </c>
      <c r="H33" s="5">
        <v>2019</v>
      </c>
      <c r="I33" s="246"/>
    </row>
    <row r="34" spans="1:9" s="262" customFormat="1" ht="28.5" customHeight="1">
      <c r="A34" s="4">
        <v>24</v>
      </c>
      <c r="B34" s="14" t="s">
        <v>1099</v>
      </c>
      <c r="C34" s="15" t="s">
        <v>11</v>
      </c>
      <c r="D34" s="14">
        <v>8</v>
      </c>
      <c r="E34" s="87">
        <v>65000</v>
      </c>
      <c r="F34" s="10">
        <f t="shared" si="0"/>
        <v>520000</v>
      </c>
      <c r="G34" s="15" t="s">
        <v>12</v>
      </c>
      <c r="H34" s="14">
        <v>2014</v>
      </c>
      <c r="I34" s="87" t="s">
        <v>351</v>
      </c>
    </row>
    <row r="35" spans="1:9" s="262" customFormat="1" ht="34.5" customHeight="1">
      <c r="A35" s="4">
        <v>25</v>
      </c>
      <c r="B35" s="5" t="s">
        <v>2269</v>
      </c>
      <c r="C35" s="4" t="s">
        <v>11</v>
      </c>
      <c r="D35" s="5">
        <v>1</v>
      </c>
      <c r="E35" s="4">
        <v>237600</v>
      </c>
      <c r="F35" s="10">
        <f t="shared" si="0"/>
        <v>237600</v>
      </c>
      <c r="G35" s="4" t="s">
        <v>12</v>
      </c>
      <c r="H35" s="5">
        <v>2006</v>
      </c>
      <c r="I35" s="246"/>
    </row>
    <row r="36" spans="1:9" s="262" customFormat="1" ht="22.5" customHeight="1">
      <c r="A36" s="4">
        <v>26</v>
      </c>
      <c r="B36" s="5" t="s">
        <v>1100</v>
      </c>
      <c r="C36" s="4" t="s">
        <v>11</v>
      </c>
      <c r="D36" s="5">
        <v>6</v>
      </c>
      <c r="E36" s="4">
        <v>22000</v>
      </c>
      <c r="F36" s="10">
        <f t="shared" si="0"/>
        <v>132000</v>
      </c>
      <c r="G36" s="4" t="s">
        <v>12</v>
      </c>
      <c r="H36" s="5">
        <v>2006</v>
      </c>
      <c r="I36" s="246"/>
    </row>
    <row r="37" spans="1:9" s="262" customFormat="1" ht="23.25" customHeight="1">
      <c r="A37" s="4">
        <v>27</v>
      </c>
      <c r="B37" s="5" t="s">
        <v>2006</v>
      </c>
      <c r="C37" s="4" t="s">
        <v>11</v>
      </c>
      <c r="D37" s="5">
        <v>10</v>
      </c>
      <c r="E37" s="14">
        <v>7086.6</v>
      </c>
      <c r="F37" s="10">
        <f t="shared" si="0"/>
        <v>70866</v>
      </c>
      <c r="G37" s="4" t="s">
        <v>66</v>
      </c>
      <c r="H37" s="5">
        <v>2024</v>
      </c>
      <c r="I37" s="246"/>
    </row>
    <row r="38" spans="1:9" s="262" customFormat="1" ht="20.25" customHeight="1">
      <c r="A38" s="4">
        <v>28</v>
      </c>
      <c r="B38" s="5" t="s">
        <v>216</v>
      </c>
      <c r="C38" s="4" t="s">
        <v>11</v>
      </c>
      <c r="D38" s="5">
        <v>10</v>
      </c>
      <c r="E38" s="4">
        <v>10000</v>
      </c>
      <c r="F38" s="10">
        <f t="shared" si="0"/>
        <v>100000</v>
      </c>
      <c r="G38" s="4" t="s">
        <v>12</v>
      </c>
      <c r="H38" s="5">
        <v>2015</v>
      </c>
      <c r="I38" s="246"/>
    </row>
    <row r="39" spans="1:9" s="262" customFormat="1" ht="18.75" customHeight="1">
      <c r="A39" s="4">
        <v>29</v>
      </c>
      <c r="B39" s="5" t="s">
        <v>1101</v>
      </c>
      <c r="C39" s="4" t="s">
        <v>11</v>
      </c>
      <c r="D39" s="5">
        <v>7</v>
      </c>
      <c r="E39" s="4">
        <v>21500</v>
      </c>
      <c r="F39" s="10">
        <f t="shared" si="0"/>
        <v>150500</v>
      </c>
      <c r="G39" s="4" t="s">
        <v>12</v>
      </c>
      <c r="H39" s="5">
        <v>2006</v>
      </c>
      <c r="I39" s="246"/>
    </row>
    <row r="40" spans="1:9" s="262" customFormat="1" ht="24" customHeight="1">
      <c r="A40" s="4">
        <v>30</v>
      </c>
      <c r="B40" s="5" t="s">
        <v>1102</v>
      </c>
      <c r="C40" s="4" t="s">
        <v>11</v>
      </c>
      <c r="D40" s="5">
        <v>15</v>
      </c>
      <c r="E40" s="4">
        <v>5900</v>
      </c>
      <c r="F40" s="10">
        <f t="shared" si="0"/>
        <v>88500</v>
      </c>
      <c r="G40" s="4" t="s">
        <v>12</v>
      </c>
      <c r="H40" s="5">
        <v>2006</v>
      </c>
      <c r="I40" s="246"/>
    </row>
    <row r="41" spans="1:9" s="262" customFormat="1" ht="32.25" customHeight="1">
      <c r="A41" s="4">
        <v>31</v>
      </c>
      <c r="B41" s="5" t="s">
        <v>3183</v>
      </c>
      <c r="C41" s="4" t="s">
        <v>11</v>
      </c>
      <c r="D41" s="5">
        <v>1</v>
      </c>
      <c r="E41" s="79">
        <v>300000</v>
      </c>
      <c r="F41" s="10">
        <f t="shared" si="0"/>
        <v>300000</v>
      </c>
      <c r="G41" s="4" t="s">
        <v>12</v>
      </c>
      <c r="H41" s="5">
        <v>2014</v>
      </c>
      <c r="I41" s="79" t="s">
        <v>351</v>
      </c>
    </row>
    <row r="42" spans="1:9" s="262" customFormat="1" ht="24.75" customHeight="1">
      <c r="A42" s="4">
        <v>32</v>
      </c>
      <c r="B42" s="5" t="s">
        <v>166</v>
      </c>
      <c r="C42" s="4" t="s">
        <v>11</v>
      </c>
      <c r="D42" s="5">
        <v>1</v>
      </c>
      <c r="E42" s="4">
        <v>67</v>
      </c>
      <c r="F42" s="10">
        <f t="shared" si="0"/>
        <v>67</v>
      </c>
      <c r="G42" s="4" t="s">
        <v>12</v>
      </c>
      <c r="H42" s="5">
        <v>2006</v>
      </c>
      <c r="I42" s="246"/>
    </row>
    <row r="43" spans="1:9" s="262" customFormat="1" ht="16.5" customHeight="1">
      <c r="A43" s="4">
        <v>33</v>
      </c>
      <c r="B43" s="5" t="s">
        <v>256</v>
      </c>
      <c r="C43" s="4" t="s">
        <v>11</v>
      </c>
      <c r="D43" s="5">
        <v>3</v>
      </c>
      <c r="E43" s="4">
        <v>9000</v>
      </c>
      <c r="F43" s="10">
        <f t="shared" si="0"/>
        <v>27000</v>
      </c>
      <c r="G43" s="4" t="s">
        <v>12</v>
      </c>
      <c r="H43" s="5">
        <v>2009</v>
      </c>
      <c r="I43" s="246"/>
    </row>
    <row r="44" spans="1:9" s="262" customFormat="1" ht="29.25" customHeight="1">
      <c r="A44" s="4">
        <v>34</v>
      </c>
      <c r="B44" s="5" t="s">
        <v>1103</v>
      </c>
      <c r="C44" s="4" t="s">
        <v>11</v>
      </c>
      <c r="D44" s="5">
        <v>6</v>
      </c>
      <c r="E44" s="78">
        <v>6000</v>
      </c>
      <c r="F44" s="10">
        <f t="shared" si="0"/>
        <v>36000</v>
      </c>
      <c r="G44" s="4" t="s">
        <v>12</v>
      </c>
      <c r="H44" s="5">
        <v>2009</v>
      </c>
      <c r="I44" s="5" t="s">
        <v>1104</v>
      </c>
    </row>
    <row r="45" spans="1:9" s="262" customFormat="1" ht="30" customHeight="1">
      <c r="A45" s="4">
        <v>35</v>
      </c>
      <c r="B45" s="5" t="s">
        <v>1105</v>
      </c>
      <c r="C45" s="4" t="s">
        <v>11</v>
      </c>
      <c r="D45" s="5">
        <v>16</v>
      </c>
      <c r="E45" s="78">
        <v>3000</v>
      </c>
      <c r="F45" s="10">
        <f t="shared" si="0"/>
        <v>48000</v>
      </c>
      <c r="G45" s="4" t="s">
        <v>12</v>
      </c>
      <c r="H45" s="5">
        <v>2009</v>
      </c>
      <c r="I45" s="5" t="s">
        <v>1104</v>
      </c>
    </row>
    <row r="46" spans="1:9" s="262" customFormat="1" ht="19.5" customHeight="1">
      <c r="A46" s="4">
        <v>36</v>
      </c>
      <c r="B46" s="5" t="s">
        <v>1106</v>
      </c>
      <c r="C46" s="4" t="s">
        <v>11</v>
      </c>
      <c r="D46" s="5">
        <v>30</v>
      </c>
      <c r="E46" s="4">
        <v>12000</v>
      </c>
      <c r="F46" s="10">
        <f t="shared" si="0"/>
        <v>360000</v>
      </c>
      <c r="G46" s="4" t="s">
        <v>12</v>
      </c>
      <c r="H46" s="5">
        <v>2012</v>
      </c>
      <c r="I46" s="246" t="s">
        <v>308</v>
      </c>
    </row>
    <row r="47" spans="1:9" s="262" customFormat="1" ht="21" customHeight="1">
      <c r="A47" s="4">
        <v>37</v>
      </c>
      <c r="B47" s="5" t="s">
        <v>1107</v>
      </c>
      <c r="C47" s="4" t="s">
        <v>11</v>
      </c>
      <c r="D47" s="5">
        <v>2</v>
      </c>
      <c r="E47" s="4">
        <v>5000</v>
      </c>
      <c r="F47" s="10">
        <f t="shared" si="0"/>
        <v>10000</v>
      </c>
      <c r="G47" s="4" t="s">
        <v>12</v>
      </c>
      <c r="H47" s="5">
        <v>2012</v>
      </c>
      <c r="I47" s="246"/>
    </row>
    <row r="48" spans="1:9" s="262" customFormat="1" ht="18.75" customHeight="1">
      <c r="A48" s="4">
        <v>38</v>
      </c>
      <c r="B48" s="5" t="s">
        <v>1108</v>
      </c>
      <c r="C48" s="4" t="s">
        <v>11</v>
      </c>
      <c r="D48" s="5">
        <v>1</v>
      </c>
      <c r="E48" s="4">
        <v>17000</v>
      </c>
      <c r="F48" s="10">
        <f t="shared" si="0"/>
        <v>17000</v>
      </c>
      <c r="G48" s="4" t="s">
        <v>12</v>
      </c>
      <c r="H48" s="5">
        <v>2012</v>
      </c>
      <c r="I48" s="246"/>
    </row>
    <row r="49" spans="1:9" s="262" customFormat="1" ht="22.5" customHeight="1">
      <c r="A49" s="4">
        <v>39</v>
      </c>
      <c r="B49" s="5" t="s">
        <v>381</v>
      </c>
      <c r="C49" s="4" t="s">
        <v>11</v>
      </c>
      <c r="D49" s="5">
        <v>6</v>
      </c>
      <c r="E49" s="78">
        <v>5000</v>
      </c>
      <c r="F49" s="10">
        <f t="shared" si="0"/>
        <v>30000</v>
      </c>
      <c r="G49" s="4" t="s">
        <v>12</v>
      </c>
      <c r="H49" s="5">
        <v>2014</v>
      </c>
      <c r="I49" s="79" t="s">
        <v>351</v>
      </c>
    </row>
    <row r="50" spans="1:9" s="262" customFormat="1" ht="16.5" customHeight="1">
      <c r="A50" s="4">
        <v>40</v>
      </c>
      <c r="B50" s="5" t="s">
        <v>382</v>
      </c>
      <c r="C50" s="4" t="s">
        <v>11</v>
      </c>
      <c r="D50" s="5">
        <v>2</v>
      </c>
      <c r="E50" s="78">
        <v>3000</v>
      </c>
      <c r="F50" s="10">
        <f t="shared" si="0"/>
        <v>6000</v>
      </c>
      <c r="G50" s="4" t="s">
        <v>12</v>
      </c>
      <c r="H50" s="5">
        <v>2014</v>
      </c>
      <c r="I50" s="79" t="s">
        <v>351</v>
      </c>
    </row>
    <row r="51" spans="1:9" s="262" customFormat="1" ht="27" customHeight="1">
      <c r="A51" s="4">
        <v>41</v>
      </c>
      <c r="B51" s="5" t="s">
        <v>1109</v>
      </c>
      <c r="C51" s="4" t="s">
        <v>11</v>
      </c>
      <c r="D51" s="246">
        <v>1</v>
      </c>
      <c r="E51" s="4">
        <v>769000</v>
      </c>
      <c r="F51" s="10">
        <f t="shared" si="0"/>
        <v>769000</v>
      </c>
      <c r="G51" s="4" t="s">
        <v>66</v>
      </c>
      <c r="H51" s="4">
        <v>2023</v>
      </c>
      <c r="I51" s="246"/>
    </row>
    <row r="52" spans="1:9" s="262" customFormat="1" ht="34.5" customHeight="1">
      <c r="A52" s="4">
        <v>42</v>
      </c>
      <c r="B52" s="5" t="s">
        <v>1110</v>
      </c>
      <c r="C52" s="4" t="s">
        <v>11</v>
      </c>
      <c r="D52" s="246">
        <v>1</v>
      </c>
      <c r="E52" s="4">
        <v>41672</v>
      </c>
      <c r="F52" s="10">
        <f t="shared" si="0"/>
        <v>41672</v>
      </c>
      <c r="G52" s="4" t="s">
        <v>12</v>
      </c>
      <c r="H52" s="4">
        <v>2022</v>
      </c>
      <c r="I52" s="246" t="s">
        <v>1111</v>
      </c>
    </row>
    <row r="53" spans="1:9" s="262" customFormat="1" ht="20.25" customHeight="1">
      <c r="A53" s="4">
        <v>43</v>
      </c>
      <c r="B53" s="246" t="s">
        <v>2007</v>
      </c>
      <c r="C53" s="4" t="s">
        <v>11</v>
      </c>
      <c r="D53" s="4">
        <v>1</v>
      </c>
      <c r="E53" s="4">
        <v>300000</v>
      </c>
      <c r="F53" s="10">
        <f t="shared" si="0"/>
        <v>300000</v>
      </c>
      <c r="G53" s="4" t="s">
        <v>66</v>
      </c>
      <c r="H53" s="4">
        <v>2024</v>
      </c>
      <c r="I53" s="246"/>
    </row>
    <row r="54" spans="1:9" s="262" customFormat="1" ht="20.25" customHeight="1">
      <c r="A54" s="4">
        <v>44</v>
      </c>
      <c r="B54" s="246" t="s">
        <v>2008</v>
      </c>
      <c r="C54" s="4" t="s">
        <v>11</v>
      </c>
      <c r="D54" s="4">
        <v>1</v>
      </c>
      <c r="E54" s="4">
        <v>390000</v>
      </c>
      <c r="F54" s="10">
        <f t="shared" si="0"/>
        <v>390000</v>
      </c>
      <c r="G54" s="4" t="s">
        <v>66</v>
      </c>
      <c r="H54" s="4">
        <v>2024</v>
      </c>
      <c r="I54" s="246"/>
    </row>
    <row r="55" spans="1:9" s="262" customFormat="1" ht="21.75" customHeight="1">
      <c r="A55" s="4">
        <v>45</v>
      </c>
      <c r="B55" s="246" t="s">
        <v>2009</v>
      </c>
      <c r="C55" s="4" t="s">
        <v>11</v>
      </c>
      <c r="D55" s="4">
        <v>1</v>
      </c>
      <c r="E55" s="4">
        <v>130000</v>
      </c>
      <c r="F55" s="10">
        <f t="shared" si="0"/>
        <v>130000</v>
      </c>
      <c r="G55" s="4" t="s">
        <v>66</v>
      </c>
      <c r="H55" s="4">
        <v>2024</v>
      </c>
      <c r="I55" s="246"/>
    </row>
    <row r="56" spans="1:9" s="262" customFormat="1" ht="25.5" customHeight="1">
      <c r="A56" s="4">
        <v>46</v>
      </c>
      <c r="B56" s="246" t="s">
        <v>2010</v>
      </c>
      <c r="C56" s="4" t="s">
        <v>11</v>
      </c>
      <c r="D56" s="4">
        <v>1</v>
      </c>
      <c r="E56" s="4">
        <v>7500</v>
      </c>
      <c r="F56" s="10">
        <f t="shared" si="0"/>
        <v>7500</v>
      </c>
      <c r="G56" s="4" t="s">
        <v>66</v>
      </c>
      <c r="H56" s="4">
        <v>2024</v>
      </c>
      <c r="I56" s="246"/>
    </row>
    <row r="57" spans="1:9" s="262" customFormat="1" ht="27" customHeight="1">
      <c r="A57" s="4">
        <v>47</v>
      </c>
      <c r="B57" s="246" t="s">
        <v>2270</v>
      </c>
      <c r="C57" s="4" t="s">
        <v>2271</v>
      </c>
      <c r="D57" s="4">
        <v>2</v>
      </c>
      <c r="E57" s="4">
        <v>40000</v>
      </c>
      <c r="F57" s="10">
        <f t="shared" si="0"/>
        <v>80000</v>
      </c>
      <c r="G57" s="4" t="s">
        <v>66</v>
      </c>
      <c r="H57" s="4">
        <v>2024</v>
      </c>
      <c r="I57" s="246"/>
    </row>
    <row r="58" spans="1:9" s="262" customFormat="1" ht="24" customHeight="1">
      <c r="A58" s="4">
        <v>48</v>
      </c>
      <c r="B58" s="246" t="s">
        <v>2011</v>
      </c>
      <c r="C58" s="4" t="s">
        <v>11</v>
      </c>
      <c r="D58" s="4">
        <v>1</v>
      </c>
      <c r="E58" s="4">
        <v>20000</v>
      </c>
      <c r="F58" s="10">
        <f t="shared" si="0"/>
        <v>20000</v>
      </c>
      <c r="G58" s="4" t="s">
        <v>66</v>
      </c>
      <c r="H58" s="4">
        <v>2024</v>
      </c>
      <c r="I58" s="246"/>
    </row>
    <row r="59" spans="1:9" s="262" customFormat="1" ht="34.5" customHeight="1">
      <c r="A59" s="4">
        <v>49</v>
      </c>
      <c r="B59" s="246" t="s">
        <v>2272</v>
      </c>
      <c r="C59" s="4" t="s">
        <v>11</v>
      </c>
      <c r="D59" s="4">
        <v>5</v>
      </c>
      <c r="E59" s="4">
        <v>1000</v>
      </c>
      <c r="F59" s="10">
        <f t="shared" si="0"/>
        <v>5000</v>
      </c>
      <c r="G59" s="4" t="s">
        <v>66</v>
      </c>
      <c r="H59" s="4">
        <v>2024</v>
      </c>
      <c r="I59" s="246"/>
    </row>
    <row r="60" spans="1:9" s="362" customFormat="1" ht="34.5" customHeight="1">
      <c r="A60" s="4">
        <v>50</v>
      </c>
      <c r="B60" s="276" t="s">
        <v>2484</v>
      </c>
      <c r="C60" s="4" t="s">
        <v>11</v>
      </c>
      <c r="D60" s="4">
        <v>40</v>
      </c>
      <c r="E60" s="4">
        <v>1100</v>
      </c>
      <c r="F60" s="10">
        <f t="shared" si="0"/>
        <v>44000</v>
      </c>
      <c r="G60" s="4" t="s">
        <v>66</v>
      </c>
      <c r="H60" s="4">
        <v>2024</v>
      </c>
      <c r="I60" s="276"/>
    </row>
    <row r="61" spans="1:9" s="262" customFormat="1" ht="34.5" customHeight="1">
      <c r="A61" s="4">
        <v>51</v>
      </c>
      <c r="B61" s="246" t="s">
        <v>2273</v>
      </c>
      <c r="C61" s="4" t="s">
        <v>11</v>
      </c>
      <c r="D61" s="4">
        <v>1</v>
      </c>
      <c r="E61" s="4">
        <v>44000</v>
      </c>
      <c r="F61" s="10">
        <f t="shared" si="0"/>
        <v>44000</v>
      </c>
      <c r="G61" s="4" t="s">
        <v>66</v>
      </c>
      <c r="H61" s="4">
        <v>2024</v>
      </c>
      <c r="I61" s="246"/>
    </row>
    <row r="62" spans="1:9" s="262" customFormat="1" ht="34.5" customHeight="1">
      <c r="A62" s="4">
        <v>52</v>
      </c>
      <c r="B62" s="246" t="s">
        <v>2012</v>
      </c>
      <c r="C62" s="4" t="s">
        <v>11</v>
      </c>
      <c r="D62" s="4">
        <v>1</v>
      </c>
      <c r="E62" s="4">
        <v>33000</v>
      </c>
      <c r="F62" s="10">
        <f t="shared" si="0"/>
        <v>33000</v>
      </c>
      <c r="G62" s="4" t="s">
        <v>66</v>
      </c>
      <c r="H62" s="4">
        <v>2024</v>
      </c>
      <c r="I62" s="246"/>
    </row>
    <row r="63" spans="1:9" s="262" customFormat="1" ht="41.25" customHeight="1">
      <c r="A63" s="4">
        <v>53</v>
      </c>
      <c r="B63" s="246" t="s">
        <v>2013</v>
      </c>
      <c r="C63" s="4" t="s">
        <v>11</v>
      </c>
      <c r="D63" s="4">
        <v>1</v>
      </c>
      <c r="E63" s="4">
        <v>30720</v>
      </c>
      <c r="F63" s="10">
        <f t="shared" si="0"/>
        <v>30720</v>
      </c>
      <c r="G63" s="4" t="s">
        <v>66</v>
      </c>
      <c r="H63" s="4">
        <v>2024</v>
      </c>
      <c r="I63" s="246"/>
    </row>
    <row r="64" spans="1:9" s="262" customFormat="1" ht="34.5" customHeight="1">
      <c r="A64" s="4">
        <v>54</v>
      </c>
      <c r="B64" s="5" t="s">
        <v>2274</v>
      </c>
      <c r="C64" s="43" t="s">
        <v>11</v>
      </c>
      <c r="D64" s="43">
        <v>60</v>
      </c>
      <c r="E64" s="43">
        <v>6200</v>
      </c>
      <c r="F64" s="10">
        <f t="shared" si="0"/>
        <v>372000</v>
      </c>
      <c r="G64" s="4" t="s">
        <v>66</v>
      </c>
      <c r="H64" s="43">
        <v>2024</v>
      </c>
      <c r="I64" s="246"/>
    </row>
    <row r="65" spans="1:9" s="262" customFormat="1" ht="34.5" customHeight="1">
      <c r="A65" s="4">
        <v>55</v>
      </c>
      <c r="B65" s="5" t="s">
        <v>3174</v>
      </c>
      <c r="C65" s="43" t="s">
        <v>11</v>
      </c>
      <c r="D65" s="43">
        <v>1</v>
      </c>
      <c r="E65" s="43">
        <v>99000</v>
      </c>
      <c r="F65" s="10">
        <f t="shared" si="0"/>
        <v>99000</v>
      </c>
      <c r="G65" s="4" t="s">
        <v>66</v>
      </c>
      <c r="H65" s="43">
        <v>2024</v>
      </c>
      <c r="I65" s="246"/>
    </row>
    <row r="66" spans="1:9" s="262" customFormat="1" ht="39.75" customHeight="1">
      <c r="A66" s="4">
        <v>56</v>
      </c>
      <c r="B66" s="5" t="s">
        <v>2275</v>
      </c>
      <c r="C66" s="43" t="s">
        <v>11</v>
      </c>
      <c r="D66" s="43">
        <v>1</v>
      </c>
      <c r="E66" s="43">
        <v>300000</v>
      </c>
      <c r="F66" s="10">
        <f t="shared" si="0"/>
        <v>300000</v>
      </c>
      <c r="G66" s="43" t="s">
        <v>12</v>
      </c>
      <c r="H66" s="43">
        <v>2006</v>
      </c>
      <c r="I66" s="246"/>
    </row>
    <row r="67" spans="1:9" s="262" customFormat="1" ht="58.5" customHeight="1">
      <c r="A67" s="4">
        <v>57</v>
      </c>
      <c r="B67" s="5" t="s">
        <v>3184</v>
      </c>
      <c r="C67" s="43" t="s">
        <v>11</v>
      </c>
      <c r="D67" s="43">
        <v>1</v>
      </c>
      <c r="E67" s="43">
        <v>596000</v>
      </c>
      <c r="F67" s="10">
        <f t="shared" si="0"/>
        <v>596000</v>
      </c>
      <c r="G67" s="43" t="s">
        <v>66</v>
      </c>
      <c r="H67" s="43">
        <v>2024</v>
      </c>
      <c r="I67" s="1420"/>
    </row>
    <row r="68" spans="1:9" s="262" customFormat="1" ht="27.75" customHeight="1">
      <c r="A68" s="4">
        <v>58</v>
      </c>
      <c r="B68" s="5" t="s">
        <v>2276</v>
      </c>
      <c r="C68" s="43" t="s">
        <v>11</v>
      </c>
      <c r="D68" s="43">
        <v>1</v>
      </c>
      <c r="E68" s="43">
        <v>15000</v>
      </c>
      <c r="F68" s="10">
        <f t="shared" si="0"/>
        <v>15000</v>
      </c>
      <c r="G68" s="43" t="s">
        <v>66</v>
      </c>
      <c r="H68" s="43">
        <v>2024</v>
      </c>
      <c r="I68" s="246"/>
    </row>
    <row r="69" spans="1:9" s="262" customFormat="1" ht="27" customHeight="1">
      <c r="A69" s="4">
        <v>59</v>
      </c>
      <c r="B69" s="5" t="s">
        <v>2277</v>
      </c>
      <c r="C69" s="43" t="s">
        <v>11</v>
      </c>
      <c r="D69" s="43">
        <v>2</v>
      </c>
      <c r="E69" s="43">
        <v>12000</v>
      </c>
      <c r="F69" s="10">
        <f t="shared" si="0"/>
        <v>24000</v>
      </c>
      <c r="G69" s="43" t="s">
        <v>66</v>
      </c>
      <c r="H69" s="43">
        <v>2024</v>
      </c>
      <c r="I69" s="246"/>
    </row>
    <row r="70" spans="1:9" s="262" customFormat="1" ht="30" customHeight="1">
      <c r="A70" s="4">
        <v>60</v>
      </c>
      <c r="B70" s="5" t="s">
        <v>3175</v>
      </c>
      <c r="C70" s="43" t="s">
        <v>11</v>
      </c>
      <c r="D70" s="43">
        <v>2</v>
      </c>
      <c r="E70" s="43">
        <v>6000</v>
      </c>
      <c r="F70" s="10">
        <f t="shared" si="0"/>
        <v>12000</v>
      </c>
      <c r="G70" s="43" t="s">
        <v>66</v>
      </c>
      <c r="H70" s="43">
        <v>2024</v>
      </c>
      <c r="I70" s="246"/>
    </row>
    <row r="71" spans="1:9" s="262" customFormat="1" ht="27" customHeight="1">
      <c r="A71" s="4">
        <v>61</v>
      </c>
      <c r="B71" s="5" t="s">
        <v>2278</v>
      </c>
      <c r="C71" s="43" t="s">
        <v>11</v>
      </c>
      <c r="D71" s="43">
        <v>2</v>
      </c>
      <c r="E71" s="43">
        <v>6000</v>
      </c>
      <c r="F71" s="10">
        <f t="shared" si="0"/>
        <v>12000</v>
      </c>
      <c r="G71" s="43" t="s">
        <v>66</v>
      </c>
      <c r="H71" s="43">
        <v>2024</v>
      </c>
      <c r="I71" s="246"/>
    </row>
    <row r="72" spans="1:9" s="262" customFormat="1" ht="27" customHeight="1">
      <c r="A72" s="4">
        <v>62</v>
      </c>
      <c r="B72" s="5" t="s">
        <v>2279</v>
      </c>
      <c r="C72" s="43" t="s">
        <v>11</v>
      </c>
      <c r="D72" s="43">
        <v>20</v>
      </c>
      <c r="E72" s="43">
        <v>1000</v>
      </c>
      <c r="F72" s="10">
        <f t="shared" si="0"/>
        <v>20000</v>
      </c>
      <c r="G72" s="43" t="s">
        <v>66</v>
      </c>
      <c r="H72" s="43">
        <v>2024</v>
      </c>
      <c r="I72" s="246"/>
    </row>
    <row r="73" spans="1:9" s="262" customFormat="1" ht="24" customHeight="1">
      <c r="A73" s="4">
        <v>63</v>
      </c>
      <c r="B73" s="5" t="s">
        <v>3177</v>
      </c>
      <c r="C73" s="43" t="s">
        <v>11</v>
      </c>
      <c r="D73" s="43">
        <v>10</v>
      </c>
      <c r="E73" s="43">
        <v>2000</v>
      </c>
      <c r="F73" s="10">
        <f t="shared" si="0"/>
        <v>20000</v>
      </c>
      <c r="G73" s="43" t="s">
        <v>12</v>
      </c>
      <c r="H73" s="43">
        <v>2024</v>
      </c>
      <c r="I73" s="246"/>
    </row>
    <row r="74" spans="1:9" s="262" customFormat="1" ht="26.25" customHeight="1">
      <c r="A74" s="4">
        <v>64</v>
      </c>
      <c r="B74" s="5" t="s">
        <v>2280</v>
      </c>
      <c r="C74" s="43" t="s">
        <v>11</v>
      </c>
      <c r="D74" s="43">
        <v>10</v>
      </c>
      <c r="E74" s="43">
        <v>1200</v>
      </c>
      <c r="F74" s="10">
        <f t="shared" si="0"/>
        <v>12000</v>
      </c>
      <c r="G74" s="43" t="s">
        <v>12</v>
      </c>
      <c r="H74" s="43">
        <v>2024</v>
      </c>
      <c r="I74" s="246"/>
    </row>
    <row r="75" spans="1:9" s="262" customFormat="1" ht="26.25" customHeight="1">
      <c r="A75" s="4">
        <v>65</v>
      </c>
      <c r="B75" s="5" t="s">
        <v>2281</v>
      </c>
      <c r="C75" s="43" t="s">
        <v>11</v>
      </c>
      <c r="D75" s="43">
        <v>10</v>
      </c>
      <c r="E75" s="43">
        <v>1500</v>
      </c>
      <c r="F75" s="10">
        <f t="shared" si="0"/>
        <v>15000</v>
      </c>
      <c r="G75" s="43" t="s">
        <v>12</v>
      </c>
      <c r="H75" s="43">
        <v>2024</v>
      </c>
      <c r="I75" s="246"/>
    </row>
    <row r="76" spans="1:9" s="262" customFormat="1" ht="24.75" customHeight="1">
      <c r="A76" s="4">
        <v>66</v>
      </c>
      <c r="B76" s="5" t="s">
        <v>2282</v>
      </c>
      <c r="C76" s="43" t="s">
        <v>11</v>
      </c>
      <c r="D76" s="43">
        <v>10</v>
      </c>
      <c r="E76" s="43">
        <v>1000</v>
      </c>
      <c r="F76" s="10">
        <f t="shared" ref="F76:F88" si="1">D76*E76</f>
        <v>10000</v>
      </c>
      <c r="G76" s="43" t="s">
        <v>12</v>
      </c>
      <c r="H76" s="43">
        <v>2024</v>
      </c>
      <c r="I76" s="246"/>
    </row>
    <row r="77" spans="1:9" s="262" customFormat="1" ht="29.25" customHeight="1">
      <c r="A77" s="4">
        <v>67</v>
      </c>
      <c r="B77" s="5" t="s">
        <v>3176</v>
      </c>
      <c r="C77" s="43" t="s">
        <v>11</v>
      </c>
      <c r="D77" s="43">
        <v>30</v>
      </c>
      <c r="E77" s="43">
        <v>50000</v>
      </c>
      <c r="F77" s="10">
        <f t="shared" si="1"/>
        <v>1500000</v>
      </c>
      <c r="G77" s="43" t="s">
        <v>12</v>
      </c>
      <c r="H77" s="43">
        <v>2006</v>
      </c>
      <c r="I77" s="246"/>
    </row>
    <row r="78" spans="1:9" s="262" customFormat="1" ht="29.25" customHeight="1">
      <c r="A78" s="4">
        <v>68</v>
      </c>
      <c r="B78" s="5" t="s">
        <v>2283</v>
      </c>
      <c r="C78" s="43" t="s">
        <v>11</v>
      </c>
      <c r="D78" s="43">
        <v>2</v>
      </c>
      <c r="E78" s="43">
        <v>30000</v>
      </c>
      <c r="F78" s="10">
        <f t="shared" si="1"/>
        <v>60000</v>
      </c>
      <c r="G78" s="43" t="s">
        <v>12</v>
      </c>
      <c r="H78" s="43">
        <v>2006</v>
      </c>
      <c r="I78" s="246"/>
    </row>
    <row r="79" spans="1:9" s="262" customFormat="1" ht="27" customHeight="1">
      <c r="A79" s="4">
        <v>69</v>
      </c>
      <c r="B79" s="1002" t="s">
        <v>2521</v>
      </c>
      <c r="C79" s="982" t="s">
        <v>167</v>
      </c>
      <c r="D79" s="1081">
        <v>1</v>
      </c>
      <c r="E79" s="1068">
        <v>5000</v>
      </c>
      <c r="F79" s="10">
        <f t="shared" si="1"/>
        <v>5000</v>
      </c>
      <c r="G79" s="1068" t="s">
        <v>90</v>
      </c>
      <c r="H79" s="30">
        <v>2024</v>
      </c>
      <c r="I79" s="595"/>
    </row>
    <row r="80" spans="1:9" s="262" customFormat="1" ht="29.25" customHeight="1">
      <c r="A80" s="4">
        <v>70</v>
      </c>
      <c r="B80" s="647" t="s">
        <v>2570</v>
      </c>
      <c r="C80" s="5" t="s">
        <v>2571</v>
      </c>
      <c r="D80" s="992">
        <v>3</v>
      </c>
      <c r="E80" s="43">
        <v>120000</v>
      </c>
      <c r="F80" s="10">
        <f t="shared" si="1"/>
        <v>360000</v>
      </c>
      <c r="G80" s="43" t="s">
        <v>90</v>
      </c>
      <c r="H80" s="5">
        <v>2025</v>
      </c>
      <c r="I80" s="276"/>
    </row>
    <row r="81" spans="1:42" s="262" customFormat="1" ht="29.25" customHeight="1">
      <c r="A81" s="4">
        <v>71</v>
      </c>
      <c r="B81" s="647" t="s">
        <v>2583</v>
      </c>
      <c r="C81" s="43" t="s">
        <v>167</v>
      </c>
      <c r="D81" s="992">
        <v>1</v>
      </c>
      <c r="E81" s="43">
        <v>55000</v>
      </c>
      <c r="F81" s="10">
        <f t="shared" si="1"/>
        <v>55000</v>
      </c>
      <c r="G81" s="43" t="s">
        <v>90</v>
      </c>
      <c r="H81" s="5">
        <v>2025</v>
      </c>
      <c r="I81" s="276"/>
    </row>
    <row r="82" spans="1:42" s="262" customFormat="1" ht="29.25" customHeight="1">
      <c r="A82" s="4">
        <v>72</v>
      </c>
      <c r="B82" s="799" t="s">
        <v>2564</v>
      </c>
      <c r="C82" s="43" t="s">
        <v>167</v>
      </c>
      <c r="D82" s="43">
        <v>1</v>
      </c>
      <c r="E82" s="43">
        <v>346302</v>
      </c>
      <c r="F82" s="10">
        <f t="shared" si="1"/>
        <v>346302</v>
      </c>
      <c r="G82" s="43" t="s">
        <v>90</v>
      </c>
      <c r="H82" s="5">
        <v>2025</v>
      </c>
      <c r="I82" s="276"/>
    </row>
    <row r="83" spans="1:42" s="262" customFormat="1" ht="29.25" customHeight="1">
      <c r="A83" s="4">
        <v>73</v>
      </c>
      <c r="B83" s="1029" t="s">
        <v>3178</v>
      </c>
      <c r="C83" s="558" t="s">
        <v>167</v>
      </c>
      <c r="D83" s="558">
        <v>1</v>
      </c>
      <c r="E83" s="558">
        <v>400000</v>
      </c>
      <c r="F83" s="10">
        <f t="shared" si="1"/>
        <v>400000</v>
      </c>
      <c r="G83" s="558" t="s">
        <v>66</v>
      </c>
      <c r="H83" s="22">
        <v>2025</v>
      </c>
      <c r="I83" s="1089"/>
    </row>
    <row r="84" spans="1:42" s="262" customFormat="1" ht="29.25" customHeight="1">
      <c r="A84" s="4">
        <v>74</v>
      </c>
      <c r="B84" s="1029" t="s">
        <v>3179</v>
      </c>
      <c r="C84" s="558" t="s">
        <v>167</v>
      </c>
      <c r="D84" s="558">
        <v>1</v>
      </c>
      <c r="E84" s="558">
        <v>450000</v>
      </c>
      <c r="F84" s="10">
        <f t="shared" si="1"/>
        <v>450000</v>
      </c>
      <c r="G84" s="558" t="s">
        <v>66</v>
      </c>
      <c r="H84" s="22">
        <v>2025</v>
      </c>
      <c r="I84" s="1089"/>
    </row>
    <row r="85" spans="1:42" s="262" customFormat="1" ht="29.25" customHeight="1">
      <c r="A85" s="4">
        <v>75</v>
      </c>
      <c r="B85" s="1029" t="s">
        <v>3180</v>
      </c>
      <c r="C85" s="558" t="s">
        <v>167</v>
      </c>
      <c r="D85" s="558">
        <v>1</v>
      </c>
      <c r="E85" s="558">
        <v>50000</v>
      </c>
      <c r="F85" s="10">
        <f t="shared" si="1"/>
        <v>50000</v>
      </c>
      <c r="G85" s="558" t="s">
        <v>66</v>
      </c>
      <c r="H85" s="22">
        <v>2025</v>
      </c>
      <c r="I85" s="1089"/>
    </row>
    <row r="86" spans="1:42" s="262" customFormat="1" ht="24.75" customHeight="1">
      <c r="A86" s="4">
        <v>76</v>
      </c>
      <c r="B86" s="1029" t="s">
        <v>2914</v>
      </c>
      <c r="C86" s="558" t="s">
        <v>167</v>
      </c>
      <c r="D86" s="558">
        <v>1</v>
      </c>
      <c r="E86" s="558">
        <v>14800</v>
      </c>
      <c r="F86" s="10">
        <f t="shared" si="1"/>
        <v>14800</v>
      </c>
      <c r="G86" s="558" t="s">
        <v>90</v>
      </c>
      <c r="H86" s="22">
        <v>2024</v>
      </c>
      <c r="I86" s="1089"/>
    </row>
    <row r="87" spans="1:42" s="262" customFormat="1" ht="23.25" customHeight="1">
      <c r="A87" s="4">
        <v>77</v>
      </c>
      <c r="B87" s="1029" t="s">
        <v>3181</v>
      </c>
      <c r="C87" s="558" t="s">
        <v>167</v>
      </c>
      <c r="D87" s="558">
        <v>48</v>
      </c>
      <c r="E87" s="558">
        <v>5000</v>
      </c>
      <c r="F87" s="10">
        <f t="shared" si="1"/>
        <v>240000</v>
      </c>
      <c r="G87" s="558" t="s">
        <v>239</v>
      </c>
      <c r="H87" s="22">
        <v>2014</v>
      </c>
      <c r="I87" s="1089"/>
    </row>
    <row r="88" spans="1:42" s="262" customFormat="1" ht="24.75" customHeight="1">
      <c r="A88" s="4">
        <v>78</v>
      </c>
      <c r="B88" s="637" t="s">
        <v>2019</v>
      </c>
      <c r="C88" s="4" t="s">
        <v>11</v>
      </c>
      <c r="D88" s="4">
        <v>1</v>
      </c>
      <c r="E88" s="4">
        <v>130000</v>
      </c>
      <c r="F88" s="10">
        <f t="shared" si="1"/>
        <v>130000</v>
      </c>
      <c r="G88" s="4" t="s">
        <v>66</v>
      </c>
      <c r="H88" s="4" t="s">
        <v>2015</v>
      </c>
      <c r="I88" s="1134"/>
    </row>
    <row r="89" spans="1:42" s="262" customFormat="1" ht="21" customHeight="1">
      <c r="A89" s="21"/>
      <c r="B89" s="673" t="s">
        <v>91</v>
      </c>
      <c r="C89" s="269"/>
      <c r="D89" s="270">
        <f>SUM(D11:D88)</f>
        <v>470</v>
      </c>
      <c r="E89" s="243" t="s">
        <v>92</v>
      </c>
      <c r="F89" s="243">
        <f>SUM(F11:F88)</f>
        <v>96112456</v>
      </c>
      <c r="G89" s="243"/>
      <c r="H89" s="243"/>
      <c r="I89" s="271"/>
    </row>
    <row r="92" spans="1:42" s="262" customFormat="1" ht="33.75" customHeight="1">
      <c r="A92" s="1489" t="s">
        <v>3248</v>
      </c>
      <c r="B92" s="1489"/>
      <c r="C92" s="1489"/>
      <c r="D92" s="1489"/>
      <c r="E92" s="1489"/>
      <c r="F92" s="1489"/>
      <c r="G92" s="1489"/>
      <c r="H92" s="1489"/>
      <c r="I92" s="72"/>
    </row>
    <row r="93" spans="1:42" s="361" customFormat="1" ht="27" customHeight="1">
      <c r="A93" s="935"/>
      <c r="B93" s="1480" t="s">
        <v>2637</v>
      </c>
      <c r="C93" s="1480"/>
      <c r="D93" s="1480"/>
      <c r="E93" s="1480"/>
      <c r="F93" s="1481" t="s">
        <v>2295</v>
      </c>
      <c r="G93" s="1481"/>
      <c r="H93" s="1480" t="s">
        <v>2638</v>
      </c>
      <c r="I93" s="1480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62"/>
      <c r="AJ93" s="262"/>
      <c r="AK93" s="262"/>
      <c r="AL93" s="262"/>
      <c r="AM93" s="262"/>
      <c r="AN93" s="262"/>
      <c r="AO93" s="262"/>
      <c r="AP93" s="262"/>
    </row>
    <row r="94" spans="1:42" s="361" customFormat="1" ht="12.75" customHeight="1">
      <c r="A94" s="935"/>
      <c r="B94" s="927"/>
      <c r="C94" s="401"/>
      <c r="D94" s="401"/>
      <c r="E94" s="401"/>
      <c r="F94" s="922"/>
      <c r="G94" s="922"/>
      <c r="H94" s="916"/>
      <c r="I94" s="916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  <c r="AA94" s="262"/>
      <c r="AB94" s="262"/>
      <c r="AC94" s="262"/>
      <c r="AD94" s="262"/>
      <c r="AE94" s="262"/>
      <c r="AF94" s="262"/>
      <c r="AG94" s="262"/>
      <c r="AH94" s="262"/>
      <c r="AI94" s="262"/>
      <c r="AJ94" s="262"/>
      <c r="AK94" s="262"/>
      <c r="AL94" s="262"/>
      <c r="AM94" s="262"/>
      <c r="AN94" s="262"/>
      <c r="AO94" s="262"/>
      <c r="AP94" s="262"/>
    </row>
    <row r="95" spans="1:42" s="361" customFormat="1" ht="18" customHeight="1">
      <c r="A95" s="151"/>
      <c r="B95" s="826" t="s">
        <v>3243</v>
      </c>
      <c r="C95" s="152"/>
      <c r="D95" s="153"/>
      <c r="E95" s="153"/>
      <c r="F95" s="154"/>
      <c r="G95" s="151"/>
      <c r="H95" s="151"/>
      <c r="I95" s="155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AK95" s="262"/>
      <c r="AL95" s="262"/>
      <c r="AM95" s="262"/>
      <c r="AN95" s="262"/>
      <c r="AO95" s="262"/>
      <c r="AP95" s="262"/>
    </row>
    <row r="96" spans="1:42" s="262" customFormat="1" ht="22.5" customHeight="1">
      <c r="A96" s="935"/>
      <c r="B96" s="1486" t="s">
        <v>2639</v>
      </c>
      <c r="C96" s="1486"/>
      <c r="D96" s="1486"/>
      <c r="E96" s="1486"/>
      <c r="F96" s="1487" t="s">
        <v>2295</v>
      </c>
      <c r="G96" s="1487"/>
      <c r="H96" s="1472" t="s">
        <v>2187</v>
      </c>
      <c r="I96" s="1472"/>
    </row>
    <row r="97" spans="1:11" s="262" customFormat="1" ht="15" customHeight="1">
      <c r="A97" s="935"/>
      <c r="B97" s="1486"/>
      <c r="C97" s="1486"/>
      <c r="D97" s="1486"/>
      <c r="E97" s="1486"/>
      <c r="F97" s="1487"/>
      <c r="G97" s="1487"/>
      <c r="H97" s="1472"/>
      <c r="I97" s="1472"/>
    </row>
    <row r="98" spans="1:11" s="262" customFormat="1" ht="4.5" customHeight="1">
      <c r="A98" s="935"/>
      <c r="B98" s="708"/>
      <c r="C98" s="708"/>
      <c r="D98" s="709"/>
      <c r="E98" s="709"/>
      <c r="F98" s="710"/>
      <c r="G98" s="405"/>
      <c r="H98" s="930"/>
      <c r="I98" s="712"/>
    </row>
    <row r="99" spans="1:11" s="262" customFormat="1" ht="34.5" customHeight="1">
      <c r="A99" s="935"/>
      <c r="B99" s="1472" t="s">
        <v>3244</v>
      </c>
      <c r="C99" s="1472"/>
      <c r="D99" s="1472"/>
      <c r="E99" s="1472"/>
      <c r="F99" s="1487" t="s">
        <v>2295</v>
      </c>
      <c r="G99" s="1487"/>
      <c r="H99" s="1472" t="s">
        <v>2188</v>
      </c>
      <c r="I99" s="1472"/>
    </row>
    <row r="100" spans="1:11" s="262" customFormat="1" ht="11.25" customHeight="1">
      <c r="A100" s="935"/>
      <c r="B100" s="460"/>
      <c r="C100" s="460"/>
      <c r="D100" s="461"/>
      <c r="E100" s="461"/>
      <c r="F100" s="462"/>
      <c r="G100" s="459"/>
      <c r="H100" s="930"/>
      <c r="I100" s="712"/>
      <c r="J100" s="928"/>
    </row>
    <row r="101" spans="1:11" s="262" customFormat="1" ht="43.5" customHeight="1">
      <c r="A101" s="123"/>
      <c r="B101" s="1472" t="s">
        <v>3245</v>
      </c>
      <c r="C101" s="1472"/>
      <c r="D101" s="1472"/>
      <c r="E101" s="1472"/>
      <c r="F101" s="1481" t="s">
        <v>2239</v>
      </c>
      <c r="G101" s="1481"/>
      <c r="H101" s="1480" t="s">
        <v>2641</v>
      </c>
      <c r="I101" s="1480"/>
      <c r="J101" s="72"/>
    </row>
    <row r="102" spans="1:11" s="262" customFormat="1" ht="6" customHeight="1">
      <c r="A102" s="935"/>
      <c r="B102" s="912"/>
      <c r="C102" s="684"/>
      <c r="D102" s="684"/>
      <c r="E102" s="684"/>
      <c r="F102" s="932"/>
      <c r="G102" s="927"/>
      <c r="H102" s="912"/>
      <c r="I102" s="912"/>
      <c r="J102" s="72"/>
    </row>
    <row r="103" spans="1:11" s="262" customFormat="1" ht="24.75" customHeight="1">
      <c r="A103" s="935"/>
      <c r="B103" s="1480" t="s">
        <v>3252</v>
      </c>
      <c r="C103" s="1480"/>
      <c r="D103" s="1480"/>
      <c r="E103" s="684"/>
      <c r="F103" s="1481" t="s">
        <v>2643</v>
      </c>
      <c r="G103" s="1481"/>
      <c r="H103" s="1480" t="s">
        <v>2186</v>
      </c>
      <c r="I103" s="1480"/>
      <c r="J103" s="123"/>
    </row>
    <row r="104" spans="1:11" s="262" customFormat="1" ht="8.25" customHeight="1">
      <c r="A104" s="123"/>
      <c r="B104" s="925"/>
      <c r="C104" s="123"/>
      <c r="D104" s="123"/>
      <c r="E104" s="123"/>
      <c r="F104" s="123"/>
      <c r="G104" s="123"/>
      <c r="H104" s="123"/>
      <c r="I104" s="123"/>
      <c r="J104" s="123"/>
    </row>
    <row r="105" spans="1:11" s="262" customFormat="1" ht="40.5" customHeight="1">
      <c r="A105" s="935"/>
      <c r="B105" s="1472" t="s">
        <v>3246</v>
      </c>
      <c r="C105" s="1472"/>
      <c r="D105" s="1472"/>
      <c r="E105" s="1472"/>
      <c r="F105" s="1481" t="s">
        <v>2239</v>
      </c>
      <c r="G105" s="1481"/>
      <c r="H105" s="1472" t="s">
        <v>2185</v>
      </c>
      <c r="I105" s="1472"/>
      <c r="J105" s="72"/>
    </row>
    <row r="106" spans="1:11" s="262" customFormat="1" ht="14.25" customHeight="1">
      <c r="A106" s="935"/>
      <c r="B106" s="283"/>
      <c r="C106" s="283"/>
      <c r="D106" s="283"/>
      <c r="E106" s="283"/>
      <c r="F106" s="283"/>
      <c r="G106" s="283"/>
      <c r="H106" s="285"/>
      <c r="I106" s="285"/>
      <c r="J106" s="151"/>
    </row>
    <row r="107" spans="1:11" s="262" customFormat="1" ht="33" customHeight="1">
      <c r="A107" s="123"/>
      <c r="B107" s="912" t="s">
        <v>2179</v>
      </c>
      <c r="C107" s="283"/>
      <c r="D107" s="283"/>
      <c r="E107" s="283"/>
      <c r="F107" s="1481" t="s">
        <v>2643</v>
      </c>
      <c r="G107" s="1481"/>
      <c r="H107" s="1480" t="s">
        <v>2181</v>
      </c>
      <c r="I107" s="1480"/>
      <c r="J107" s="71"/>
    </row>
    <row r="108" spans="1:11" s="928" customFormat="1" ht="12" customHeight="1">
      <c r="A108" s="123"/>
      <c r="B108" s="411"/>
      <c r="C108" s="411"/>
      <c r="D108" s="411"/>
      <c r="E108" s="411"/>
      <c r="F108" s="931"/>
      <c r="G108" s="927"/>
      <c r="H108" s="930"/>
      <c r="I108" s="930"/>
      <c r="J108" s="935"/>
    </row>
    <row r="109" spans="1:11" ht="48" customHeight="1">
      <c r="A109" s="207"/>
      <c r="B109" s="1482" t="s">
        <v>3241</v>
      </c>
      <c r="C109" s="1482"/>
      <c r="D109" s="1482"/>
      <c r="E109" s="1482"/>
      <c r="F109" s="1483" t="s">
        <v>3242</v>
      </c>
      <c r="G109" s="1483"/>
      <c r="H109" s="1484" t="s">
        <v>2180</v>
      </c>
      <c r="I109" s="1484"/>
      <c r="J109" s="123"/>
    </row>
    <row r="110" spans="1:11" s="123" customFormat="1" ht="3" customHeight="1">
      <c r="A110" s="1477"/>
      <c r="B110" s="1477"/>
      <c r="C110" s="1477"/>
      <c r="D110" s="1477"/>
      <c r="E110" s="1477"/>
      <c r="F110" s="1477"/>
      <c r="G110" s="1477"/>
      <c r="H110" s="1477"/>
      <c r="I110" s="1477"/>
    </row>
    <row r="111" spans="1:11" ht="16.5" customHeight="1">
      <c r="A111" s="207"/>
      <c r="B111" s="1474" t="s">
        <v>2644</v>
      </c>
      <c r="C111" s="1474"/>
      <c r="D111" s="1474"/>
      <c r="E111" s="1474"/>
      <c r="F111" s="1485" t="s">
        <v>2643</v>
      </c>
      <c r="G111" s="1485"/>
      <c r="H111" s="1478" t="s">
        <v>2645</v>
      </c>
      <c r="I111" s="1478"/>
      <c r="J111" s="207"/>
      <c r="K111" s="602"/>
    </row>
    <row r="112" spans="1:11" s="156" customFormat="1" ht="1.5" customHeight="1">
      <c r="A112" s="1476"/>
      <c r="B112" s="1477"/>
      <c r="C112" s="1477"/>
      <c r="D112" s="1477"/>
      <c r="E112" s="1477"/>
      <c r="F112" s="1477"/>
      <c r="G112" s="1477"/>
      <c r="H112" s="1477"/>
      <c r="I112" s="1477"/>
      <c r="J112" s="207"/>
      <c r="K112" s="822"/>
    </row>
    <row r="113" spans="1:46" s="123" customFormat="1" ht="33.75" customHeight="1">
      <c r="A113" s="207"/>
      <c r="B113" s="1478" t="s">
        <v>3247</v>
      </c>
      <c r="C113" s="1478"/>
      <c r="D113" s="1478"/>
      <c r="E113" s="1478"/>
      <c r="F113" s="1479" t="s">
        <v>2239</v>
      </c>
      <c r="G113" s="1479"/>
      <c r="H113" s="1480" t="s">
        <v>2240</v>
      </c>
      <c r="I113" s="1480"/>
      <c r="J113" s="207"/>
      <c r="K113" s="207"/>
    </row>
    <row r="114" spans="1:46" s="123" customFormat="1" ht="8.25" customHeight="1">
      <c r="A114" s="207"/>
      <c r="B114" s="824"/>
      <c r="C114" s="824"/>
      <c r="D114" s="824"/>
      <c r="E114" s="824"/>
      <c r="F114" s="824"/>
      <c r="G114" s="824"/>
      <c r="H114" s="825"/>
      <c r="I114" s="825"/>
      <c r="J114" s="207"/>
      <c r="K114" s="207"/>
    </row>
    <row r="115" spans="1:46" s="123" customFormat="1" ht="32.25" customHeight="1">
      <c r="A115" s="207"/>
      <c r="B115" s="1478" t="s">
        <v>2646</v>
      </c>
      <c r="C115" s="1478"/>
      <c r="D115" s="1478"/>
      <c r="E115" s="1478"/>
      <c r="F115" s="1481" t="s">
        <v>2643</v>
      </c>
      <c r="G115" s="1481"/>
      <c r="H115" s="1480" t="s">
        <v>2647</v>
      </c>
      <c r="I115" s="1480"/>
      <c r="J115" s="207"/>
      <c r="K115" s="207"/>
    </row>
    <row r="116" spans="1:46" s="123" customFormat="1" ht="6" customHeight="1">
      <c r="A116" s="207"/>
      <c r="B116" s="283"/>
      <c r="C116" s="283"/>
      <c r="D116" s="283"/>
      <c r="E116" s="283"/>
      <c r="F116" s="283"/>
      <c r="G116" s="283"/>
      <c r="H116" s="285"/>
      <c r="I116" s="285"/>
      <c r="J116" s="207"/>
      <c r="K116" s="207"/>
    </row>
    <row r="117" spans="1:46" s="123" customFormat="1" ht="31.5" customHeight="1">
      <c r="A117" s="207"/>
      <c r="B117" s="1480" t="s">
        <v>2648</v>
      </c>
      <c r="C117" s="1480"/>
      <c r="D117" s="1480"/>
      <c r="E117" s="1480"/>
      <c r="F117" s="1481" t="s">
        <v>2649</v>
      </c>
      <c r="G117" s="1481"/>
      <c r="H117" s="1474" t="s">
        <v>2650</v>
      </c>
      <c r="I117" s="1474"/>
      <c r="J117" s="207"/>
      <c r="K117" s="207"/>
    </row>
    <row r="118" spans="1:46" s="123" customFormat="1" ht="12" customHeight="1">
      <c r="A118" s="207"/>
      <c r="B118" s="1103"/>
      <c r="C118" s="1103"/>
      <c r="D118" s="1103"/>
      <c r="E118" s="1103"/>
      <c r="F118" s="1105"/>
      <c r="G118" s="1105"/>
      <c r="H118" s="1104"/>
      <c r="I118" s="1104"/>
      <c r="J118" s="207"/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</row>
    <row r="119" spans="1:46" s="208" customFormat="1" ht="49.5" customHeight="1">
      <c r="A119" s="207"/>
      <c r="B119" s="1472" t="s">
        <v>3250</v>
      </c>
      <c r="C119" s="1472"/>
      <c r="D119" s="1472"/>
      <c r="E119" s="1472"/>
      <c r="F119" s="1473" t="s">
        <v>2182</v>
      </c>
      <c r="G119" s="1473"/>
      <c r="H119" s="1474" t="s">
        <v>2652</v>
      </c>
      <c r="I119" s="1474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</row>
    <row r="120" spans="1:46" s="145" customFormat="1" ht="5.25" customHeight="1"/>
    <row r="121" spans="1:46" s="145" customFormat="1" ht="18">
      <c r="B121" s="1643" t="s">
        <v>3416</v>
      </c>
      <c r="C121" s="1643"/>
      <c r="D121" s="1643"/>
      <c r="E121" s="1643"/>
      <c r="F121" s="1643"/>
      <c r="G121" s="1643"/>
      <c r="H121" s="1643"/>
      <c r="I121" s="1643"/>
    </row>
    <row r="122" spans="1:46" s="145" customFormat="1" ht="21" customHeight="1">
      <c r="B122" s="250"/>
      <c r="C122" s="250"/>
      <c r="D122" s="250"/>
      <c r="E122" s="250"/>
    </row>
    <row r="123" spans="1:46" s="123" customFormat="1" ht="18">
      <c r="B123" s="967" t="s">
        <v>2292</v>
      </c>
      <c r="C123" s="925"/>
      <c r="D123" s="925"/>
      <c r="E123" s="925"/>
      <c r="F123" s="1642" t="s">
        <v>3415</v>
      </c>
      <c r="G123" s="1642"/>
      <c r="H123" s="967" t="s">
        <v>2291</v>
      </c>
    </row>
    <row r="124" spans="1:46" s="145" customFormat="1" ht="17.25">
      <c r="B124" s="1641"/>
      <c r="C124" s="1641"/>
      <c r="D124" s="1641"/>
      <c r="E124" s="1641"/>
      <c r="F124" s="1641"/>
      <c r="G124" s="1641"/>
      <c r="H124" s="1641"/>
      <c r="I124" s="1641"/>
    </row>
    <row r="125" spans="1:46" s="145" customFormat="1" ht="17.25">
      <c r="B125" s="620"/>
      <c r="C125" s="620"/>
      <c r="D125" s="620"/>
      <c r="E125" s="620"/>
    </row>
    <row r="126" spans="1:46" s="145" customFormat="1" ht="17.25">
      <c r="A126" s="597"/>
      <c r="B126" s="636"/>
      <c r="C126" s="636"/>
      <c r="D126" s="636"/>
      <c r="E126" s="636"/>
      <c r="F126" s="597"/>
      <c r="G126" s="597"/>
      <c r="H126" s="597" t="s">
        <v>2487</v>
      </c>
      <c r="I126" s="597"/>
    </row>
    <row r="127" spans="1:46" s="145" customFormat="1" ht="17.25">
      <c r="A127" s="597"/>
      <c r="B127" s="636"/>
      <c r="C127" s="636"/>
      <c r="D127" s="636"/>
      <c r="E127" s="636"/>
      <c r="F127" s="597"/>
      <c r="G127" s="597"/>
      <c r="H127" s="597"/>
      <c r="I127" s="597"/>
    </row>
    <row r="128" spans="1:46" s="145" customFormat="1" ht="17.25">
      <c r="A128" s="597"/>
      <c r="B128" s="636"/>
      <c r="C128" s="636"/>
      <c r="D128" s="636"/>
      <c r="E128" s="636"/>
      <c r="F128" s="597"/>
      <c r="G128" s="597"/>
      <c r="H128" s="597"/>
      <c r="I128" s="597"/>
    </row>
    <row r="129" spans="1:10" s="145" customFormat="1" ht="17.25">
      <c r="A129" s="597"/>
      <c r="B129" s="636"/>
      <c r="C129" s="636"/>
      <c r="D129" s="636"/>
      <c r="E129" s="636"/>
      <c r="F129" s="597"/>
      <c r="G129" s="597"/>
      <c r="H129" s="597"/>
      <c r="I129" s="597"/>
    </row>
    <row r="130" spans="1:10" s="145" customFormat="1" ht="17.25">
      <c r="A130" s="597"/>
      <c r="B130" s="636"/>
      <c r="C130" s="636"/>
      <c r="D130" s="636"/>
      <c r="E130" s="636"/>
      <c r="F130" s="597"/>
      <c r="G130" s="597"/>
      <c r="H130" s="597"/>
      <c r="I130" s="597"/>
    </row>
    <row r="131" spans="1:10" s="597" customFormat="1" ht="21" customHeight="1">
      <c r="B131" s="272"/>
      <c r="C131" s="272"/>
      <c r="D131" s="272"/>
      <c r="E131" s="272"/>
      <c r="H131" s="272"/>
      <c r="I131" s="598"/>
      <c r="J131" s="599"/>
    </row>
    <row r="132" spans="1:10" s="597" customFormat="1" ht="21" customHeight="1">
      <c r="A132" s="623"/>
      <c r="B132" s="624"/>
      <c r="C132" s="624"/>
      <c r="D132" s="624"/>
      <c r="E132" s="624"/>
      <c r="F132" s="623"/>
      <c r="G132" s="623"/>
      <c r="H132" s="624"/>
      <c r="I132" s="625"/>
      <c r="J132" s="599"/>
    </row>
    <row r="133" spans="1:10" s="597" customFormat="1" ht="21" customHeight="1">
      <c r="A133" s="623"/>
      <c r="B133" s="624"/>
      <c r="C133" s="624"/>
      <c r="D133" s="624"/>
      <c r="E133" s="624"/>
      <c r="F133" s="623"/>
      <c r="G133" s="623"/>
      <c r="H133" s="624"/>
      <c r="I133" s="625"/>
      <c r="J133" s="599"/>
    </row>
    <row r="134" spans="1:10" s="597" customFormat="1" ht="21" customHeight="1">
      <c r="A134" s="623"/>
      <c r="B134" s="624"/>
      <c r="C134" s="624"/>
      <c r="D134" s="624"/>
      <c r="E134" s="624"/>
      <c r="F134" s="623"/>
      <c r="G134" s="623"/>
      <c r="H134" s="624"/>
      <c r="I134" s="625"/>
      <c r="J134" s="599"/>
    </row>
    <row r="135" spans="1:10" s="273" customFormat="1" ht="17.25">
      <c r="A135" s="626"/>
      <c r="B135" s="626"/>
      <c r="C135" s="626"/>
      <c r="D135" s="626"/>
      <c r="E135" s="626"/>
      <c r="F135" s="626"/>
      <c r="G135" s="626"/>
      <c r="H135" s="626"/>
      <c r="I135" s="626"/>
    </row>
    <row r="136" spans="1:10" s="602" customFormat="1">
      <c r="A136" s="627"/>
      <c r="B136" s="627"/>
      <c r="C136" s="627"/>
      <c r="D136" s="627"/>
      <c r="E136" s="627"/>
      <c r="F136" s="627"/>
      <c r="G136" s="627"/>
      <c r="H136" s="627"/>
      <c r="I136" s="627"/>
    </row>
    <row r="137" spans="1:10" s="602" customFormat="1">
      <c r="A137" s="627"/>
      <c r="B137" s="627"/>
      <c r="C137" s="627"/>
      <c r="D137" s="627"/>
      <c r="E137" s="627"/>
      <c r="F137" s="627"/>
      <c r="G137" s="627"/>
      <c r="H137" s="627"/>
      <c r="I137" s="627"/>
    </row>
    <row r="138" spans="1:10" s="602" customFormat="1">
      <c r="A138" s="627"/>
      <c r="B138" s="627"/>
      <c r="C138" s="627"/>
      <c r="D138" s="627"/>
      <c r="E138" s="627"/>
      <c r="F138" s="627"/>
      <c r="G138" s="627"/>
      <c r="H138" s="627"/>
      <c r="I138" s="627"/>
    </row>
    <row r="139" spans="1:10" s="602" customFormat="1">
      <c r="A139" s="627"/>
      <c r="B139" s="627"/>
      <c r="C139" s="627"/>
      <c r="D139" s="627"/>
      <c r="E139" s="627"/>
      <c r="F139" s="627"/>
      <c r="G139" s="627"/>
      <c r="H139" s="627"/>
      <c r="I139" s="627"/>
    </row>
    <row r="140" spans="1:10" s="602" customFormat="1"/>
  </sheetData>
  <mergeCells count="50">
    <mergeCell ref="B117:E117"/>
    <mergeCell ref="F117:G117"/>
    <mergeCell ref="H117:I117"/>
    <mergeCell ref="F123:G123"/>
    <mergeCell ref="B119:E119"/>
    <mergeCell ref="F119:G119"/>
    <mergeCell ref="H119:I119"/>
    <mergeCell ref="B121:I121"/>
    <mergeCell ref="A112:I112"/>
    <mergeCell ref="B113:E113"/>
    <mergeCell ref="F113:G113"/>
    <mergeCell ref="H113:I113"/>
    <mergeCell ref="B115:E115"/>
    <mergeCell ref="F115:G115"/>
    <mergeCell ref="H115:I115"/>
    <mergeCell ref="F109:G109"/>
    <mergeCell ref="H109:I109"/>
    <mergeCell ref="A110:I110"/>
    <mergeCell ref="B111:E111"/>
    <mergeCell ref="F111:G111"/>
    <mergeCell ref="H111:I111"/>
    <mergeCell ref="B109:E109"/>
    <mergeCell ref="A92:H92"/>
    <mergeCell ref="B93:E93"/>
    <mergeCell ref="F93:G93"/>
    <mergeCell ref="H93:I93"/>
    <mergeCell ref="B96:E97"/>
    <mergeCell ref="F96:G97"/>
    <mergeCell ref="H96:I97"/>
    <mergeCell ref="F1:I1"/>
    <mergeCell ref="H3:I3"/>
    <mergeCell ref="A4:I4"/>
    <mergeCell ref="A7:E7"/>
    <mergeCell ref="H2:I2"/>
    <mergeCell ref="A8:E8"/>
    <mergeCell ref="B124:I124"/>
    <mergeCell ref="H101:I101"/>
    <mergeCell ref="H107:I107"/>
    <mergeCell ref="B99:E99"/>
    <mergeCell ref="F99:G99"/>
    <mergeCell ref="H99:I99"/>
    <mergeCell ref="B101:E101"/>
    <mergeCell ref="F101:G101"/>
    <mergeCell ref="B103:D103"/>
    <mergeCell ref="F103:G103"/>
    <mergeCell ref="H103:I103"/>
    <mergeCell ref="B105:E105"/>
    <mergeCell ref="F105:G105"/>
    <mergeCell ref="H105:I105"/>
    <mergeCell ref="F107:G107"/>
  </mergeCells>
  <printOptions horizontalCentered="1" verticalCentered="1"/>
  <pageMargins left="0.7" right="0.7" top="0.75" bottom="0.75" header="0.3" footer="0.3"/>
  <pageSetup paperSize="9" scale="55" fitToHeight="0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E25B-FD2B-4834-AC0E-176119C8E079}">
  <dimension ref="A1"/>
  <sheetViews>
    <sheetView topLeftCell="A3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Թալի և բնակավայրեր</vt:lpstr>
      <vt:lpstr>Հանդիսությունների սրահ</vt:lpstr>
      <vt:lpstr> Գրադարան</vt:lpstr>
      <vt:lpstr>Մանկապարտեզ</vt:lpstr>
      <vt:lpstr>Բուժկետ</vt:lpstr>
      <vt:lpstr>Երաժշտական դպրոց</vt:lpstr>
      <vt:lpstr>Մշակույթի տուն</vt:lpstr>
      <vt:lpstr>Գեղարվեստի դպրոց</vt:lpstr>
      <vt:lpstr>Մարզական կենտրոն</vt:lpstr>
      <vt:lpstr>Лист1</vt:lpstr>
      <vt:lpstr>' Գրադարան'!Область_печати</vt:lpstr>
      <vt:lpstr>Բուժկետ!Область_печати</vt:lpstr>
      <vt:lpstr>'Գեղարվեստի դպրոց'!Область_печати</vt:lpstr>
      <vt:lpstr>'Երաժշտական դպրոց'!Область_печати</vt:lpstr>
      <vt:lpstr>'Թալի և բնակավայրեր'!Область_печати</vt:lpstr>
      <vt:lpstr>'Հանդիսությունների սրահ'!Область_печати</vt:lpstr>
      <vt:lpstr>Մանկապարտեզ!Область_печати</vt:lpstr>
      <vt:lpstr>'Մարզական կենտրոն'!Область_печати</vt:lpstr>
      <vt:lpstr>'Մշակույթի տուն'!Область_печати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MRCUYT</cp:lastModifiedBy>
  <cp:lastPrinted>2026-02-02T11:09:24Z</cp:lastPrinted>
  <dcterms:created xsi:type="dcterms:W3CDTF">2015-06-05T18:19:34Z</dcterms:created>
  <dcterms:modified xsi:type="dcterms:W3CDTF">2026-02-02T12:24:58Z</dcterms:modified>
</cp:coreProperties>
</file>